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UDIT\Downloads\"/>
    </mc:Choice>
  </mc:AlternateContent>
  <xr:revisionPtr revIDLastSave="0" documentId="8_{B1C77E20-885F-4C75-B304-0895D8B47966}" xr6:coauthVersionLast="47" xr6:coauthVersionMax="47" xr10:uidLastSave="{00000000-0000-0000-0000-000000000000}"/>
  <bookViews>
    <workbookView xWindow="-120" yWindow="-120" windowWidth="38640" windowHeight="21120" tabRatio="893" activeTab="18" xr2:uid="{00000000-000D-0000-FFFF-FFFF00000000}"/>
  </bookViews>
  <sheets>
    <sheet name="Осн. фін. пок." sheetId="14" r:id="rId1"/>
    <sheet name="I. Фін результат" sheetId="2" r:id="rId2"/>
    <sheet name="ІІ. Розр. з бюджетом" sheetId="19" r:id="rId3"/>
    <sheet name="ІІІ. Рух грош. коштів" sheetId="18" r:id="rId4"/>
    <sheet name="IV. Кап. інвестиції" sheetId="3" r:id="rId5"/>
    <sheet name=" V. Коефіцієнти" sheetId="11" r:id="rId6"/>
    <sheet name="6.1. Інша інфо_1" sheetId="10" r:id="rId7"/>
    <sheet name="6.2. Інша інфо_2" sheetId="9" r:id="rId8"/>
    <sheet name="ФОП" sheetId="23" r:id="rId9"/>
    <sheet name="Лист1" sheetId="20" r:id="rId10"/>
    <sheet name="штатка" sheetId="21" r:id="rId11"/>
    <sheet name="штатка (2)" sheetId="26" r:id="rId12"/>
    <sheet name="ФОП (3)" sheetId="32" r:id="rId13"/>
    <sheet name="ФОП (2)" sheetId="27" state="hidden" r:id="rId14"/>
    <sheet name="Лист2" sheetId="33" r:id="rId15"/>
    <sheet name="Лист3" sheetId="34" r:id="rId16"/>
    <sheet name="Лист4" sheetId="35" r:id="rId17"/>
    <sheet name="Лист5" sheetId="36" r:id="rId18"/>
    <sheet name="статутний капітал " sheetId="30" r:id="rId19"/>
    <sheet name="6.1. Інша інфо_1 (2)" sheetId="31" r:id="rId20"/>
    <sheet name="0" sheetId="37" r:id="rId21"/>
  </sheets>
  <externalReferences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</externalReferences>
  <definedNames>
    <definedName name="__123Graph_XGRAPH3" localSheetId="19" hidden="1">[1]GDP!#REF!</definedName>
    <definedName name="__123Graph_XGRAPH3" localSheetId="13" hidden="1">[1]GDP!#REF!</definedName>
    <definedName name="__123Graph_XGRAPH3" localSheetId="12" hidden="1">[1]GDP!#REF!</definedName>
    <definedName name="__123Graph_XGRAPH3" localSheetId="11" hidden="1">[1]GDP!#REF!</definedName>
    <definedName name="__123Graph_XGRAPH3" hidden="1">[1]GDP!#REF!</definedName>
    <definedName name="_xlnm._FilterDatabase" localSheetId="1" hidden="1">'I. Фін результат'!$A$7:$AI$27</definedName>
    <definedName name="_xlnm._FilterDatabase" localSheetId="8" hidden="1">ФОП!$A$3:$Y$47</definedName>
    <definedName name="_xlnm._FilterDatabase" localSheetId="13" hidden="1">'ФОП (2)'!$A$3:$AD$178</definedName>
    <definedName name="_xlnm._FilterDatabase" localSheetId="12" hidden="1">'ФОП (3)'!$A$3:$AL$178</definedName>
    <definedName name="aa">'[2]1993'!$A$1:$IV$3,'[2]1993'!$A$1:$A$65536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 localSheetId="19">#REF!</definedName>
    <definedName name="BuiltIn_Print_Area___1___1" localSheetId="13">#REF!</definedName>
    <definedName name="BuiltIn_Print_Area___1___1" localSheetId="12">#REF!</definedName>
    <definedName name="BuiltIn_Print_Area___1___1" localSheetId="11">#REF!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 localSheetId="19">#REF!</definedName>
    <definedName name="Cost_Category_National_ID" localSheetId="13">#REF!</definedName>
    <definedName name="Cost_Category_National_ID" localSheetId="12">#REF!</definedName>
    <definedName name="Cost_Category_National_ID" localSheetId="11">#REF!</definedName>
    <definedName name="Cost_Category_National_ID">#REF!</definedName>
    <definedName name="Cе511" localSheetId="19">#REF!</definedName>
    <definedName name="Cе511" localSheetId="13">#REF!</definedName>
    <definedName name="Cе511" localSheetId="12">#REF!</definedName>
    <definedName name="Cе511" localSheetId="11">#REF!</definedName>
    <definedName name="Cе511">#REF!</definedName>
    <definedName name="d">'[9]МТР Газ України'!$B$4</definedName>
    <definedName name="dCPIb" localSheetId="19">[10]попер_роз!#REF!</definedName>
    <definedName name="dCPIb" localSheetId="13">[10]попер_роз!#REF!</definedName>
    <definedName name="dCPIb" localSheetId="12">[10]попер_роз!#REF!</definedName>
    <definedName name="dCPIb" localSheetId="11">[10]попер_роз!#REF!</definedName>
    <definedName name="dCPIb">[10]попер_роз!#REF!</definedName>
    <definedName name="dPPIb" localSheetId="19">[10]попер_роз!#REF!</definedName>
    <definedName name="dPPIb" localSheetId="13">[10]попер_роз!#REF!</definedName>
    <definedName name="dPPIb" localSheetId="12">[10]попер_роз!#REF!</definedName>
    <definedName name="dPPIb" localSheetId="11">[10]попер_роз!#REF!</definedName>
    <definedName name="dPPIb">[10]попер_роз!#REF!</definedName>
    <definedName name="ds" localSheetId="19">'[11]7  Інші витрати'!#REF!</definedName>
    <definedName name="ds" localSheetId="13">'[11]7  Інші витрати'!#REF!</definedName>
    <definedName name="ds" localSheetId="12">'[11]7  Інші витрати'!#REF!</definedName>
    <definedName name="ds" localSheetId="11">'[11]7  Інші витрати'!#REF!</definedName>
    <definedName name="ds">'[11]7  Інші витрати'!#REF!</definedName>
    <definedName name="Fact_Type_ID" localSheetId="19">#REF!</definedName>
    <definedName name="Fact_Type_ID" localSheetId="13">#REF!</definedName>
    <definedName name="Fact_Type_ID" localSheetId="12">#REF!</definedName>
    <definedName name="Fact_Type_ID" localSheetId="11">#REF!</definedName>
    <definedName name="Fact_Type_ID">#REF!</definedName>
    <definedName name="G">'[12]МТР Газ України'!$B$1</definedName>
    <definedName name="ij1sssss" localSheetId="19">'[13]7  Інші витрати'!#REF!</definedName>
    <definedName name="ij1sssss" localSheetId="13">'[13]7  Інші витрати'!#REF!</definedName>
    <definedName name="ij1sssss" localSheetId="12">'[13]7  Інші витрати'!#REF!</definedName>
    <definedName name="ij1sssss" localSheetId="11">'[13]7  Інші витрати'!#REF!</definedName>
    <definedName name="ij1sssss">'[13]7  Інші витрати'!#REF!</definedName>
    <definedName name="LastItem">[14]Лист1!$A$1</definedName>
    <definedName name="Load">'[15]МТР Газ України'!$B$4</definedName>
    <definedName name="Load_ID">'[16]МТР Газ України'!$B$4</definedName>
    <definedName name="Load_ID_10" localSheetId="19">'[17]7  Інші витрати'!#REF!</definedName>
    <definedName name="Load_ID_10" localSheetId="13">'[17]7  Інші витрати'!#REF!</definedName>
    <definedName name="Load_ID_10" localSheetId="12">'[17]7  Інші витрати'!#REF!</definedName>
    <definedName name="Load_ID_10" localSheetId="11">'[17]7  Інші витрати'!#REF!</definedName>
    <definedName name="Load_ID_10">'[17]7  Інші витрати'!#REF!</definedName>
    <definedName name="Load_ID_11">'[18]МТР Газ України'!$B$4</definedName>
    <definedName name="Load_ID_12">'[18]МТР Газ України'!$B$4</definedName>
    <definedName name="Load_ID_13">'[18]МТР Газ України'!$B$4</definedName>
    <definedName name="Load_ID_14">'[18]МТР Газ України'!$B$4</definedName>
    <definedName name="Load_ID_15">'[18]МТР Газ України'!$B$4</definedName>
    <definedName name="Load_ID_16">'[18]МТР Газ України'!$B$4</definedName>
    <definedName name="Load_ID_17">'[18]МТР Газ України'!$B$4</definedName>
    <definedName name="Load_ID_18">'[19]МТР Газ України'!$B$4</definedName>
    <definedName name="Load_ID_19">'[20]МТР Газ України'!$B$4</definedName>
    <definedName name="Load_ID_20">'[19]МТР Газ України'!$B$4</definedName>
    <definedName name="Load_ID_200">'[15]МТР Газ України'!$B$4</definedName>
    <definedName name="Load_ID_21">'[21]МТР Газ України'!$B$4</definedName>
    <definedName name="Load_ID_23">'[20]МТР Газ України'!$B$4</definedName>
    <definedName name="Load_ID_25">'[21]МТР Газ України'!$B$4</definedName>
    <definedName name="Load_ID_542">'[22]МТР Газ України'!$B$4</definedName>
    <definedName name="Load_ID_6">'[18]МТР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QR">[23]Inform!$E$5</definedName>
    <definedName name="qw">[5]Inform!$E$5</definedName>
    <definedName name="qwert">[5]Inform!$G$2</definedName>
    <definedName name="qwerty">'[4]МТР Газ України'!$B$4</definedName>
    <definedName name="ShowFil" localSheetId="19">[14]!ShowFil</definedName>
    <definedName name="ShowFil" localSheetId="13">[14]!ShowFil</definedName>
    <definedName name="ShowFil" localSheetId="12">[14]!ShowFil</definedName>
    <definedName name="ShowFil" localSheetId="11">[14]!ShowFil</definedName>
    <definedName name="ShowFil">[14]!ShowFil</definedName>
    <definedName name="SU_ID" localSheetId="19">#REF!</definedName>
    <definedName name="SU_ID" localSheetId="13">#REF!</definedName>
    <definedName name="SU_ID" localSheetId="12">#REF!</definedName>
    <definedName name="SU_ID" localSheetId="11">#REF!</definedName>
    <definedName name="SU_ID">#REF!</definedName>
    <definedName name="Time_ID">'[16]МТР Газ України'!$B$1</definedName>
    <definedName name="Time_ID_10" localSheetId="19">'[17]7  Інші витрати'!#REF!</definedName>
    <definedName name="Time_ID_10" localSheetId="13">'[17]7  Інші витрати'!#REF!</definedName>
    <definedName name="Time_ID_10" localSheetId="12">'[17]7  Інші витрати'!#REF!</definedName>
    <definedName name="Time_ID_10" localSheetId="11">'[17]7  Інші витрати'!#REF!</definedName>
    <definedName name="Time_ID_10">'[17]7  Інші витрати'!#REF!</definedName>
    <definedName name="Time_ID_11">'[18]МТР Газ України'!$B$1</definedName>
    <definedName name="Time_ID_12">'[18]МТР Газ України'!$B$1</definedName>
    <definedName name="Time_ID_13">'[18]МТР Газ України'!$B$1</definedName>
    <definedName name="Time_ID_14">'[18]МТР Газ України'!$B$1</definedName>
    <definedName name="Time_ID_15">'[18]МТР Газ України'!$B$1</definedName>
    <definedName name="Time_ID_16">'[18]МТР Газ України'!$B$1</definedName>
    <definedName name="Time_ID_17">'[18]МТР Газ України'!$B$1</definedName>
    <definedName name="Time_ID_18">'[19]МТР Газ України'!$B$1</definedName>
    <definedName name="Time_ID_19">'[20]МТР Газ України'!$B$1</definedName>
    <definedName name="Time_ID_20">'[19]МТР Газ України'!$B$1</definedName>
    <definedName name="Time_ID_21">'[21]МТР Газ України'!$B$1</definedName>
    <definedName name="Time_ID_23">'[20]МТР Газ України'!$B$1</definedName>
    <definedName name="Time_ID_25">'[21]МТР Газ України'!$B$1</definedName>
    <definedName name="Time_ID_6">'[18]МТР Газ України'!$B$1</definedName>
    <definedName name="Time_ID0">'[16]МТР Газ України'!$F$1</definedName>
    <definedName name="Time_ID0_10" localSheetId="19">'[17]7  Інші витрати'!#REF!</definedName>
    <definedName name="Time_ID0_10" localSheetId="13">'[17]7  Інші витрати'!#REF!</definedName>
    <definedName name="Time_ID0_10" localSheetId="12">'[17]7  Інші витрати'!#REF!</definedName>
    <definedName name="Time_ID0_10" localSheetId="11">'[17]7  Інші витрати'!#REF!</definedName>
    <definedName name="Time_ID0_10">'[17]7  Інші витрати'!#REF!</definedName>
    <definedName name="Time_ID0_11">'[18]МТР Газ України'!$F$1</definedName>
    <definedName name="Time_ID0_12">'[18]МТР Газ України'!$F$1</definedName>
    <definedName name="Time_ID0_13">'[18]МТР Газ України'!$F$1</definedName>
    <definedName name="Time_ID0_14">'[18]МТР Газ України'!$F$1</definedName>
    <definedName name="Time_ID0_15">'[18]МТР Газ України'!$F$1</definedName>
    <definedName name="Time_ID0_16">'[18]МТР Газ України'!$F$1</definedName>
    <definedName name="Time_ID0_17">'[18]МТР Газ України'!$F$1</definedName>
    <definedName name="Time_ID0_18">'[19]МТР Газ України'!$F$1</definedName>
    <definedName name="Time_ID0_19">'[20]МТР Газ України'!$F$1</definedName>
    <definedName name="Time_ID0_20">'[19]МТР Газ України'!$F$1</definedName>
    <definedName name="Time_ID0_21">'[21]МТР Газ України'!$F$1</definedName>
    <definedName name="Time_ID0_23">'[20]МТР Газ України'!$F$1</definedName>
    <definedName name="Time_ID0_25">'[21]МТР Газ України'!$F$1</definedName>
    <definedName name="Time_ID0_6">'[18]МТР Газ України'!$F$1</definedName>
    <definedName name="ttttttt" localSheetId="19">#REF!</definedName>
    <definedName name="ttttttt" localSheetId="13">#REF!</definedName>
    <definedName name="ttttttt" localSheetId="12">#REF!</definedName>
    <definedName name="ttttttt" localSheetId="11">#REF!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'[24]МТР Газ України'!$B$4</definedName>
    <definedName name="wr">'[24]МТР Газ України'!$B$4</definedName>
    <definedName name="yyyy" localSheetId="19">#REF!</definedName>
    <definedName name="yyyy" localSheetId="13">#REF!</definedName>
    <definedName name="yyyy" localSheetId="12">#REF!</definedName>
    <definedName name="yyyy" localSheetId="11">#REF!</definedName>
    <definedName name="yyyy">#REF!</definedName>
    <definedName name="zx">'[4]МТР Газ України'!$F$1</definedName>
    <definedName name="zxc">[5]Inform!$E$38</definedName>
    <definedName name="а" localSheetId="19">'[13]7  Інші витрати'!#REF!</definedName>
    <definedName name="а" localSheetId="13">'[13]7  Інші витрати'!#REF!</definedName>
    <definedName name="а" localSheetId="12">'[13]7  Інші витрати'!#REF!</definedName>
    <definedName name="а" localSheetId="11">'[13]7  Інші витрати'!#REF!</definedName>
    <definedName name="а">'[13]7  Інші витрати'!#REF!</definedName>
    <definedName name="ав" localSheetId="19">#REF!</definedName>
    <definedName name="ав" localSheetId="13">#REF!</definedName>
    <definedName name="ав" localSheetId="12">#REF!</definedName>
    <definedName name="ав" localSheetId="11">#REF!</definedName>
    <definedName name="ав">#REF!</definedName>
    <definedName name="аен">'[24]МТР Газ України'!$B$4</definedName>
    <definedName name="_xlnm.Database">'[25]Ener '!$A$1:$G$2645</definedName>
    <definedName name="в">'[26]МТР Газ України'!$F$1</definedName>
    <definedName name="ватт" localSheetId="19">'[27]БАЗА  '!#REF!</definedName>
    <definedName name="ватт" localSheetId="13">'[27]БАЗА  '!#REF!</definedName>
    <definedName name="ватт" localSheetId="12">'[27]БАЗА  '!#REF!</definedName>
    <definedName name="ватт" localSheetId="11">'[27]БАЗА  '!#REF!</definedName>
    <definedName name="ватт">'[27]БАЗА  '!#REF!</definedName>
    <definedName name="Д">'[15]МТР Газ України'!$B$4</definedName>
    <definedName name="е" localSheetId="19">#REF!</definedName>
    <definedName name="е" localSheetId="13">#REF!</definedName>
    <definedName name="е" localSheetId="12">#REF!</definedName>
    <definedName name="е" localSheetId="11">#REF!</definedName>
    <definedName name="е">#REF!</definedName>
    <definedName name="є" localSheetId="19">#REF!</definedName>
    <definedName name="є" localSheetId="13">#REF!</definedName>
    <definedName name="є" localSheetId="12">#REF!</definedName>
    <definedName name="є" localSheetId="11">#REF!</definedName>
    <definedName name="є">#REF!</definedName>
    <definedName name="_xlnm.Print_Titles" localSheetId="5">' V. Коефіцієнти'!$5:$5</definedName>
    <definedName name="_xlnm.Print_Titles" localSheetId="1">'I. Фін результат'!$5:$5</definedName>
    <definedName name="_xlnm.Print_Titles" localSheetId="2">'ІІ. Розр. з бюджетом'!$5:$5</definedName>
    <definedName name="_xlnm.Print_Titles" localSheetId="3">'ІІІ. Рух грош. коштів'!$5:$5</definedName>
    <definedName name="_xlnm.Print_Titles" localSheetId="0">'Осн. фін. пок.'!$36:$36</definedName>
    <definedName name="Заголовки_для_печати_МИ">'[28]1993'!$A$1:$IV$3,'[28]1993'!$A$1:$A$65536</definedName>
    <definedName name="і">[30]Inform!$F$2</definedName>
    <definedName name="ів" localSheetId="19">#REF!</definedName>
    <definedName name="ів" localSheetId="13">#REF!</definedName>
    <definedName name="ів" localSheetId="12">#REF!</definedName>
    <definedName name="ів" localSheetId="11">#REF!</definedName>
    <definedName name="ів">#REF!</definedName>
    <definedName name="ів___0" localSheetId="19">#REF!</definedName>
    <definedName name="ів___0" localSheetId="13">#REF!</definedName>
    <definedName name="ів___0" localSheetId="12">#REF!</definedName>
    <definedName name="ів___0" localSheetId="11">#REF!</definedName>
    <definedName name="ів___0">#REF!</definedName>
    <definedName name="ів_22" localSheetId="19">#REF!</definedName>
    <definedName name="ів_22" localSheetId="13">#REF!</definedName>
    <definedName name="ів_22" localSheetId="12">#REF!</definedName>
    <definedName name="ів_22" localSheetId="11">#REF!</definedName>
    <definedName name="ів_22">#REF!</definedName>
    <definedName name="ів_26" localSheetId="19">#REF!</definedName>
    <definedName name="ів_26" localSheetId="13">#REF!</definedName>
    <definedName name="ів_26" localSheetId="12">#REF!</definedName>
    <definedName name="ів_26" localSheetId="11">#REF!</definedName>
    <definedName name="ів_26">#REF!</definedName>
    <definedName name="іваіа" localSheetId="19">'[29]7  Інші витрати'!#REF!</definedName>
    <definedName name="іваіа" localSheetId="13">'[29]7  Інші витрати'!#REF!</definedName>
    <definedName name="іваіа" localSheetId="12">'[29]7  Інші витрати'!#REF!</definedName>
    <definedName name="іваіа" localSheetId="11">'[29]7  Інші витрати'!#REF!</definedName>
    <definedName name="іваіа">'[29]7  Інші витрати'!#REF!</definedName>
    <definedName name="іваф" localSheetId="19">#REF!</definedName>
    <definedName name="іваф" localSheetId="13">#REF!</definedName>
    <definedName name="іваф" localSheetId="12">#REF!</definedName>
    <definedName name="іваф" localSheetId="11">#REF!</definedName>
    <definedName name="іваф">#REF!</definedName>
    <definedName name="івів">'[12]МТР Газ України'!$B$1</definedName>
    <definedName name="іцу">[23]Inform!$G$2</definedName>
    <definedName name="йуц" localSheetId="19">#REF!</definedName>
    <definedName name="йуц" localSheetId="13">#REF!</definedName>
    <definedName name="йуц" localSheetId="12">#REF!</definedName>
    <definedName name="йуц" localSheetId="11">#REF!</definedName>
    <definedName name="йуц">#REF!</definedName>
    <definedName name="йцу" localSheetId="19">#REF!</definedName>
    <definedName name="йцу" localSheetId="13">#REF!</definedName>
    <definedName name="йцу" localSheetId="12">#REF!</definedName>
    <definedName name="йцу" localSheetId="11">#REF!</definedName>
    <definedName name="йцу">#REF!</definedName>
    <definedName name="йцуйй" localSheetId="19">#REF!</definedName>
    <definedName name="йцуйй" localSheetId="13">#REF!</definedName>
    <definedName name="йцуйй" localSheetId="12">#REF!</definedName>
    <definedName name="йцуйй" localSheetId="11">#REF!</definedName>
    <definedName name="йцуйй">#REF!</definedName>
    <definedName name="йцукц" localSheetId="19">'[29]7  Інші витрати'!#REF!</definedName>
    <definedName name="йцукц" localSheetId="13">'[29]7  Інші витрати'!#REF!</definedName>
    <definedName name="йцукц" localSheetId="12">'[29]7  Інші витрати'!#REF!</definedName>
    <definedName name="йцукц" localSheetId="11">'[29]7  Інші витрати'!#REF!</definedName>
    <definedName name="йцукц">'[29]7  Інші витрати'!#REF!</definedName>
    <definedName name="КЕ" localSheetId="19">#REF!</definedName>
    <definedName name="КЕ" localSheetId="13">#REF!</definedName>
    <definedName name="КЕ" localSheetId="12">#REF!</definedName>
    <definedName name="КЕ" localSheetId="11">#REF!</definedName>
    <definedName name="КЕ">#REF!</definedName>
    <definedName name="КЕ___0" localSheetId="19">#REF!</definedName>
    <definedName name="КЕ___0" localSheetId="13">#REF!</definedName>
    <definedName name="КЕ___0" localSheetId="12">#REF!</definedName>
    <definedName name="КЕ___0" localSheetId="11">#REF!</definedName>
    <definedName name="КЕ___0">#REF!</definedName>
    <definedName name="КЕ_22" localSheetId="19">#REF!</definedName>
    <definedName name="КЕ_22" localSheetId="13">#REF!</definedName>
    <definedName name="КЕ_22" localSheetId="12">#REF!</definedName>
    <definedName name="КЕ_22" localSheetId="11">#REF!</definedName>
    <definedName name="КЕ_22">#REF!</definedName>
    <definedName name="КЕ_26" localSheetId="19">#REF!</definedName>
    <definedName name="КЕ_26" localSheetId="13">#REF!</definedName>
    <definedName name="КЕ_26" localSheetId="12">#REF!</definedName>
    <definedName name="КЕ_26" localSheetId="11">#REF!</definedName>
    <definedName name="КЕ_26">#REF!</definedName>
    <definedName name="кен" localSheetId="19">#REF!</definedName>
    <definedName name="кен" localSheetId="13">#REF!</definedName>
    <definedName name="кен" localSheetId="12">#REF!</definedName>
    <definedName name="кен" localSheetId="11">#REF!</definedName>
    <definedName name="кен">#REF!</definedName>
    <definedName name="л" localSheetId="19">#REF!</definedName>
    <definedName name="л" localSheetId="13">#REF!</definedName>
    <definedName name="л" localSheetId="12">#REF!</definedName>
    <definedName name="л" localSheetId="11">#REF!</definedName>
    <definedName name="л">#REF!</definedName>
    <definedName name="_xlnm.Print_Area" localSheetId="5">' V. Коефіцієнти'!$A$1:$H$26</definedName>
    <definedName name="_xlnm.Print_Area" localSheetId="6">'6.1. Інша інфо_1'!$A$1:$O$94</definedName>
    <definedName name="_xlnm.Print_Area" localSheetId="19">'6.1. Інша інфо_1 (2)'!$A$1:$O$84</definedName>
    <definedName name="_xlnm.Print_Area" localSheetId="7">'6.2. Інша інфо_2'!$A$1:$AE$59</definedName>
    <definedName name="_xlnm.Print_Area" localSheetId="1">'I. Фін результат'!$A$1:$J$225</definedName>
    <definedName name="_xlnm.Print_Area" localSheetId="4">'IV. Кап. інвестиції'!$A$1:$I$16</definedName>
    <definedName name="_xlnm.Print_Area" localSheetId="2">'ІІ. Розр. з бюджетом'!$A$1:$I$46</definedName>
    <definedName name="_xlnm.Print_Area" localSheetId="3">'ІІІ. Рух грош. коштів'!$A$1:$I$93</definedName>
    <definedName name="_xlnm.Print_Area" localSheetId="0">'Осн. фін. пок.'!$A$1:$J$87</definedName>
    <definedName name="п" localSheetId="19">'[13]7  Інші витрати'!#REF!</definedName>
    <definedName name="п" localSheetId="13">'[13]7  Інші витрати'!#REF!</definedName>
    <definedName name="п" localSheetId="12">'[13]7  Інші витрати'!#REF!</definedName>
    <definedName name="п" localSheetId="11">'[13]7  Інші витрати'!#REF!</definedName>
    <definedName name="п">'[13]7  Інші витрати'!#REF!</definedName>
    <definedName name="пдв">'[15]МТР Газ України'!$B$4</definedName>
    <definedName name="пдв_утг">'[15]МТР Газ України'!$F$1</definedName>
    <definedName name="План" localSheetId="19">#REF!</definedName>
    <definedName name="План" localSheetId="13">#REF!</definedName>
    <definedName name="План" localSheetId="12">#REF!</definedName>
    <definedName name="План" localSheetId="11">#REF!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 localSheetId="19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 localSheetId="13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 localSheetId="12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 localSheetId="11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 localSheetId="19">#REF!</definedName>
    <definedName name="р" localSheetId="13">#REF!</definedName>
    <definedName name="р" localSheetId="12">#REF!</definedName>
    <definedName name="р" localSheetId="11">#REF!</definedName>
    <definedName name="р">#REF!</definedName>
    <definedName name="т">[32]Inform!$E$6</definedName>
    <definedName name="тариф">[33]Inform!$G$2</definedName>
    <definedName name="уйцукйцуйу" localSheetId="19">#REF!</definedName>
    <definedName name="уйцукйцуйу" localSheetId="13">#REF!</definedName>
    <definedName name="уйцукйцуйу" localSheetId="12">#REF!</definedName>
    <definedName name="уйцукйцуйу" localSheetId="11">#REF!</definedName>
    <definedName name="уйцукйцуйу">#REF!</definedName>
    <definedName name="уке">[34]Inform!$G$2</definedName>
    <definedName name="УТГ">'[15]МТР Газ України'!$B$4</definedName>
    <definedName name="фів">'[24]МТР Газ України'!$B$4</definedName>
    <definedName name="фіваіф" localSheetId="19">'[29]7  Інші витрати'!#REF!</definedName>
    <definedName name="фіваіф" localSheetId="13">'[29]7  Інші витрати'!#REF!</definedName>
    <definedName name="фіваіф" localSheetId="12">'[29]7  Інші витрати'!#REF!</definedName>
    <definedName name="фіваіф" localSheetId="11">'[29]7  Інші витрати'!#REF!</definedName>
    <definedName name="фіваіф">'[29]7  Інші витрати'!#REF!</definedName>
    <definedName name="фф">'[26]МТР Газ України'!$F$1</definedName>
    <definedName name="ц" localSheetId="19">'[13]7  Інші витрати'!#REF!</definedName>
    <definedName name="ц" localSheetId="13">'[13]7  Інші витрати'!#REF!</definedName>
    <definedName name="ц" localSheetId="12">'[13]7  Інші витрати'!#REF!</definedName>
    <definedName name="ц" localSheetId="11">'[13]7  Інші витрати'!#REF!</definedName>
    <definedName name="ц">'[13]7  Інші витрати'!#REF!</definedName>
    <definedName name="ччч" localSheetId="19">'[35]БАЗА  '!#REF!</definedName>
    <definedName name="ччч" localSheetId="13">'[35]БАЗА  '!#REF!</definedName>
    <definedName name="ччч" localSheetId="12">'[35]БАЗА  '!#REF!</definedName>
    <definedName name="ччч" localSheetId="11">'[35]БАЗА  '!#REF!</definedName>
    <definedName name="ччч">'[35]БАЗА  '!#REF!</definedName>
    <definedName name="ш" localSheetId="19">#REF!</definedName>
    <definedName name="ш" localSheetId="13">#REF!</definedName>
    <definedName name="ш" localSheetId="12">#REF!</definedName>
    <definedName name="ш" localSheetId="11">#REF!</definedName>
    <definedName name="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37" l="1"/>
  <c r="C22" i="37"/>
  <c r="C20" i="37"/>
  <c r="I17" i="37"/>
  <c r="I16" i="37"/>
  <c r="D10" i="37"/>
  <c r="C9" i="37"/>
  <c r="I8" i="37"/>
  <c r="K5" i="37"/>
  <c r="J5" i="37"/>
  <c r="D5" i="37" s="1"/>
  <c r="D7" i="37" s="1"/>
  <c r="D8" i="37" l="1"/>
  <c r="D9" i="37" s="1"/>
  <c r="D13" i="37" s="1"/>
  <c r="D15" i="37" l="1"/>
  <c r="D16" i="37" s="1"/>
  <c r="F16" i="19"/>
  <c r="G16" i="19"/>
  <c r="H16" i="19"/>
  <c r="I16" i="19"/>
  <c r="D42" i="18"/>
  <c r="C42" i="18"/>
  <c r="D49" i="18"/>
  <c r="E49" i="18"/>
  <c r="F49" i="18"/>
  <c r="F11" i="3" s="1"/>
  <c r="G49" i="18"/>
  <c r="G11" i="3" s="1"/>
  <c r="H49" i="18"/>
  <c r="H11" i="3" s="1"/>
  <c r="I49" i="18"/>
  <c r="I11" i="3" s="1"/>
  <c r="C49" i="18"/>
  <c r="C81" i="23"/>
  <c r="D17" i="37" l="1"/>
  <c r="D18" i="37" s="1"/>
  <c r="G14" i="18"/>
  <c r="H14" i="18"/>
  <c r="I14" i="18"/>
  <c r="F14" i="18"/>
  <c r="N33" i="9"/>
  <c r="M33" i="9"/>
  <c r="L33" i="9"/>
  <c r="K33" i="9"/>
  <c r="G79" i="18"/>
  <c r="H79" i="18"/>
  <c r="J79" i="18"/>
  <c r="K79" i="18"/>
  <c r="L79" i="18"/>
  <c r="M79" i="18"/>
  <c r="N79" i="18"/>
  <c r="O79" i="18"/>
  <c r="P79" i="18"/>
  <c r="Q79" i="18"/>
  <c r="R79" i="18"/>
  <c r="S79" i="18"/>
  <c r="T79" i="18"/>
  <c r="U79" i="18"/>
  <c r="V79" i="18"/>
  <c r="W79" i="18"/>
  <c r="X79" i="18"/>
  <c r="Y79" i="18"/>
  <c r="Z79" i="18"/>
  <c r="AA79" i="18"/>
  <c r="AB79" i="18"/>
  <c r="AC79" i="18"/>
  <c r="AD79" i="18"/>
  <c r="AE79" i="18"/>
  <c r="AF79" i="18"/>
  <c r="AG79" i="18"/>
  <c r="AH79" i="18"/>
  <c r="AI79" i="18"/>
  <c r="AJ79" i="18"/>
  <c r="AK79" i="18"/>
  <c r="AL79" i="18"/>
  <c r="AM79" i="18"/>
  <c r="AN79" i="18"/>
  <c r="AO79" i="18"/>
  <c r="AP79" i="18"/>
  <c r="AQ79" i="18"/>
  <c r="AR79" i="18"/>
  <c r="AS79" i="18"/>
  <c r="AT79" i="18"/>
  <c r="AU79" i="18"/>
  <c r="AV79" i="18"/>
  <c r="AW79" i="18"/>
  <c r="AX79" i="18"/>
  <c r="AY79" i="18"/>
  <c r="AZ79" i="18"/>
  <c r="BA79" i="18"/>
  <c r="BB79" i="18"/>
  <c r="BC79" i="18"/>
  <c r="BD79" i="18"/>
  <c r="BE79" i="18"/>
  <c r="BF79" i="18"/>
  <c r="BG79" i="18"/>
  <c r="BH79" i="18"/>
  <c r="BI79" i="18"/>
  <c r="BJ79" i="18"/>
  <c r="F79" i="18"/>
  <c r="I101" i="2"/>
  <c r="I70" i="2"/>
  <c r="I67" i="2"/>
  <c r="I65" i="2"/>
  <c r="G41" i="2"/>
  <c r="G59" i="2"/>
  <c r="G65" i="2"/>
  <c r="G70" i="2"/>
  <c r="G101" i="2"/>
  <c r="H101" i="2"/>
  <c r="H70" i="2"/>
  <c r="H66" i="2"/>
  <c r="H65" i="2"/>
  <c r="H59" i="2"/>
  <c r="H22" i="2"/>
  <c r="I22" i="2" s="1"/>
  <c r="F149" i="2"/>
  <c r="F101" i="2"/>
  <c r="F98" i="2"/>
  <c r="F97" i="2"/>
  <c r="F90" i="2"/>
  <c r="F70" i="2"/>
  <c r="F65" i="2"/>
  <c r="F59" i="2"/>
  <c r="F41" i="2"/>
  <c r="F36" i="2"/>
  <c r="F27" i="2"/>
  <c r="G27" i="2" s="1"/>
  <c r="H27" i="2" s="1"/>
  <c r="F22" i="2"/>
  <c r="G22" i="2" s="1"/>
  <c r="F19" i="2"/>
  <c r="G19" i="2" s="1"/>
  <c r="H19" i="2" s="1"/>
  <c r="I19" i="2" s="1"/>
  <c r="E18" i="37" l="1"/>
  <c r="D20" i="37"/>
  <c r="D21" i="37" s="1"/>
  <c r="D22" i="37" s="1"/>
  <c r="D19" i="37"/>
  <c r="N66" i="10"/>
  <c r="Z9" i="9" l="1"/>
  <c r="Z8" i="9"/>
  <c r="Z7" i="9"/>
  <c r="Q9" i="9"/>
  <c r="Q8" i="9"/>
  <c r="Q7" i="9"/>
  <c r="F31" i="10"/>
  <c r="E11" i="3"/>
  <c r="E43" i="18"/>
  <c r="E42" i="18" s="1"/>
  <c r="G43" i="18"/>
  <c r="G42" i="18" s="1"/>
  <c r="G8" i="3" s="1"/>
  <c r="H43" i="18"/>
  <c r="H42" i="18" s="1"/>
  <c r="H8" i="3" s="1"/>
  <c r="I43" i="18"/>
  <c r="I42" i="18" s="1"/>
  <c r="I8" i="3" s="1"/>
  <c r="F43" i="18"/>
  <c r="F42" i="18" s="1"/>
  <c r="F8" i="3" s="1"/>
  <c r="F75" i="14"/>
  <c r="DD22" i="10"/>
  <c r="C82" i="23"/>
  <c r="D66" i="23"/>
  <c r="E66" i="23"/>
  <c r="F66" i="23"/>
  <c r="D61" i="23"/>
  <c r="E61" i="23"/>
  <c r="F61" i="23"/>
  <c r="D58" i="23"/>
  <c r="E58" i="23"/>
  <c r="F58" i="23"/>
  <c r="D55" i="23"/>
  <c r="E55" i="23"/>
  <c r="F55" i="23"/>
  <c r="O4" i="23"/>
  <c r="J13" i="23"/>
  <c r="A58" i="10"/>
  <c r="F67" i="23" l="1"/>
  <c r="E67" i="23"/>
  <c r="D67" i="23"/>
  <c r="C72" i="2"/>
  <c r="F6" i="30" l="1"/>
  <c r="E6" i="30"/>
  <c r="E98" i="2" l="1"/>
  <c r="J64" i="10" l="1"/>
  <c r="D11" i="36" l="1"/>
  <c r="D3" i="36"/>
  <c r="D4" i="36"/>
  <c r="D5" i="36"/>
  <c r="D6" i="36"/>
  <c r="D7" i="36"/>
  <c r="D8" i="36"/>
  <c r="D9" i="36"/>
  <c r="D10" i="36"/>
  <c r="D12" i="36"/>
  <c r="D2" i="36"/>
  <c r="DI28" i="10"/>
  <c r="DI27" i="10"/>
  <c r="C6" i="35"/>
  <c r="D11" i="34"/>
  <c r="C8" i="34"/>
  <c r="DI29" i="10" l="1"/>
  <c r="BE20" i="18"/>
  <c r="M66" i="10"/>
  <c r="BJ15" i="2"/>
  <c r="BJ16" i="2"/>
  <c r="BJ17" i="2"/>
  <c r="BJ18" i="2"/>
  <c r="BJ28" i="2"/>
  <c r="BJ29" i="2"/>
  <c r="BJ30" i="2"/>
  <c r="BJ31" i="2"/>
  <c r="BJ32" i="2"/>
  <c r="BJ33" i="2"/>
  <c r="BJ34" i="2"/>
  <c r="BJ35" i="2"/>
  <c r="BJ38" i="2"/>
  <c r="BJ39" i="2"/>
  <c r="BJ41" i="2"/>
  <c r="BJ48" i="2"/>
  <c r="BJ50" i="2"/>
  <c r="BJ51" i="2"/>
  <c r="BJ53" i="2"/>
  <c r="BJ55" i="2"/>
  <c r="BJ57" i="2"/>
  <c r="BJ60" i="2"/>
  <c r="BJ61" i="2"/>
  <c r="BJ62" i="2"/>
  <c r="BJ65" i="2"/>
  <c r="BJ66" i="2"/>
  <c r="BJ67" i="2"/>
  <c r="BJ68" i="2"/>
  <c r="BJ69" i="2"/>
  <c r="BJ70" i="2"/>
  <c r="BJ73" i="2"/>
  <c r="BJ86" i="2"/>
  <c r="BJ98" i="2"/>
  <c r="BJ99" i="2"/>
  <c r="BJ100" i="2"/>
  <c r="BJ101" i="2"/>
  <c r="BJ102" i="2"/>
  <c r="BJ104" i="2"/>
  <c r="BJ105" i="2"/>
  <c r="BJ108" i="2"/>
  <c r="BJ109" i="2"/>
  <c r="BJ113" i="2"/>
  <c r="BJ114" i="2"/>
  <c r="BJ116" i="2"/>
  <c r="BJ120" i="2"/>
  <c r="BJ123" i="2"/>
  <c r="BJ124" i="2"/>
  <c r="BJ125" i="2"/>
  <c r="BJ126" i="2"/>
  <c r="BJ127" i="2"/>
  <c r="BJ128" i="2"/>
  <c r="BJ129" i="2"/>
  <c r="BJ131" i="2"/>
  <c r="BJ132" i="2"/>
  <c r="BJ133" i="2"/>
  <c r="BJ134" i="2"/>
  <c r="BJ135" i="2"/>
  <c r="BJ136" i="2"/>
  <c r="BJ139" i="2"/>
  <c r="BJ140" i="2"/>
  <c r="BJ144" i="2"/>
  <c r="BJ145" i="2"/>
  <c r="BJ147" i="2"/>
  <c r="BJ149" i="2"/>
  <c r="BJ152" i="2"/>
  <c r="BJ153" i="2"/>
  <c r="BJ156" i="2"/>
  <c r="BJ158" i="2"/>
  <c r="BJ161" i="2"/>
  <c r="BJ162" i="2"/>
  <c r="BJ166" i="2"/>
  <c r="BJ167" i="2"/>
  <c r="BJ173" i="2"/>
  <c r="BJ178" i="2"/>
  <c r="BJ180" i="2"/>
  <c r="D42" i="2"/>
  <c r="I18" i="2"/>
  <c r="F18" i="2" s="1"/>
  <c r="M61" i="10"/>
  <c r="F64" i="18"/>
  <c r="G64" i="18"/>
  <c r="H64" i="18"/>
  <c r="I64" i="18"/>
  <c r="I16" i="23"/>
  <c r="C2" i="23"/>
  <c r="J22" i="23" l="1"/>
  <c r="J14" i="23"/>
  <c r="J16" i="23"/>
  <c r="J36" i="23"/>
  <c r="J18" i="23"/>
  <c r="J26" i="23"/>
  <c r="J37" i="23"/>
  <c r="J29" i="23"/>
  <c r="J21" i="23"/>
  <c r="J17" i="23"/>
  <c r="J28" i="23"/>
  <c r="J27" i="23"/>
  <c r="J25" i="23"/>
  <c r="J24" i="23"/>
  <c r="J19" i="23"/>
  <c r="J35" i="23"/>
  <c r="J34" i="23"/>
  <c r="J33" i="23"/>
  <c r="J40" i="23"/>
  <c r="J15" i="23"/>
  <c r="J39" i="23"/>
  <c r="J31" i="23"/>
  <c r="J23" i="23"/>
  <c r="J32" i="23"/>
  <c r="J38" i="23"/>
  <c r="J30" i="23"/>
  <c r="BF22" i="18"/>
  <c r="F21" i="18"/>
  <c r="E80" i="18"/>
  <c r="E64" i="18"/>
  <c r="E26" i="18"/>
  <c r="E21" i="18"/>
  <c r="E16" i="18"/>
  <c r="E24" i="18"/>
  <c r="BG12" i="18"/>
  <c r="BJ23" i="18"/>
  <c r="BI23" i="18"/>
  <c r="BJ13" i="18"/>
  <c r="F83" i="14" s="1"/>
  <c r="BI12" i="18"/>
  <c r="BI13" i="18" s="1"/>
  <c r="BE25" i="18"/>
  <c r="BF16" i="18"/>
  <c r="BE16" i="18"/>
  <c r="BF9" i="18"/>
  <c r="BF17" i="18" s="1"/>
  <c r="F74" i="14" s="1"/>
  <c r="BE9" i="18"/>
  <c r="BE17" i="18" s="1"/>
  <c r="G92" i="18"/>
  <c r="G15" i="3"/>
  <c r="M60" i="10"/>
  <c r="M62" i="10"/>
  <c r="I11" i="2" s="1"/>
  <c r="H86" i="14"/>
  <c r="A86" i="14"/>
  <c r="A45" i="19" s="1"/>
  <c r="A92" i="18" s="1"/>
  <c r="J67" i="10"/>
  <c r="J63" i="10"/>
  <c r="J62" i="10"/>
  <c r="E11" i="2" s="1"/>
  <c r="J61" i="10"/>
  <c r="J60" i="10"/>
  <c r="J59" i="10"/>
  <c r="E76" i="2"/>
  <c r="BJ76" i="2" s="1"/>
  <c r="E75" i="2"/>
  <c r="BJ75" i="2" s="1"/>
  <c r="E74" i="2"/>
  <c r="BJ74" i="2" s="1"/>
  <c r="E141" i="2"/>
  <c r="BJ141" i="2" s="1"/>
  <c r="E142" i="2"/>
  <c r="BJ142" i="2" s="1"/>
  <c r="E143" i="2"/>
  <c r="E138" i="2"/>
  <c r="E110" i="2"/>
  <c r="BJ110" i="2" s="1"/>
  <c r="E115" i="2"/>
  <c r="BJ115" i="2" s="1"/>
  <c r="E112" i="2"/>
  <c r="BJ112" i="2" s="1"/>
  <c r="E80" i="2"/>
  <c r="BJ80" i="2" s="1"/>
  <c r="J70" i="10" l="1"/>
  <c r="J58" i="10" s="1"/>
  <c r="E10" i="2" s="1"/>
  <c r="BJ24" i="18"/>
  <c r="F79" i="14"/>
  <c r="BJ138" i="2"/>
  <c r="F138" i="2"/>
  <c r="E27" i="18"/>
  <c r="E10" i="18"/>
  <c r="E155" i="2"/>
  <c r="BJ155" i="2" s="1"/>
  <c r="A15" i="3"/>
  <c r="A25" i="11" s="1"/>
  <c r="B57" i="9"/>
  <c r="E121" i="2"/>
  <c r="BJ121" i="2" s="1"/>
  <c r="E97" i="2"/>
  <c r="BJ97" i="2" s="1"/>
  <c r="H97" i="2"/>
  <c r="E90" i="2"/>
  <c r="BJ90" i="2" s="1"/>
  <c r="E64" i="2"/>
  <c r="E63" i="2"/>
  <c r="E52" i="2"/>
  <c r="BJ52" i="2" s="1"/>
  <c r="E44" i="2"/>
  <c r="I38" i="2"/>
  <c r="H38" i="2"/>
  <c r="G38" i="2"/>
  <c r="E36" i="2"/>
  <c r="BJ36" i="2" s="1"/>
  <c r="E47" i="2"/>
  <c r="BJ47" i="2" s="1"/>
  <c r="E46" i="2"/>
  <c r="BJ46" i="2" s="1"/>
  <c r="E23" i="2"/>
  <c r="E24" i="2"/>
  <c r="E20" i="2"/>
  <c r="BJ20" i="2" s="1"/>
  <c r="E58" i="2"/>
  <c r="BJ58" i="2" s="1"/>
  <c r="E19" i="2"/>
  <c r="BJ19" i="2" s="1"/>
  <c r="E54" i="2"/>
  <c r="BJ54" i="2" s="1"/>
  <c r="E45" i="2"/>
  <c r="BJ45" i="2" s="1"/>
  <c r="M59" i="10"/>
  <c r="M68" i="10"/>
  <c r="N61" i="10"/>
  <c r="N64" i="10"/>
  <c r="M64" i="10"/>
  <c r="H18" i="2"/>
  <c r="N60" i="10"/>
  <c r="O60" i="10" s="1"/>
  <c r="N59" i="10"/>
  <c r="N63" i="10"/>
  <c r="M63" i="10"/>
  <c r="N62" i="10"/>
  <c r="O62" i="10" s="1"/>
  <c r="O66" i="10"/>
  <c r="M65" i="10"/>
  <c r="N65" i="10"/>
  <c r="N70" i="10" l="1"/>
  <c r="O59" i="10"/>
  <c r="O65" i="10"/>
  <c r="O64" i="10"/>
  <c r="O68" i="10"/>
  <c r="BJ24" i="2"/>
  <c r="I63" i="2"/>
  <c r="BJ63" i="2"/>
  <c r="N58" i="10"/>
  <c r="K58" i="10" s="1"/>
  <c r="BJ23" i="2"/>
  <c r="G97" i="2"/>
  <c r="E27" i="2"/>
  <c r="E25" i="2" s="1"/>
  <c r="G18" i="2"/>
  <c r="O63" i="10"/>
  <c r="O61" i="10"/>
  <c r="H138" i="2"/>
  <c r="H90" i="2"/>
  <c r="E7" i="33"/>
  <c r="E8" i="33"/>
  <c r="E9" i="33"/>
  <c r="E10" i="33"/>
  <c r="E11" i="33"/>
  <c r="E12" i="33"/>
  <c r="E13" i="33"/>
  <c r="E14" i="33"/>
  <c r="E6" i="33"/>
  <c r="I21" i="33"/>
  <c r="I149" i="2"/>
  <c r="D8" i="34" s="1"/>
  <c r="G145" i="2"/>
  <c r="H145" i="2"/>
  <c r="I145" i="2"/>
  <c r="H121" i="2"/>
  <c r="E39" i="33"/>
  <c r="D39" i="33" s="1"/>
  <c r="E40" i="33"/>
  <c r="D40" i="33" s="1"/>
  <c r="E38" i="33"/>
  <c r="C38" i="33" s="1"/>
  <c r="C41" i="33" s="1"/>
  <c r="I108" i="2" s="1"/>
  <c r="G57" i="2"/>
  <c r="H57" i="2" s="1"/>
  <c r="I57" i="2" s="1"/>
  <c r="D38" i="33" l="1"/>
  <c r="D41" i="33" s="1"/>
  <c r="I52" i="2" s="1"/>
  <c r="F108" i="2"/>
  <c r="G108" i="2"/>
  <c r="H108" i="2"/>
  <c r="G52" i="2"/>
  <c r="H52" i="2"/>
  <c r="F52" i="2"/>
  <c r="I121" i="2"/>
  <c r="F121" i="2"/>
  <c r="G121" i="2" s="1"/>
  <c r="I90" i="2"/>
  <c r="G149" i="2"/>
  <c r="H149" i="2"/>
  <c r="G90" i="2"/>
  <c r="AJ8" i="9"/>
  <c r="AC8" i="9" s="1"/>
  <c r="AJ9" i="9"/>
  <c r="AJ7" i="9"/>
  <c r="AC7" i="9" s="1"/>
  <c r="C33" i="33" l="1"/>
  <c r="D33" i="33" s="1"/>
  <c r="C32" i="33"/>
  <c r="D32" i="33" s="1"/>
  <c r="C31" i="33"/>
  <c r="D31" i="33" s="1"/>
  <c r="C30" i="33"/>
  <c r="D30" i="33" s="1"/>
  <c r="F53" i="2" s="1"/>
  <c r="I9" i="33"/>
  <c r="I7" i="33"/>
  <c r="I14" i="33"/>
  <c r="B14" i="33"/>
  <c r="C14" i="33" s="1"/>
  <c r="I13" i="33"/>
  <c r="B13" i="33"/>
  <c r="C13" i="33" s="1"/>
  <c r="B12" i="33"/>
  <c r="C12" i="33" s="1"/>
  <c r="I12" i="33"/>
  <c r="I11" i="33"/>
  <c r="B11" i="33"/>
  <c r="I10" i="33"/>
  <c r="B10" i="33"/>
  <c r="C10" i="33" s="1"/>
  <c r="B9" i="33"/>
  <c r="C9" i="33" s="1"/>
  <c r="I8" i="33"/>
  <c r="B8" i="33"/>
  <c r="C8" i="33" s="1"/>
  <c r="B6" i="33"/>
  <c r="C6" i="33" s="1"/>
  <c r="B7" i="33"/>
  <c r="C7" i="33" s="1"/>
  <c r="E25" i="33"/>
  <c r="F25" i="33"/>
  <c r="G25" i="33"/>
  <c r="H25" i="33"/>
  <c r="I20" i="33"/>
  <c r="I19" i="33"/>
  <c r="I18" i="33"/>
  <c r="I17" i="33"/>
  <c r="I16" i="33"/>
  <c r="B24" i="33"/>
  <c r="B23" i="33"/>
  <c r="B22" i="33"/>
  <c r="B21" i="33"/>
  <c r="C21" i="33" s="1"/>
  <c r="D21" i="33" s="1"/>
  <c r="B20" i="33"/>
  <c r="C20" i="33" s="1"/>
  <c r="D20" i="33" s="1"/>
  <c r="B17" i="33"/>
  <c r="C17" i="33" s="1"/>
  <c r="B16" i="33"/>
  <c r="C16" i="33" s="1"/>
  <c r="B19" i="33"/>
  <c r="C19" i="33" s="1"/>
  <c r="D19" i="33" s="1"/>
  <c r="B18" i="33"/>
  <c r="C18" i="33" s="1"/>
  <c r="D18" i="33" s="1"/>
  <c r="C3" i="33"/>
  <c r="G50" i="23"/>
  <c r="I98" i="2"/>
  <c r="H98" i="2"/>
  <c r="G98" i="2"/>
  <c r="F47" i="2"/>
  <c r="I47" i="2" s="1"/>
  <c r="G53" i="2" l="1"/>
  <c r="H53" i="2" s="1"/>
  <c r="I53" i="2" s="1"/>
  <c r="M12" i="33"/>
  <c r="L9" i="33"/>
  <c r="O6" i="33"/>
  <c r="I25" i="33"/>
  <c r="L12" i="33"/>
  <c r="D16" i="33"/>
  <c r="M6" i="33"/>
  <c r="F112" i="2" s="1"/>
  <c r="L6" i="33"/>
  <c r="C11" i="33"/>
  <c r="M9" i="33" s="1"/>
  <c r="I3" i="33"/>
  <c r="C4" i="33" s="1"/>
  <c r="C5" i="33" s="1"/>
  <c r="F113" i="2" s="1"/>
  <c r="O9" i="33"/>
  <c r="O12" i="33"/>
  <c r="C25" i="33"/>
  <c r="F114" i="2" s="1"/>
  <c r="D17" i="33"/>
  <c r="G47" i="2"/>
  <c r="H47" i="2"/>
  <c r="G112" i="2" l="1"/>
  <c r="H112" i="2" s="1"/>
  <c r="D25" i="33"/>
  <c r="F45" i="2"/>
  <c r="K25" i="33"/>
  <c r="D5" i="33"/>
  <c r="I112" i="2"/>
  <c r="E22" i="2"/>
  <c r="I44" i="2" l="1"/>
  <c r="F44" i="2" s="1"/>
  <c r="G44" i="2" s="1"/>
  <c r="H44" i="2" s="1"/>
  <c r="E21" i="2"/>
  <c r="E43" i="2" s="1"/>
  <c r="E42" i="2" s="1"/>
  <c r="BJ22" i="2"/>
  <c r="I66" i="2"/>
  <c r="N40" i="23" l="1"/>
  <c r="N39" i="23"/>
  <c r="N36" i="23"/>
  <c r="N35" i="23"/>
  <c r="N34" i="23"/>
  <c r="N33" i="23"/>
  <c r="N32" i="23"/>
  <c r="N31" i="23"/>
  <c r="N30" i="23"/>
  <c r="N25" i="23"/>
  <c r="N24" i="23"/>
  <c r="N23" i="23"/>
  <c r="N20" i="23"/>
  <c r="N16" i="23"/>
  <c r="N14" i="23"/>
  <c r="C42" i="23"/>
  <c r="W1" i="23"/>
  <c r="U1" i="23" s="1"/>
  <c r="FE226" i="32"/>
  <c r="FM225" i="32"/>
  <c r="FK225" i="32"/>
  <c r="FI225" i="32"/>
  <c r="T222" i="32"/>
  <c r="AB221" i="32"/>
  <c r="Z221" i="32"/>
  <c r="X221" i="32"/>
  <c r="FG220" i="32"/>
  <c r="FI220" i="32" s="1"/>
  <c r="FK220" i="32" s="1"/>
  <c r="FM220" i="32" s="1"/>
  <c r="FF220" i="32"/>
  <c r="FM217" i="32"/>
  <c r="FM218" i="32" s="1"/>
  <c r="FL217" i="32"/>
  <c r="FK217" i="32"/>
  <c r="FK218" i="32" s="1"/>
  <c r="FJ217" i="32"/>
  <c r="FJ236" i="32" s="1"/>
  <c r="FI217" i="32"/>
  <c r="FI218" i="32" s="1"/>
  <c r="FI222" i="32" s="1"/>
  <c r="FH217" i="32"/>
  <c r="FG217" i="32"/>
  <c r="FG218" i="32" s="1"/>
  <c r="FG222" i="32" s="1"/>
  <c r="FF217" i="32"/>
  <c r="FF216" i="32"/>
  <c r="FF218" i="32" s="1"/>
  <c r="G203" i="32"/>
  <c r="G205" i="32" s="1"/>
  <c r="F203" i="32"/>
  <c r="F205" i="32" s="1"/>
  <c r="E203" i="32"/>
  <c r="D203" i="32"/>
  <c r="D205" i="32" s="1"/>
  <c r="C199" i="32"/>
  <c r="H198" i="32"/>
  <c r="J197" i="32"/>
  <c r="H197" i="32"/>
  <c r="Y194" i="32"/>
  <c r="AQ192" i="32"/>
  <c r="AP192" i="32"/>
  <c r="AO192" i="32"/>
  <c r="J181" i="32"/>
  <c r="I181" i="32"/>
  <c r="G181" i="32"/>
  <c r="J180" i="32"/>
  <c r="G178" i="32"/>
  <c r="J178" i="32" s="1"/>
  <c r="I177" i="32"/>
  <c r="G177" i="32"/>
  <c r="J177" i="32" s="1"/>
  <c r="AZ176" i="32"/>
  <c r="I176" i="32"/>
  <c r="G176" i="32"/>
  <c r="I175" i="32"/>
  <c r="G175" i="32"/>
  <c r="J175" i="32" s="1"/>
  <c r="I174" i="32"/>
  <c r="G174" i="32"/>
  <c r="J174" i="32" s="1"/>
  <c r="I173" i="32"/>
  <c r="G173" i="32"/>
  <c r="C173" i="32"/>
  <c r="AM172" i="32"/>
  <c r="AL172" i="32"/>
  <c r="Y172" i="32"/>
  <c r="G172" i="32"/>
  <c r="L175" i="32" s="1"/>
  <c r="BQ171" i="32"/>
  <c r="BP171" i="32"/>
  <c r="BR171" i="32" s="1"/>
  <c r="X171" i="32"/>
  <c r="V171" i="32"/>
  <c r="U171" i="32"/>
  <c r="T171" i="32" s="1"/>
  <c r="O171" i="32"/>
  <c r="P171" i="32" s="1"/>
  <c r="Q171" i="32" s="1"/>
  <c r="BQ170" i="32"/>
  <c r="BU170" i="32" s="1"/>
  <c r="BP170" i="32"/>
  <c r="BT170" i="32" s="1"/>
  <c r="AM170" i="32"/>
  <c r="R170" i="32"/>
  <c r="R171" i="32" s="1"/>
  <c r="K170" i="32"/>
  <c r="BQ169" i="32"/>
  <c r="BS169" i="32" s="1"/>
  <c r="BP169" i="32"/>
  <c r="BT169" i="32" s="1"/>
  <c r="AM169" i="32"/>
  <c r="R169" i="32"/>
  <c r="K169" i="32"/>
  <c r="O169" i="32" s="1"/>
  <c r="P169" i="32" s="1"/>
  <c r="Q169" i="32" s="1"/>
  <c r="BQ168" i="32"/>
  <c r="BU168" i="32" s="1"/>
  <c r="BP168" i="32"/>
  <c r="BT168" i="32" s="1"/>
  <c r="AM168" i="32"/>
  <c r="R168" i="32"/>
  <c r="K168" i="32"/>
  <c r="U168" i="32" s="1"/>
  <c r="D168" i="32"/>
  <c r="BQ167" i="32"/>
  <c r="BS167" i="32" s="1"/>
  <c r="BP167" i="32"/>
  <c r="BT167" i="32" s="1"/>
  <c r="X167" i="32"/>
  <c r="U167" i="32"/>
  <c r="Z167" i="32" s="1"/>
  <c r="L167" i="32"/>
  <c r="BQ166" i="32"/>
  <c r="BS166" i="32" s="1"/>
  <c r="BP166" i="32"/>
  <c r="BT166" i="32" s="1"/>
  <c r="AM166" i="32"/>
  <c r="K166" i="32"/>
  <c r="X166" i="32" s="1"/>
  <c r="BQ165" i="32"/>
  <c r="BS165" i="32" s="1"/>
  <c r="BP165" i="32"/>
  <c r="BR165" i="32" s="1"/>
  <c r="AM165" i="32"/>
  <c r="K165" i="32"/>
  <c r="BQ164" i="32"/>
  <c r="BS164" i="32" s="1"/>
  <c r="BP164" i="32"/>
  <c r="BT164" i="32" s="1"/>
  <c r="AM164" i="32"/>
  <c r="K164" i="32"/>
  <c r="X164" i="32" s="1"/>
  <c r="BQ163" i="32"/>
  <c r="BS163" i="32" s="1"/>
  <c r="BP163" i="32"/>
  <c r="BR163" i="32" s="1"/>
  <c r="AM163" i="32"/>
  <c r="K163" i="32"/>
  <c r="BQ162" i="32"/>
  <c r="BS162" i="32" s="1"/>
  <c r="BP162" i="32"/>
  <c r="BT162" i="32" s="1"/>
  <c r="AM162" i="32"/>
  <c r="K162" i="32"/>
  <c r="O162" i="32" s="1"/>
  <c r="BQ161" i="32"/>
  <c r="BU161" i="32" s="1"/>
  <c r="BP161" i="32"/>
  <c r="BT161" i="32" s="1"/>
  <c r="X161" i="32"/>
  <c r="U161" i="32"/>
  <c r="L161" i="32"/>
  <c r="V161" i="32" s="1"/>
  <c r="BQ160" i="32"/>
  <c r="BS160" i="32" s="1"/>
  <c r="BP160" i="32"/>
  <c r="BT160" i="32" s="1"/>
  <c r="X160" i="32"/>
  <c r="U160" i="32"/>
  <c r="L160" i="32"/>
  <c r="O160" i="32" s="1"/>
  <c r="P160" i="32" s="1"/>
  <c r="Q160" i="32" s="1"/>
  <c r="BQ159" i="32"/>
  <c r="BU159" i="32" s="1"/>
  <c r="BP159" i="32"/>
  <c r="BT159" i="32" s="1"/>
  <c r="X159" i="32"/>
  <c r="U159" i="32"/>
  <c r="Z159" i="32" s="1"/>
  <c r="L159" i="32"/>
  <c r="BQ158" i="32"/>
  <c r="BS158" i="32" s="1"/>
  <c r="BP158" i="32"/>
  <c r="BT158" i="32" s="1"/>
  <c r="AM158" i="32"/>
  <c r="K158" i="32"/>
  <c r="X158" i="32" s="1"/>
  <c r="BQ157" i="32"/>
  <c r="BU157" i="32" s="1"/>
  <c r="BP157" i="32"/>
  <c r="BR157" i="32" s="1"/>
  <c r="X157" i="32"/>
  <c r="U157" i="32"/>
  <c r="L157" i="32"/>
  <c r="V157" i="32" s="1"/>
  <c r="BQ156" i="32"/>
  <c r="BU156" i="32" s="1"/>
  <c r="BP156" i="32"/>
  <c r="BT156" i="32" s="1"/>
  <c r="AM156" i="32"/>
  <c r="K156" i="32"/>
  <c r="X156" i="32" s="1"/>
  <c r="BQ155" i="32"/>
  <c r="BU155" i="32" s="1"/>
  <c r="BP155" i="32"/>
  <c r="BT155" i="32" s="1"/>
  <c r="AM155" i="32"/>
  <c r="K155" i="32"/>
  <c r="X155" i="32" s="1"/>
  <c r="BQ154" i="32"/>
  <c r="BU154" i="32" s="1"/>
  <c r="BP154" i="32"/>
  <c r="BR154" i="32" s="1"/>
  <c r="X154" i="32"/>
  <c r="U154" i="32"/>
  <c r="Z154" i="32" s="1"/>
  <c r="L154" i="32"/>
  <c r="BQ153" i="32"/>
  <c r="BU153" i="32" s="1"/>
  <c r="BP153" i="32"/>
  <c r="BR153" i="32" s="1"/>
  <c r="AM153" i="32"/>
  <c r="K153" i="32"/>
  <c r="X153" i="32" s="1"/>
  <c r="BQ152" i="32"/>
  <c r="BS152" i="32" s="1"/>
  <c r="BP152" i="32"/>
  <c r="BR152" i="32" s="1"/>
  <c r="X152" i="32"/>
  <c r="U152" i="32"/>
  <c r="L152" i="32"/>
  <c r="O152" i="32" s="1"/>
  <c r="P152" i="32" s="1"/>
  <c r="Q152" i="32" s="1"/>
  <c r="BQ151" i="32"/>
  <c r="BU151" i="32" s="1"/>
  <c r="BP151" i="32"/>
  <c r="BT151" i="32" s="1"/>
  <c r="X151" i="32"/>
  <c r="U151" i="32"/>
  <c r="L151" i="32"/>
  <c r="BQ150" i="32"/>
  <c r="BS150" i="32" s="1"/>
  <c r="BP150" i="32"/>
  <c r="BR150" i="32" s="1"/>
  <c r="AM150" i="32"/>
  <c r="K150" i="32"/>
  <c r="X150" i="32" s="1"/>
  <c r="BQ149" i="32"/>
  <c r="BS149" i="32" s="1"/>
  <c r="BP149" i="32"/>
  <c r="BT149" i="32" s="1"/>
  <c r="AM149" i="32"/>
  <c r="K149" i="32"/>
  <c r="O149" i="32" s="1"/>
  <c r="BQ148" i="32"/>
  <c r="BS148" i="32" s="1"/>
  <c r="BP148" i="32"/>
  <c r="BT148" i="32" s="1"/>
  <c r="AM148" i="32"/>
  <c r="K148" i="32"/>
  <c r="U148" i="32" s="1"/>
  <c r="BQ147" i="32"/>
  <c r="BU147" i="32" s="1"/>
  <c r="BP147" i="32"/>
  <c r="BR147" i="32" s="1"/>
  <c r="X147" i="32"/>
  <c r="U147" i="32"/>
  <c r="L147" i="32"/>
  <c r="V147" i="32" s="1"/>
  <c r="BQ146" i="32"/>
  <c r="BU146" i="32" s="1"/>
  <c r="BP146" i="32"/>
  <c r="BT146" i="32" s="1"/>
  <c r="AM146" i="32"/>
  <c r="K146" i="32"/>
  <c r="X146" i="32" s="1"/>
  <c r="BQ145" i="32"/>
  <c r="BU145" i="32" s="1"/>
  <c r="BP145" i="32"/>
  <c r="BT145" i="32" s="1"/>
  <c r="AM145" i="32"/>
  <c r="K145" i="32"/>
  <c r="O145" i="32" s="1"/>
  <c r="BQ144" i="32"/>
  <c r="BU144" i="32" s="1"/>
  <c r="BP144" i="32"/>
  <c r="BR144" i="32" s="1"/>
  <c r="AM144" i="32"/>
  <c r="K144" i="32"/>
  <c r="X144" i="32" s="1"/>
  <c r="BQ143" i="32"/>
  <c r="BU143" i="32" s="1"/>
  <c r="BP143" i="32"/>
  <c r="BR143" i="32" s="1"/>
  <c r="AM143" i="32"/>
  <c r="K143" i="32"/>
  <c r="X143" i="32" s="1"/>
  <c r="BQ142" i="32"/>
  <c r="BU142" i="32" s="1"/>
  <c r="BP142" i="32"/>
  <c r="BT142" i="32" s="1"/>
  <c r="AM142" i="32"/>
  <c r="K142" i="32"/>
  <c r="O142" i="32" s="1"/>
  <c r="BQ141" i="32"/>
  <c r="BS141" i="32" s="1"/>
  <c r="BP141" i="32"/>
  <c r="BR141" i="32" s="1"/>
  <c r="X141" i="32"/>
  <c r="U141" i="32"/>
  <c r="L141" i="32"/>
  <c r="V141" i="32" s="1"/>
  <c r="BQ140" i="32"/>
  <c r="BS140" i="32" s="1"/>
  <c r="BP140" i="32"/>
  <c r="BT140" i="32" s="1"/>
  <c r="X140" i="32"/>
  <c r="U140" i="32"/>
  <c r="L140" i="32"/>
  <c r="O140" i="32" s="1"/>
  <c r="P140" i="32" s="1"/>
  <c r="Q140" i="32" s="1"/>
  <c r="BQ139" i="32"/>
  <c r="BU139" i="32" s="1"/>
  <c r="BP139" i="32"/>
  <c r="BR139" i="32" s="1"/>
  <c r="AM139" i="32"/>
  <c r="K139" i="32"/>
  <c r="X139" i="32" s="1"/>
  <c r="BQ138" i="32"/>
  <c r="BU138" i="32" s="1"/>
  <c r="BP138" i="32"/>
  <c r="BT138" i="32" s="1"/>
  <c r="X138" i="32"/>
  <c r="U138" i="32"/>
  <c r="N138" i="32"/>
  <c r="L138" i="32"/>
  <c r="V138" i="32" s="1"/>
  <c r="BQ137" i="32"/>
  <c r="BU137" i="32" s="1"/>
  <c r="BP137" i="32"/>
  <c r="BR137" i="32" s="1"/>
  <c r="X137" i="32"/>
  <c r="U137" i="32"/>
  <c r="Z137" i="32" s="1"/>
  <c r="L137" i="32"/>
  <c r="BQ136" i="32"/>
  <c r="BU136" i="32" s="1"/>
  <c r="BP136" i="32"/>
  <c r="BT136" i="32" s="1"/>
  <c r="X136" i="32"/>
  <c r="U136" i="32"/>
  <c r="Z136" i="32" s="1"/>
  <c r="L136" i="32"/>
  <c r="BQ135" i="32"/>
  <c r="BU135" i="32" s="1"/>
  <c r="BP135" i="32"/>
  <c r="BR135" i="32" s="1"/>
  <c r="AM135" i="32"/>
  <c r="K135" i="32"/>
  <c r="X135" i="32" s="1"/>
  <c r="BQ134" i="32"/>
  <c r="BU134" i="32" s="1"/>
  <c r="BP134" i="32"/>
  <c r="BT134" i="32" s="1"/>
  <c r="X134" i="32"/>
  <c r="U134" i="32"/>
  <c r="L134" i="32"/>
  <c r="V134" i="32" s="1"/>
  <c r="BQ133" i="32"/>
  <c r="BU133" i="32" s="1"/>
  <c r="BP133" i="32"/>
  <c r="BT133" i="32" s="1"/>
  <c r="AM133" i="32"/>
  <c r="K133" i="32"/>
  <c r="X133" i="32" s="1"/>
  <c r="BQ132" i="32"/>
  <c r="BU132" i="32" s="1"/>
  <c r="BP132" i="32"/>
  <c r="BT132" i="32" s="1"/>
  <c r="AM132" i="32"/>
  <c r="K132" i="32"/>
  <c r="X132" i="32" s="1"/>
  <c r="BQ131" i="32"/>
  <c r="BU131" i="32" s="1"/>
  <c r="BP131" i="32"/>
  <c r="BT131" i="32" s="1"/>
  <c r="AM131" i="32"/>
  <c r="K131" i="32"/>
  <c r="X131" i="32" s="1"/>
  <c r="BQ130" i="32"/>
  <c r="BU130" i="32" s="1"/>
  <c r="BP130" i="32"/>
  <c r="BR130" i="32" s="1"/>
  <c r="X130" i="32"/>
  <c r="U130" i="32"/>
  <c r="Z130" i="32" s="1"/>
  <c r="L130" i="32"/>
  <c r="BQ129" i="32"/>
  <c r="BU129" i="32" s="1"/>
  <c r="BP129" i="32"/>
  <c r="BT129" i="32" s="1"/>
  <c r="AM129" i="32"/>
  <c r="K129" i="32"/>
  <c r="X129" i="32" s="1"/>
  <c r="BQ128" i="32"/>
  <c r="BU128" i="32" s="1"/>
  <c r="BP128" i="32"/>
  <c r="BT128" i="32" s="1"/>
  <c r="AM128" i="32"/>
  <c r="K128" i="32"/>
  <c r="O128" i="32" s="1"/>
  <c r="BQ127" i="32"/>
  <c r="BU127" i="32" s="1"/>
  <c r="BP127" i="32"/>
  <c r="BR127" i="32" s="1"/>
  <c r="X127" i="32"/>
  <c r="U127" i="32"/>
  <c r="L127" i="32"/>
  <c r="O127" i="32" s="1"/>
  <c r="P127" i="32" s="1"/>
  <c r="Q127" i="32" s="1"/>
  <c r="BQ126" i="32"/>
  <c r="BU126" i="32" s="1"/>
  <c r="BP126" i="32"/>
  <c r="BT126" i="32" s="1"/>
  <c r="X126" i="32"/>
  <c r="U126" i="32"/>
  <c r="L126" i="32"/>
  <c r="V126" i="32" s="1"/>
  <c r="BQ125" i="32"/>
  <c r="BU125" i="32" s="1"/>
  <c r="BP125" i="32"/>
  <c r="BT125" i="32" s="1"/>
  <c r="X125" i="32"/>
  <c r="U125" i="32"/>
  <c r="L125" i="32"/>
  <c r="V125" i="32" s="1"/>
  <c r="BQ124" i="32"/>
  <c r="BU124" i="32" s="1"/>
  <c r="BP124" i="32"/>
  <c r="BR124" i="32" s="1"/>
  <c r="AM124" i="32"/>
  <c r="K124" i="32"/>
  <c r="X124" i="32" s="1"/>
  <c r="BQ123" i="32"/>
  <c r="BU123" i="32" s="1"/>
  <c r="BP123" i="32"/>
  <c r="BT123" i="32" s="1"/>
  <c r="X123" i="32"/>
  <c r="U123" i="32"/>
  <c r="Z123" i="32" s="1"/>
  <c r="L123" i="32"/>
  <c r="BQ122" i="32"/>
  <c r="BU122" i="32" s="1"/>
  <c r="BP122" i="32"/>
  <c r="BR122" i="32" s="1"/>
  <c r="X122" i="32"/>
  <c r="U122" i="32"/>
  <c r="Z122" i="32" s="1"/>
  <c r="L122" i="32"/>
  <c r="BQ121" i="32"/>
  <c r="BU121" i="32" s="1"/>
  <c r="BP121" i="32"/>
  <c r="BR121" i="32" s="1"/>
  <c r="X121" i="32"/>
  <c r="U121" i="32"/>
  <c r="Z121" i="32" s="1"/>
  <c r="L121" i="32"/>
  <c r="BQ120" i="32"/>
  <c r="BU120" i="32" s="1"/>
  <c r="BP120" i="32"/>
  <c r="BR120" i="32" s="1"/>
  <c r="X120" i="32"/>
  <c r="U120" i="32"/>
  <c r="Z120" i="32" s="1"/>
  <c r="L120" i="32"/>
  <c r="BQ119" i="32"/>
  <c r="BU119" i="32" s="1"/>
  <c r="BP119" i="32"/>
  <c r="BT119" i="32" s="1"/>
  <c r="AM119" i="32"/>
  <c r="X119" i="32"/>
  <c r="U119" i="32"/>
  <c r="Z119" i="32" s="1"/>
  <c r="L119" i="32"/>
  <c r="M119" i="32" s="1"/>
  <c r="O119" i="32" s="1"/>
  <c r="BQ118" i="32"/>
  <c r="BS118" i="32" s="1"/>
  <c r="BP118" i="32"/>
  <c r="BR118" i="32" s="1"/>
  <c r="X118" i="32"/>
  <c r="U118" i="32"/>
  <c r="Z118" i="32" s="1"/>
  <c r="L118" i="32"/>
  <c r="V118" i="32" s="1"/>
  <c r="BQ117" i="32"/>
  <c r="BU117" i="32" s="1"/>
  <c r="BP117" i="32"/>
  <c r="BT117" i="32" s="1"/>
  <c r="X117" i="32"/>
  <c r="U117" i="32"/>
  <c r="Z117" i="32" s="1"/>
  <c r="L117" i="32"/>
  <c r="V117" i="32" s="1"/>
  <c r="AA117" i="32" s="1"/>
  <c r="BQ116" i="32"/>
  <c r="BS116" i="32" s="1"/>
  <c r="BP116" i="32"/>
  <c r="BT116" i="32" s="1"/>
  <c r="X116" i="32"/>
  <c r="U116" i="32"/>
  <c r="Z116" i="32" s="1"/>
  <c r="L116" i="32"/>
  <c r="M116" i="32" s="1"/>
  <c r="BQ115" i="32"/>
  <c r="BU115" i="32" s="1"/>
  <c r="BP115" i="32"/>
  <c r="BT115" i="32" s="1"/>
  <c r="AU115" i="32"/>
  <c r="AY115" i="32" s="1"/>
  <c r="AM115" i="32"/>
  <c r="AI115" i="32"/>
  <c r="AI116" i="32" s="1"/>
  <c r="AI117" i="32" s="1"/>
  <c r="AD115" i="32"/>
  <c r="AD116" i="32" s="1"/>
  <c r="AD117" i="32" s="1"/>
  <c r="X115" i="32"/>
  <c r="U115" i="32"/>
  <c r="Z115" i="32" s="1"/>
  <c r="L115" i="32"/>
  <c r="V115" i="32" s="1"/>
  <c r="AA115" i="32" s="1"/>
  <c r="BQ114" i="32"/>
  <c r="BU114" i="32" s="1"/>
  <c r="BP114" i="32"/>
  <c r="BT114" i="32" s="1"/>
  <c r="K114" i="32"/>
  <c r="AA184" i="32" s="1"/>
  <c r="BW113" i="32"/>
  <c r="BV113" i="32"/>
  <c r="BQ113" i="32"/>
  <c r="BU113" i="32" s="1"/>
  <c r="BP113" i="32"/>
  <c r="BT113" i="32" s="1"/>
  <c r="AM113" i="32"/>
  <c r="X113" i="32"/>
  <c r="V113" i="32"/>
  <c r="U113" i="32"/>
  <c r="Z113" i="32" s="1"/>
  <c r="O113" i="32"/>
  <c r="R113" i="32" s="1"/>
  <c r="M113" i="32"/>
  <c r="BW112" i="32"/>
  <c r="BV112" i="32"/>
  <c r="BQ112" i="32"/>
  <c r="BU112" i="32" s="1"/>
  <c r="BP112" i="32"/>
  <c r="BR112" i="32" s="1"/>
  <c r="AM112" i="32"/>
  <c r="X112" i="32"/>
  <c r="V112" i="32"/>
  <c r="U112" i="32"/>
  <c r="O112" i="32"/>
  <c r="R112" i="32" s="1"/>
  <c r="M112" i="32"/>
  <c r="BQ111" i="32"/>
  <c r="BS111" i="32" s="1"/>
  <c r="BP111" i="32"/>
  <c r="BT111" i="32" s="1"/>
  <c r="BQ110" i="32"/>
  <c r="BU110" i="32" s="1"/>
  <c r="BP110" i="32"/>
  <c r="BT110" i="32" s="1"/>
  <c r="BW109" i="32"/>
  <c r="BQ109" i="32"/>
  <c r="BU109" i="32" s="1"/>
  <c r="BP109" i="32"/>
  <c r="BR109" i="32" s="1"/>
  <c r="AM109" i="32"/>
  <c r="V109" i="32"/>
  <c r="AA109" i="32" s="1"/>
  <c r="I109" i="32"/>
  <c r="BW108" i="32"/>
  <c r="BQ108" i="32"/>
  <c r="BS108" i="32" s="1"/>
  <c r="BP108" i="32"/>
  <c r="BR108" i="32" s="1"/>
  <c r="AM108" i="32"/>
  <c r="V108" i="32"/>
  <c r="O108" i="32"/>
  <c r="R108" i="32" s="1"/>
  <c r="I108" i="32"/>
  <c r="BW107" i="32"/>
  <c r="BQ107" i="32"/>
  <c r="BS107" i="32" s="1"/>
  <c r="BP107" i="32"/>
  <c r="BT107" i="32" s="1"/>
  <c r="AM107" i="32"/>
  <c r="V107" i="32"/>
  <c r="I107" i="32"/>
  <c r="BW106" i="32"/>
  <c r="BQ106" i="32"/>
  <c r="BU106" i="32" s="1"/>
  <c r="BP106" i="32"/>
  <c r="BT106" i="32" s="1"/>
  <c r="AM106" i="32"/>
  <c r="V106" i="32"/>
  <c r="AA106" i="32" s="1"/>
  <c r="I106" i="32"/>
  <c r="BW105" i="32"/>
  <c r="BQ105" i="32"/>
  <c r="BU105" i="32" s="1"/>
  <c r="BP105" i="32"/>
  <c r="BT105" i="32" s="1"/>
  <c r="AM105" i="32"/>
  <c r="V105" i="32"/>
  <c r="AA105" i="32" s="1"/>
  <c r="I105" i="32"/>
  <c r="BW104" i="32"/>
  <c r="BU104" i="32"/>
  <c r="BQ104" i="32"/>
  <c r="BS104" i="32" s="1"/>
  <c r="BP104" i="32"/>
  <c r="BR104" i="32" s="1"/>
  <c r="AM104" i="32"/>
  <c r="V104" i="32"/>
  <c r="AA104" i="32" s="1"/>
  <c r="I104" i="32"/>
  <c r="BW103" i="32"/>
  <c r="BQ103" i="32"/>
  <c r="BS103" i="32" s="1"/>
  <c r="BP103" i="32"/>
  <c r="BR103" i="32" s="1"/>
  <c r="AM103" i="32"/>
  <c r="V103" i="32"/>
  <c r="I103" i="32"/>
  <c r="BW102" i="32"/>
  <c r="BQ102" i="32"/>
  <c r="BU102" i="32" s="1"/>
  <c r="BP102" i="32"/>
  <c r="BT102" i="32" s="1"/>
  <c r="AM102" i="32"/>
  <c r="V102" i="32"/>
  <c r="AA102" i="32" s="1"/>
  <c r="I102" i="32"/>
  <c r="BW101" i="32"/>
  <c r="BQ101" i="32"/>
  <c r="BU101" i="32" s="1"/>
  <c r="BP101" i="32"/>
  <c r="BT101" i="32" s="1"/>
  <c r="AM101" i="32"/>
  <c r="V101" i="32"/>
  <c r="AA101" i="32" s="1"/>
  <c r="I101" i="32"/>
  <c r="BW100" i="32"/>
  <c r="BQ100" i="32"/>
  <c r="BU100" i="32" s="1"/>
  <c r="BP100" i="32"/>
  <c r="BR100" i="32" s="1"/>
  <c r="AM100" i="32"/>
  <c r="V100" i="32"/>
  <c r="AA100" i="32" s="1"/>
  <c r="I100" i="32"/>
  <c r="BW99" i="32"/>
  <c r="BQ99" i="32"/>
  <c r="BS99" i="32" s="1"/>
  <c r="BP99" i="32"/>
  <c r="BT99" i="32" s="1"/>
  <c r="AM99" i="32"/>
  <c r="V99" i="32"/>
  <c r="I99" i="32"/>
  <c r="BW98" i="32"/>
  <c r="BQ98" i="32"/>
  <c r="BU98" i="32" s="1"/>
  <c r="BP98" i="32"/>
  <c r="BT98" i="32" s="1"/>
  <c r="AM98" i="32"/>
  <c r="V98" i="32"/>
  <c r="I98" i="32"/>
  <c r="BW97" i="32"/>
  <c r="BQ97" i="32"/>
  <c r="BU97" i="32" s="1"/>
  <c r="BP97" i="32"/>
  <c r="BR97" i="32" s="1"/>
  <c r="AM97" i="32"/>
  <c r="V97" i="32"/>
  <c r="AA97" i="32" s="1"/>
  <c r="I97" i="32"/>
  <c r="BW96" i="32"/>
  <c r="BQ96" i="32"/>
  <c r="BU96" i="32" s="1"/>
  <c r="BP96" i="32"/>
  <c r="BT96" i="32" s="1"/>
  <c r="AM96" i="32"/>
  <c r="V96" i="32"/>
  <c r="I96" i="32"/>
  <c r="BW95" i="32"/>
  <c r="BQ95" i="32"/>
  <c r="BS95" i="32" s="1"/>
  <c r="BP95" i="32"/>
  <c r="BR95" i="32" s="1"/>
  <c r="AM95" i="32"/>
  <c r="V95" i="32"/>
  <c r="I95" i="32"/>
  <c r="BW94" i="32"/>
  <c r="BQ94" i="32"/>
  <c r="BU94" i="32" s="1"/>
  <c r="BP94" i="32"/>
  <c r="BT94" i="32" s="1"/>
  <c r="AM94" i="32"/>
  <c r="V94" i="32"/>
  <c r="AA94" i="32" s="1"/>
  <c r="I94" i="32"/>
  <c r="BW93" i="32"/>
  <c r="BQ93" i="32"/>
  <c r="BU93" i="32" s="1"/>
  <c r="BP93" i="32"/>
  <c r="BT93" i="32" s="1"/>
  <c r="AM93" i="32"/>
  <c r="V93" i="32"/>
  <c r="AA93" i="32" s="1"/>
  <c r="I93" i="32"/>
  <c r="BW92" i="32"/>
  <c r="BQ92" i="32"/>
  <c r="BS92" i="32" s="1"/>
  <c r="BP92" i="32"/>
  <c r="BR92" i="32" s="1"/>
  <c r="AM92" i="32"/>
  <c r="V92" i="32"/>
  <c r="AA92" i="32" s="1"/>
  <c r="I92" i="32"/>
  <c r="BW91" i="32"/>
  <c r="BQ91" i="32"/>
  <c r="BS91" i="32" s="1"/>
  <c r="BP91" i="32"/>
  <c r="BR91" i="32" s="1"/>
  <c r="AM91" i="32"/>
  <c r="V91" i="32"/>
  <c r="I91" i="32"/>
  <c r="BW90" i="32"/>
  <c r="BQ90" i="32"/>
  <c r="BU90" i="32" s="1"/>
  <c r="BP90" i="32"/>
  <c r="BT90" i="32" s="1"/>
  <c r="AM90" i="32"/>
  <c r="V90" i="32"/>
  <c r="AA90" i="32" s="1"/>
  <c r="I90" i="32"/>
  <c r="BW89" i="32"/>
  <c r="BQ89" i="32"/>
  <c r="BU89" i="32" s="1"/>
  <c r="BP89" i="32"/>
  <c r="BT89" i="32" s="1"/>
  <c r="AM89" i="32"/>
  <c r="V89" i="32"/>
  <c r="AA89" i="32" s="1"/>
  <c r="I89" i="32"/>
  <c r="BW88" i="32"/>
  <c r="BQ88" i="32"/>
  <c r="BU88" i="32" s="1"/>
  <c r="BP88" i="32"/>
  <c r="BT88" i="32" s="1"/>
  <c r="AM88" i="32"/>
  <c r="V88" i="32"/>
  <c r="AA88" i="32" s="1"/>
  <c r="I88" i="32"/>
  <c r="BW87" i="32"/>
  <c r="BQ87" i="32"/>
  <c r="BS87" i="32" s="1"/>
  <c r="BP87" i="32"/>
  <c r="BT87" i="32" s="1"/>
  <c r="AM87" i="32"/>
  <c r="V87" i="32"/>
  <c r="I87" i="32"/>
  <c r="BW86" i="32"/>
  <c r="BQ86" i="32"/>
  <c r="BS86" i="32" s="1"/>
  <c r="BP86" i="32"/>
  <c r="BT86" i="32" s="1"/>
  <c r="AM86" i="32"/>
  <c r="V86" i="32"/>
  <c r="AA86" i="32" s="1"/>
  <c r="I86" i="32"/>
  <c r="BW85" i="32"/>
  <c r="BQ85" i="32"/>
  <c r="BU85" i="32" s="1"/>
  <c r="BP85" i="32"/>
  <c r="BR85" i="32" s="1"/>
  <c r="AM85" i="32"/>
  <c r="V85" i="32"/>
  <c r="AA85" i="32" s="1"/>
  <c r="I85" i="32"/>
  <c r="BW84" i="32"/>
  <c r="BQ84" i="32"/>
  <c r="BS84" i="32" s="1"/>
  <c r="BP84" i="32"/>
  <c r="BT84" i="32" s="1"/>
  <c r="AM84" i="32"/>
  <c r="V84" i="32"/>
  <c r="I84" i="32"/>
  <c r="BW83" i="32"/>
  <c r="BQ83" i="32"/>
  <c r="BU83" i="32" s="1"/>
  <c r="BP83" i="32"/>
  <c r="BT83" i="32" s="1"/>
  <c r="AM83" i="32"/>
  <c r="V83" i="32"/>
  <c r="AA83" i="32" s="1"/>
  <c r="I83" i="32"/>
  <c r="BW82" i="32"/>
  <c r="BQ82" i="32"/>
  <c r="BU82" i="32" s="1"/>
  <c r="BP82" i="32"/>
  <c r="BT82" i="32" s="1"/>
  <c r="AM82" i="32"/>
  <c r="V82" i="32"/>
  <c r="AA82" i="32" s="1"/>
  <c r="I82" i="32"/>
  <c r="BW81" i="32"/>
  <c r="BQ81" i="32"/>
  <c r="BU81" i="32" s="1"/>
  <c r="BP81" i="32"/>
  <c r="BR81" i="32" s="1"/>
  <c r="AM81" i="32"/>
  <c r="V81" i="32"/>
  <c r="I81" i="32"/>
  <c r="BW80" i="32"/>
  <c r="BQ80" i="32"/>
  <c r="BS80" i="32" s="1"/>
  <c r="BP80" i="32"/>
  <c r="BT80" i="32" s="1"/>
  <c r="AM80" i="32"/>
  <c r="V80" i="32"/>
  <c r="I80" i="32"/>
  <c r="BW79" i="32"/>
  <c r="BQ79" i="32"/>
  <c r="BS79" i="32" s="1"/>
  <c r="BP79" i="32"/>
  <c r="BT79" i="32" s="1"/>
  <c r="AM79" i="32"/>
  <c r="V79" i="32"/>
  <c r="I79" i="32"/>
  <c r="BW78" i="32"/>
  <c r="BQ78" i="32"/>
  <c r="BU78" i="32" s="1"/>
  <c r="BP78" i="32"/>
  <c r="BR78" i="32" s="1"/>
  <c r="AM78" i="32"/>
  <c r="V78" i="32"/>
  <c r="AA78" i="32" s="1"/>
  <c r="I78" i="32"/>
  <c r="BW77" i="32"/>
  <c r="BQ77" i="32"/>
  <c r="BS77" i="32" s="1"/>
  <c r="BP77" i="32"/>
  <c r="BT77" i="32" s="1"/>
  <c r="AM77" i="32"/>
  <c r="V77" i="32"/>
  <c r="I77" i="32"/>
  <c r="BW76" i="32"/>
  <c r="BQ76" i="32"/>
  <c r="BU76" i="32" s="1"/>
  <c r="BP76" i="32"/>
  <c r="BR76" i="32" s="1"/>
  <c r="AM76" i="32"/>
  <c r="V76" i="32"/>
  <c r="I76" i="32"/>
  <c r="BW75" i="32"/>
  <c r="BQ75" i="32"/>
  <c r="BU75" i="32" s="1"/>
  <c r="BP75" i="32"/>
  <c r="BT75" i="32" s="1"/>
  <c r="AM75" i="32"/>
  <c r="V75" i="32"/>
  <c r="I75" i="32"/>
  <c r="BW74" i="32"/>
  <c r="BQ74" i="32"/>
  <c r="BU74" i="32" s="1"/>
  <c r="BP74" i="32"/>
  <c r="BT74" i="32" s="1"/>
  <c r="AM74" i="32"/>
  <c r="V74" i="32"/>
  <c r="AA74" i="32" s="1"/>
  <c r="I74" i="32"/>
  <c r="BW73" i="32"/>
  <c r="BQ73" i="32"/>
  <c r="BS73" i="32" s="1"/>
  <c r="BP73" i="32"/>
  <c r="BT73" i="32" s="1"/>
  <c r="AM73" i="32"/>
  <c r="V73" i="32"/>
  <c r="I73" i="32"/>
  <c r="BW72" i="32"/>
  <c r="BQ72" i="32"/>
  <c r="BU72" i="32" s="1"/>
  <c r="BP72" i="32"/>
  <c r="BR72" i="32" s="1"/>
  <c r="AM72" i="32"/>
  <c r="V72" i="32"/>
  <c r="I72" i="32"/>
  <c r="BW71" i="32"/>
  <c r="BQ71" i="32"/>
  <c r="BS71" i="32" s="1"/>
  <c r="BP71" i="32"/>
  <c r="BR71" i="32" s="1"/>
  <c r="AM71" i="32"/>
  <c r="V71" i="32"/>
  <c r="I71" i="32"/>
  <c r="BW70" i="32"/>
  <c r="BQ70" i="32"/>
  <c r="BU70" i="32" s="1"/>
  <c r="BP70" i="32"/>
  <c r="BR70" i="32" s="1"/>
  <c r="AM70" i="32"/>
  <c r="V70" i="32"/>
  <c r="I70" i="32"/>
  <c r="BW69" i="32"/>
  <c r="BQ69" i="32"/>
  <c r="BU69" i="32" s="1"/>
  <c r="BP69" i="32"/>
  <c r="BT69" i="32" s="1"/>
  <c r="AM69" i="32"/>
  <c r="V69" i="32"/>
  <c r="I69" i="32"/>
  <c r="BW68" i="32"/>
  <c r="BQ68" i="32"/>
  <c r="BU68" i="32" s="1"/>
  <c r="BP68" i="32"/>
  <c r="BT68" i="32" s="1"/>
  <c r="AM68" i="32"/>
  <c r="V68" i="32"/>
  <c r="AA68" i="32" s="1"/>
  <c r="I68" i="32"/>
  <c r="BW67" i="32"/>
  <c r="BQ67" i="32"/>
  <c r="BU67" i="32" s="1"/>
  <c r="BP67" i="32"/>
  <c r="BT67" i="32" s="1"/>
  <c r="AM67" i="32"/>
  <c r="V67" i="32"/>
  <c r="I67" i="32"/>
  <c r="BW66" i="32"/>
  <c r="BQ66" i="32"/>
  <c r="BS66" i="32" s="1"/>
  <c r="BP66" i="32"/>
  <c r="BT66" i="32" s="1"/>
  <c r="AM66" i="32"/>
  <c r="V66" i="32"/>
  <c r="I66" i="32"/>
  <c r="BW65" i="32"/>
  <c r="BQ65" i="32"/>
  <c r="BS65" i="32" s="1"/>
  <c r="BP65" i="32"/>
  <c r="BT65" i="32" s="1"/>
  <c r="AM65" i="32"/>
  <c r="V65" i="32"/>
  <c r="AA65" i="32" s="1"/>
  <c r="I65" i="32"/>
  <c r="BW64" i="32"/>
  <c r="BQ64" i="32"/>
  <c r="BU64" i="32" s="1"/>
  <c r="BP64" i="32"/>
  <c r="BT64" i="32" s="1"/>
  <c r="AM64" i="32"/>
  <c r="V64" i="32"/>
  <c r="I64" i="32"/>
  <c r="BW63" i="32"/>
  <c r="BQ63" i="32"/>
  <c r="BS63" i="32" s="1"/>
  <c r="BP63" i="32"/>
  <c r="BT63" i="32" s="1"/>
  <c r="AM63" i="32"/>
  <c r="V63" i="32"/>
  <c r="AA63" i="32" s="1"/>
  <c r="I63" i="32"/>
  <c r="BW62" i="32"/>
  <c r="BQ62" i="32"/>
  <c r="BS62" i="32" s="1"/>
  <c r="BP62" i="32"/>
  <c r="BT62" i="32" s="1"/>
  <c r="AM62" i="32"/>
  <c r="V62" i="32"/>
  <c r="AA62" i="32" s="1"/>
  <c r="I62" i="32"/>
  <c r="BW61" i="32"/>
  <c r="BQ61" i="32"/>
  <c r="BU61" i="32" s="1"/>
  <c r="BP61" i="32"/>
  <c r="BT61" i="32" s="1"/>
  <c r="AM61" i="32"/>
  <c r="V61" i="32"/>
  <c r="I61" i="32"/>
  <c r="BW60" i="32"/>
  <c r="BQ60" i="32"/>
  <c r="BS60" i="32" s="1"/>
  <c r="BP60" i="32"/>
  <c r="BT60" i="32" s="1"/>
  <c r="AM60" i="32"/>
  <c r="V60" i="32"/>
  <c r="I60" i="32"/>
  <c r="BW59" i="32"/>
  <c r="BQ59" i="32"/>
  <c r="BU59" i="32" s="1"/>
  <c r="BP59" i="32"/>
  <c r="BT59" i="32" s="1"/>
  <c r="AM59" i="32"/>
  <c r="V59" i="32"/>
  <c r="AA59" i="32" s="1"/>
  <c r="I59" i="32"/>
  <c r="BW58" i="32"/>
  <c r="BQ58" i="32"/>
  <c r="BS58" i="32" s="1"/>
  <c r="BP58" i="32"/>
  <c r="BT58" i="32" s="1"/>
  <c r="AM58" i="32"/>
  <c r="V58" i="32"/>
  <c r="I58" i="32"/>
  <c r="BW57" i="32"/>
  <c r="BQ57" i="32"/>
  <c r="BU57" i="32" s="1"/>
  <c r="BP57" i="32"/>
  <c r="BT57" i="32" s="1"/>
  <c r="AM57" i="32"/>
  <c r="V57" i="32"/>
  <c r="AA57" i="32" s="1"/>
  <c r="I57" i="32"/>
  <c r="BW56" i="32"/>
  <c r="BQ56" i="32"/>
  <c r="BU56" i="32" s="1"/>
  <c r="BP56" i="32"/>
  <c r="BT56" i="32" s="1"/>
  <c r="AM56" i="32"/>
  <c r="V56" i="32"/>
  <c r="AA56" i="32" s="1"/>
  <c r="I56" i="32"/>
  <c r="BW55" i="32"/>
  <c r="BQ55" i="32"/>
  <c r="BU55" i="32" s="1"/>
  <c r="BP55" i="32"/>
  <c r="BR55" i="32" s="1"/>
  <c r="AM55" i="32"/>
  <c r="V55" i="32"/>
  <c r="I55" i="32"/>
  <c r="BQ54" i="32"/>
  <c r="BU54" i="32" s="1"/>
  <c r="BP54" i="32"/>
  <c r="BT54" i="32" s="1"/>
  <c r="BQ53" i="32"/>
  <c r="BU53" i="32" s="1"/>
  <c r="BP53" i="32"/>
  <c r="BT53" i="32" s="1"/>
  <c r="AM53" i="32"/>
  <c r="I53" i="32"/>
  <c r="BQ52" i="32"/>
  <c r="BU52" i="32" s="1"/>
  <c r="BP52" i="32"/>
  <c r="BT52" i="32" s="1"/>
  <c r="AM52" i="32"/>
  <c r="I52" i="32"/>
  <c r="BQ51" i="32"/>
  <c r="BS51" i="32" s="1"/>
  <c r="BP51" i="32"/>
  <c r="BR51" i="32" s="1"/>
  <c r="BQ50" i="32"/>
  <c r="BU50" i="32" s="1"/>
  <c r="BP50" i="32"/>
  <c r="BT50" i="32" s="1"/>
  <c r="BQ49" i="32"/>
  <c r="BS49" i="32" s="1"/>
  <c r="BP49" i="32"/>
  <c r="BT49" i="32" s="1"/>
  <c r="BQ48" i="32"/>
  <c r="BS48" i="32" s="1"/>
  <c r="BP48" i="32"/>
  <c r="BT48" i="32" s="1"/>
  <c r="BW47" i="32"/>
  <c r="BQ47" i="32"/>
  <c r="BU47" i="32" s="1"/>
  <c r="BP47" i="32"/>
  <c r="BT47" i="32" s="1"/>
  <c r="AM47" i="32"/>
  <c r="V47" i="32"/>
  <c r="I47" i="32"/>
  <c r="BW46" i="32"/>
  <c r="BQ46" i="32"/>
  <c r="BU46" i="32" s="1"/>
  <c r="BP46" i="32"/>
  <c r="BT46" i="32" s="1"/>
  <c r="AM46" i="32"/>
  <c r="V46" i="32"/>
  <c r="AA46" i="32" s="1"/>
  <c r="I46" i="32"/>
  <c r="BW45" i="32"/>
  <c r="BQ45" i="32"/>
  <c r="BS45" i="32" s="1"/>
  <c r="BP45" i="32"/>
  <c r="BT45" i="32" s="1"/>
  <c r="AM45" i="32"/>
  <c r="V45" i="32"/>
  <c r="I45" i="32"/>
  <c r="BW44" i="32"/>
  <c r="BQ44" i="32"/>
  <c r="BU44" i="32" s="1"/>
  <c r="BP44" i="32"/>
  <c r="BT44" i="32" s="1"/>
  <c r="AM44" i="32"/>
  <c r="V44" i="32"/>
  <c r="I44" i="32"/>
  <c r="BW43" i="32"/>
  <c r="BQ43" i="32"/>
  <c r="BU43" i="32" s="1"/>
  <c r="BP43" i="32"/>
  <c r="BT43" i="32" s="1"/>
  <c r="AM43" i="32"/>
  <c r="V43" i="32"/>
  <c r="I43" i="32"/>
  <c r="BW42" i="32"/>
  <c r="BQ42" i="32"/>
  <c r="BU42" i="32" s="1"/>
  <c r="BP42" i="32"/>
  <c r="BT42" i="32" s="1"/>
  <c r="AM42" i="32"/>
  <c r="V42" i="32"/>
  <c r="AA42" i="32" s="1"/>
  <c r="I42" i="32"/>
  <c r="BW41" i="32"/>
  <c r="BQ41" i="32"/>
  <c r="BS41" i="32" s="1"/>
  <c r="BP41" i="32"/>
  <c r="BT41" i="32" s="1"/>
  <c r="AM41" i="32"/>
  <c r="V41" i="32"/>
  <c r="I41" i="32"/>
  <c r="BW40" i="32"/>
  <c r="BQ40" i="32"/>
  <c r="BU40" i="32" s="1"/>
  <c r="BP40" i="32"/>
  <c r="BT40" i="32" s="1"/>
  <c r="AM40" i="32"/>
  <c r="V40" i="32"/>
  <c r="I40" i="32"/>
  <c r="BW39" i="32"/>
  <c r="BQ39" i="32"/>
  <c r="BU39" i="32" s="1"/>
  <c r="BP39" i="32"/>
  <c r="BT39" i="32" s="1"/>
  <c r="AM39" i="32"/>
  <c r="V39" i="32"/>
  <c r="I39" i="32"/>
  <c r="BW38" i="32"/>
  <c r="BQ38" i="32"/>
  <c r="BU38" i="32" s="1"/>
  <c r="BP38" i="32"/>
  <c r="BT38" i="32" s="1"/>
  <c r="AM38" i="32"/>
  <c r="V38" i="32"/>
  <c r="AA38" i="32" s="1"/>
  <c r="I38" i="32"/>
  <c r="BW37" i="32"/>
  <c r="BQ37" i="32"/>
  <c r="BS37" i="32" s="1"/>
  <c r="BP37" i="32"/>
  <c r="BT37" i="32" s="1"/>
  <c r="AM37" i="32"/>
  <c r="V37" i="32"/>
  <c r="I37" i="32"/>
  <c r="BW36" i="32"/>
  <c r="BQ36" i="32"/>
  <c r="BS36" i="32" s="1"/>
  <c r="BP36" i="32"/>
  <c r="BT36" i="32" s="1"/>
  <c r="AM36" i="32"/>
  <c r="V36" i="32"/>
  <c r="I36" i="32"/>
  <c r="BW35" i="32"/>
  <c r="BQ35" i="32"/>
  <c r="BS35" i="32" s="1"/>
  <c r="BP35" i="32"/>
  <c r="BT35" i="32" s="1"/>
  <c r="AM35" i="32"/>
  <c r="V35" i="32"/>
  <c r="I35" i="32"/>
  <c r="BW34" i="32"/>
  <c r="BQ34" i="32"/>
  <c r="BU34" i="32" s="1"/>
  <c r="BP34" i="32"/>
  <c r="BT34" i="32" s="1"/>
  <c r="AM34" i="32"/>
  <c r="V34" i="32"/>
  <c r="AA34" i="32" s="1"/>
  <c r="I34" i="32"/>
  <c r="BW33" i="32"/>
  <c r="BQ33" i="32"/>
  <c r="BS33" i="32" s="1"/>
  <c r="BP33" i="32"/>
  <c r="BR33" i="32" s="1"/>
  <c r="AM33" i="32"/>
  <c r="V33" i="32"/>
  <c r="AA33" i="32" s="1"/>
  <c r="I33" i="32"/>
  <c r="BW32" i="32"/>
  <c r="BQ32" i="32"/>
  <c r="BU32" i="32" s="1"/>
  <c r="BP32" i="32"/>
  <c r="BR32" i="32" s="1"/>
  <c r="AM32" i="32"/>
  <c r="V32" i="32"/>
  <c r="AA32" i="32" s="1"/>
  <c r="I32" i="32"/>
  <c r="BW31" i="32"/>
  <c r="BQ31" i="32"/>
  <c r="BS31" i="32" s="1"/>
  <c r="BP31" i="32"/>
  <c r="BT31" i="32" s="1"/>
  <c r="AM31" i="32"/>
  <c r="V31" i="32"/>
  <c r="I31" i="32"/>
  <c r="BW30" i="32"/>
  <c r="BQ30" i="32"/>
  <c r="BU30" i="32" s="1"/>
  <c r="BP30" i="32"/>
  <c r="BT30" i="32" s="1"/>
  <c r="AM30" i="32"/>
  <c r="V30" i="32"/>
  <c r="I30" i="32"/>
  <c r="BW29" i="32"/>
  <c r="BS29" i="32"/>
  <c r="BQ29" i="32"/>
  <c r="BU29" i="32" s="1"/>
  <c r="BP29" i="32"/>
  <c r="BT29" i="32" s="1"/>
  <c r="AM29" i="32"/>
  <c r="V29" i="32"/>
  <c r="AA29" i="32" s="1"/>
  <c r="I29" i="32"/>
  <c r="BW28" i="32"/>
  <c r="BQ28" i="32"/>
  <c r="BU28" i="32" s="1"/>
  <c r="BP28" i="32"/>
  <c r="BR28" i="32" s="1"/>
  <c r="AM28" i="32"/>
  <c r="V28" i="32"/>
  <c r="AA28" i="32" s="1"/>
  <c r="I28" i="32"/>
  <c r="BW27" i="32"/>
  <c r="BQ27" i="32"/>
  <c r="BU27" i="32" s="1"/>
  <c r="BP27" i="32"/>
  <c r="BT27" i="32" s="1"/>
  <c r="AM27" i="32"/>
  <c r="V27" i="32"/>
  <c r="AA27" i="32" s="1"/>
  <c r="I27" i="32"/>
  <c r="BW26" i="32"/>
  <c r="BQ26" i="32"/>
  <c r="BS26" i="32" s="1"/>
  <c r="BP26" i="32"/>
  <c r="BT26" i="32" s="1"/>
  <c r="AM26" i="32"/>
  <c r="V26" i="32"/>
  <c r="I26" i="32"/>
  <c r="K26" i="32" s="1"/>
  <c r="U26" i="32" s="1"/>
  <c r="BW25" i="32"/>
  <c r="BQ25" i="32"/>
  <c r="BU25" i="32" s="1"/>
  <c r="BP25" i="32"/>
  <c r="BT25" i="32" s="1"/>
  <c r="AM25" i="32"/>
  <c r="V25" i="32"/>
  <c r="AA25" i="32" s="1"/>
  <c r="I25" i="32"/>
  <c r="BW24" i="32"/>
  <c r="BQ24" i="32"/>
  <c r="BU24" i="32" s="1"/>
  <c r="BP24" i="32"/>
  <c r="BT24" i="32" s="1"/>
  <c r="AM24" i="32"/>
  <c r="V24" i="32"/>
  <c r="AA24" i="32" s="1"/>
  <c r="I24" i="32"/>
  <c r="BW23" i="32"/>
  <c r="BQ23" i="32"/>
  <c r="BU23" i="32" s="1"/>
  <c r="BP23" i="32"/>
  <c r="BT23" i="32" s="1"/>
  <c r="AM23" i="32"/>
  <c r="V23" i="32"/>
  <c r="AA23" i="32" s="1"/>
  <c r="I23" i="32"/>
  <c r="BW22" i="32"/>
  <c r="BQ22" i="32"/>
  <c r="BU22" i="32" s="1"/>
  <c r="BP22" i="32"/>
  <c r="BT22" i="32" s="1"/>
  <c r="AM22" i="32"/>
  <c r="V22" i="32"/>
  <c r="I22" i="32"/>
  <c r="BW21" i="32"/>
  <c r="BQ21" i="32"/>
  <c r="BS21" i="32" s="1"/>
  <c r="BP21" i="32"/>
  <c r="BT21" i="32" s="1"/>
  <c r="AM21" i="32"/>
  <c r="V21" i="32"/>
  <c r="AA21" i="32" s="1"/>
  <c r="I21" i="32"/>
  <c r="BW20" i="32"/>
  <c r="BQ20" i="32"/>
  <c r="BU20" i="32" s="1"/>
  <c r="BP20" i="32"/>
  <c r="BT20" i="32" s="1"/>
  <c r="AM20" i="32"/>
  <c r="V20" i="32"/>
  <c r="AA20" i="32" s="1"/>
  <c r="I20" i="32"/>
  <c r="BW19" i="32"/>
  <c r="BQ19" i="32"/>
  <c r="BU19" i="32" s="1"/>
  <c r="BP19" i="32"/>
  <c r="BT19" i="32" s="1"/>
  <c r="AM19" i="32"/>
  <c r="V19" i="32"/>
  <c r="AA19" i="32" s="1"/>
  <c r="I19" i="32"/>
  <c r="BW18" i="32"/>
  <c r="BQ18" i="32"/>
  <c r="BU18" i="32" s="1"/>
  <c r="BP18" i="32"/>
  <c r="BT18" i="32" s="1"/>
  <c r="AM18" i="32"/>
  <c r="V18" i="32"/>
  <c r="I18" i="32"/>
  <c r="BW17" i="32"/>
  <c r="BQ17" i="32"/>
  <c r="BS17" i="32" s="1"/>
  <c r="BP17" i="32"/>
  <c r="BT17" i="32" s="1"/>
  <c r="AM17" i="32"/>
  <c r="V17" i="32"/>
  <c r="AA17" i="32" s="1"/>
  <c r="I17" i="32"/>
  <c r="BW16" i="32"/>
  <c r="BQ16" i="32"/>
  <c r="BU16" i="32" s="1"/>
  <c r="BP16" i="32"/>
  <c r="BT16" i="32" s="1"/>
  <c r="AM16" i="32"/>
  <c r="V16" i="32"/>
  <c r="AA16" i="32" s="1"/>
  <c r="I16" i="32"/>
  <c r="BW15" i="32"/>
  <c r="BQ15" i="32"/>
  <c r="BU15" i="32" s="1"/>
  <c r="BP15" i="32"/>
  <c r="BT15" i="32" s="1"/>
  <c r="AM15" i="32"/>
  <c r="V15" i="32"/>
  <c r="AA15" i="32" s="1"/>
  <c r="I15" i="32"/>
  <c r="BW14" i="32"/>
  <c r="BQ14" i="32"/>
  <c r="BS14" i="32" s="1"/>
  <c r="BP14" i="32"/>
  <c r="BT14" i="32" s="1"/>
  <c r="AM14" i="32"/>
  <c r="V14" i="32"/>
  <c r="I14" i="32"/>
  <c r="BW13" i="32"/>
  <c r="BQ13" i="32"/>
  <c r="BU13" i="32" s="1"/>
  <c r="BP13" i="32"/>
  <c r="BT13" i="32" s="1"/>
  <c r="AM13" i="32"/>
  <c r="V13" i="32"/>
  <c r="AA13" i="32" s="1"/>
  <c r="I13" i="32"/>
  <c r="BW12" i="32"/>
  <c r="BQ12" i="32"/>
  <c r="BU12" i="32" s="1"/>
  <c r="BP12" i="32"/>
  <c r="BT12" i="32" s="1"/>
  <c r="AM12" i="32"/>
  <c r="V12" i="32"/>
  <c r="AA12" i="32" s="1"/>
  <c r="I12" i="32"/>
  <c r="BW11" i="32"/>
  <c r="BQ11" i="32"/>
  <c r="BU11" i="32" s="1"/>
  <c r="BP11" i="32"/>
  <c r="BT11" i="32" s="1"/>
  <c r="AM11" i="32"/>
  <c r="V11" i="32"/>
  <c r="AA11" i="32" s="1"/>
  <c r="I11" i="32"/>
  <c r="BW10" i="32"/>
  <c r="BQ10" i="32"/>
  <c r="BS10" i="32" s="1"/>
  <c r="BP10" i="32"/>
  <c r="BR10" i="32" s="1"/>
  <c r="AM10" i="32"/>
  <c r="V10" i="32"/>
  <c r="I10" i="32"/>
  <c r="BW9" i="32"/>
  <c r="BQ9" i="32"/>
  <c r="BU9" i="32" s="1"/>
  <c r="BP9" i="32"/>
  <c r="BT9" i="32" s="1"/>
  <c r="AM9" i="32"/>
  <c r="V9" i="32"/>
  <c r="AA9" i="32" s="1"/>
  <c r="I9" i="32"/>
  <c r="BW8" i="32"/>
  <c r="BQ8" i="32"/>
  <c r="BU8" i="32" s="1"/>
  <c r="BP8" i="32"/>
  <c r="BT8" i="32" s="1"/>
  <c r="AM8" i="32"/>
  <c r="V8" i="32"/>
  <c r="AA8" i="32" s="1"/>
  <c r="I8" i="32"/>
  <c r="BW7" i="32"/>
  <c r="BQ7" i="32"/>
  <c r="BU7" i="32" s="1"/>
  <c r="BP7" i="32"/>
  <c r="BT7" i="32" s="1"/>
  <c r="AM7" i="32"/>
  <c r="V7" i="32"/>
  <c r="AA7" i="32" s="1"/>
  <c r="I7" i="32"/>
  <c r="BW6" i="32"/>
  <c r="BQ6" i="32"/>
  <c r="BS6" i="32" s="1"/>
  <c r="BP6" i="32"/>
  <c r="BT6" i="32" s="1"/>
  <c r="AM6" i="32"/>
  <c r="V6" i="32"/>
  <c r="I6" i="32"/>
  <c r="BQ5" i="32"/>
  <c r="BU5" i="32" s="1"/>
  <c r="BP5" i="32"/>
  <c r="BT5" i="32" s="1"/>
  <c r="W5" i="32"/>
  <c r="F5" i="32"/>
  <c r="BW4" i="32"/>
  <c r="BQ4" i="32"/>
  <c r="BU4" i="32" s="1"/>
  <c r="BP4" i="32"/>
  <c r="BT4" i="32" s="1"/>
  <c r="V4" i="32"/>
  <c r="J4" i="32"/>
  <c r="S4" i="32" s="1"/>
  <c r="BQ3" i="32"/>
  <c r="BS3" i="32" s="1"/>
  <c r="BP3" i="32"/>
  <c r="BT3" i="32" s="1"/>
  <c r="AM1" i="32"/>
  <c r="AJ1" i="32"/>
  <c r="AH1" i="32"/>
  <c r="AI1" i="32" s="1"/>
  <c r="AI4" i="32" s="1"/>
  <c r="W1" i="32"/>
  <c r="AZ1" i="32" s="1"/>
  <c r="BA1" i="32" s="1"/>
  <c r="K1" i="32"/>
  <c r="K4" i="32" s="1"/>
  <c r="ER98" i="23"/>
  <c r="EZ97" i="23"/>
  <c r="EX97" i="23"/>
  <c r="EV97" i="23"/>
  <c r="ET92" i="23"/>
  <c r="EV92" i="23" s="1"/>
  <c r="ES92" i="23"/>
  <c r="EZ89" i="23"/>
  <c r="EY89" i="23"/>
  <c r="EY103" i="23" s="1"/>
  <c r="EX89" i="23"/>
  <c r="EX90" i="23" s="1"/>
  <c r="EW89" i="23"/>
  <c r="EV89" i="23"/>
  <c r="EU89" i="23"/>
  <c r="ET89" i="23"/>
  <c r="ET90" i="23" s="1"/>
  <c r="ES89" i="23"/>
  <c r="ES88" i="23"/>
  <c r="ES102" i="23" s="1"/>
  <c r="ES107" i="23" s="1"/>
  <c r="G42" i="23"/>
  <c r="P74" i="23" s="1"/>
  <c r="J12" i="10" s="1"/>
  <c r="H42" i="23"/>
  <c r="G43" i="23"/>
  <c r="P75" i="23" s="1"/>
  <c r="J13" i="10" s="1"/>
  <c r="H43" i="23"/>
  <c r="G44" i="23"/>
  <c r="P76" i="23" s="1"/>
  <c r="J14" i="10" s="1"/>
  <c r="H44" i="23"/>
  <c r="G45" i="23"/>
  <c r="P79" i="23" s="1"/>
  <c r="J17" i="10" s="1"/>
  <c r="H45" i="23"/>
  <c r="G46" i="23"/>
  <c r="H46" i="23"/>
  <c r="G47" i="23"/>
  <c r="P77" i="23" s="1"/>
  <c r="J15" i="10" s="1"/>
  <c r="H50" i="23"/>
  <c r="BU140" i="32" l="1"/>
  <c r="ET94" i="23"/>
  <c r="L155" i="32"/>
  <c r="V155" i="32" s="1"/>
  <c r="AA155" i="32" s="1"/>
  <c r="FM222" i="32"/>
  <c r="I179" i="32"/>
  <c r="I192" i="32" s="1"/>
  <c r="BS147" i="32"/>
  <c r="BS61" i="32"/>
  <c r="BT163" i="32"/>
  <c r="BT10" i="32"/>
  <c r="K12" i="32"/>
  <c r="U12" i="32" s="1"/>
  <c r="Z12" i="32" s="1"/>
  <c r="BS69" i="32"/>
  <c r="BT121" i="32"/>
  <c r="O125" i="32"/>
  <c r="P125" i="32" s="1"/>
  <c r="Q125" i="32" s="1"/>
  <c r="BS131" i="32"/>
  <c r="BR73" i="32"/>
  <c r="BR160" i="32"/>
  <c r="BR22" i="32"/>
  <c r="BS159" i="32"/>
  <c r="BR84" i="32"/>
  <c r="BS9" i="32"/>
  <c r="T112" i="32"/>
  <c r="O166" i="32"/>
  <c r="L169" i="32"/>
  <c r="V169" i="32" s="1"/>
  <c r="AA169" i="32" s="1"/>
  <c r="AF169" i="32" s="1"/>
  <c r="BR23" i="32"/>
  <c r="BR74" i="32"/>
  <c r="BT103" i="32"/>
  <c r="BS153" i="32"/>
  <c r="X169" i="32"/>
  <c r="AD1" i="32"/>
  <c r="AE1" i="32" s="1"/>
  <c r="AE113" i="32" s="1"/>
  <c r="BU116" i="32"/>
  <c r="V140" i="32"/>
  <c r="BT150" i="32"/>
  <c r="V127" i="32"/>
  <c r="T127" i="32" s="1"/>
  <c r="AN127" i="32" s="1"/>
  <c r="X162" i="32"/>
  <c r="BR5" i="32"/>
  <c r="BR11" i="32"/>
  <c r="BS30" i="32"/>
  <c r="BS39" i="32"/>
  <c r="BS105" i="32"/>
  <c r="BT122" i="32"/>
  <c r="U131" i="32"/>
  <c r="Z131" i="32" s="1"/>
  <c r="U132" i="32"/>
  <c r="U133" i="32"/>
  <c r="W115" i="32"/>
  <c r="AS115" i="32" s="1"/>
  <c r="AW115" i="32" s="1"/>
  <c r="K10" i="32"/>
  <c r="BV10" i="32" s="1"/>
  <c r="BS22" i="32"/>
  <c r="BU33" i="32"/>
  <c r="BS47" i="32"/>
  <c r="BR50" i="32"/>
  <c r="BR57" i="32"/>
  <c r="BU63" i="32"/>
  <c r="BU73" i="32"/>
  <c r="BT97" i="32"/>
  <c r="BS102" i="32"/>
  <c r="O116" i="32"/>
  <c r="M117" i="32"/>
  <c r="BT120" i="32"/>
  <c r="BR128" i="32"/>
  <c r="BR146" i="32"/>
  <c r="BT152" i="32"/>
  <c r="BR158" i="32"/>
  <c r="O164" i="32"/>
  <c r="FL236" i="32"/>
  <c r="O168" i="32"/>
  <c r="BR14" i="32"/>
  <c r="K16" i="32"/>
  <c r="BV16" i="32" s="1"/>
  <c r="BR20" i="32"/>
  <c r="K24" i="32"/>
  <c r="U24" i="32" s="1"/>
  <c r="T24" i="32" s="1"/>
  <c r="BR62" i="32"/>
  <c r="BR96" i="32"/>
  <c r="O117" i="32"/>
  <c r="BR119" i="32"/>
  <c r="BR170" i="32"/>
  <c r="BS13" i="32"/>
  <c r="BS19" i="32"/>
  <c r="BR82" i="32"/>
  <c r="BR110" i="32"/>
  <c r="V116" i="32"/>
  <c r="AA116" i="32" s="1"/>
  <c r="L133" i="32"/>
  <c r="V133" i="32" s="1"/>
  <c r="AA133" i="32" s="1"/>
  <c r="O134" i="32"/>
  <c r="P134" i="32" s="1"/>
  <c r="Q134" i="32" s="1"/>
  <c r="BR136" i="32"/>
  <c r="BT137" i="32"/>
  <c r="X142" i="32"/>
  <c r="BT143" i="32"/>
  <c r="BR151" i="32"/>
  <c r="L156" i="32"/>
  <c r="V156" i="32" s="1"/>
  <c r="AA156" i="32" s="1"/>
  <c r="BR6" i="32"/>
  <c r="K8" i="32"/>
  <c r="U8" i="32" s="1"/>
  <c r="Z8" i="32" s="1"/>
  <c r="BR26" i="32"/>
  <c r="K28" i="32"/>
  <c r="BU45" i="32"/>
  <c r="BR53" i="32"/>
  <c r="BU77" i="32"/>
  <c r="BS110" i="32"/>
  <c r="AC116" i="32"/>
  <c r="O133" i="32"/>
  <c r="P133" i="32" s="1"/>
  <c r="Q133" i="32" s="1"/>
  <c r="BR145" i="32"/>
  <c r="U156" i="32"/>
  <c r="Z156" i="32" s="1"/>
  <c r="H199" i="32"/>
  <c r="BS124" i="32"/>
  <c r="K14" i="32"/>
  <c r="U14" i="32" s="1"/>
  <c r="T14" i="32" s="1"/>
  <c r="BS25" i="32"/>
  <c r="BS44" i="32"/>
  <c r="BS53" i="32"/>
  <c r="BS76" i="32"/>
  <c r="L132" i="32"/>
  <c r="V132" i="32" s="1"/>
  <c r="AA132" i="32" s="1"/>
  <c r="X149" i="32"/>
  <c r="BR167" i="32"/>
  <c r="T161" i="32"/>
  <c r="AN161" i="32" s="1"/>
  <c r="AA161" i="32"/>
  <c r="FF222" i="32"/>
  <c r="FF223" i="32" s="1"/>
  <c r="FF219" i="32"/>
  <c r="M115" i="32"/>
  <c r="O115" i="32" s="1"/>
  <c r="O146" i="32"/>
  <c r="K5" i="32"/>
  <c r="BS7" i="32"/>
  <c r="BR8" i="32"/>
  <c r="BS15" i="32"/>
  <c r="BR16" i="32"/>
  <c r="BR18" i="32"/>
  <c r="BS27" i="32"/>
  <c r="K31" i="32"/>
  <c r="BR35" i="32"/>
  <c r="BR36" i="32"/>
  <c r="BU37" i="32"/>
  <c r="BU49" i="32"/>
  <c r="BR59" i="32"/>
  <c r="BU62" i="32"/>
  <c r="BU65" i="32"/>
  <c r="BU66" i="32"/>
  <c r="BS81" i="32"/>
  <c r="M118" i="32"/>
  <c r="O126" i="32"/>
  <c r="P126" i="32" s="1"/>
  <c r="Q126" i="32" s="1"/>
  <c r="O129" i="32"/>
  <c r="BS157" i="32"/>
  <c r="O161" i="32"/>
  <c r="P161" i="32" s="1"/>
  <c r="Q161" i="32" s="1"/>
  <c r="K6" i="32"/>
  <c r="X6" i="32" s="1"/>
  <c r="BR9" i="32"/>
  <c r="BU17" i="32"/>
  <c r="BS18" i="32"/>
  <c r="BR19" i="32"/>
  <c r="BR34" i="32"/>
  <c r="BU35" i="32"/>
  <c r="BR45" i="32"/>
  <c r="BR46" i="32"/>
  <c r="BS59" i="32"/>
  <c r="BS75" i="32"/>
  <c r="BR83" i="32"/>
  <c r="P113" i="32"/>
  <c r="Q113" i="32" s="1"/>
  <c r="BR114" i="32"/>
  <c r="BS117" i="32"/>
  <c r="BT118" i="32"/>
  <c r="BS123" i="32"/>
  <c r="BS125" i="32"/>
  <c r="BS127" i="32"/>
  <c r="L131" i="32"/>
  <c r="V131" i="32" s="1"/>
  <c r="AA131" i="32" s="1"/>
  <c r="AF131" i="32" s="1"/>
  <c r="O141" i="32"/>
  <c r="P141" i="32" s="1"/>
  <c r="Q141" i="32" s="1"/>
  <c r="BS144" i="32"/>
  <c r="BS145" i="32"/>
  <c r="BS146" i="32"/>
  <c r="L148" i="32"/>
  <c r="V148" i="32" s="1"/>
  <c r="AA148" i="32" s="1"/>
  <c r="AF148" i="32" s="1"/>
  <c r="AK148" i="32" s="1"/>
  <c r="BS151" i="32"/>
  <c r="U155" i="32"/>
  <c r="T155" i="32" s="1"/>
  <c r="BR159" i="32"/>
  <c r="V160" i="32"/>
  <c r="AA160" i="32" s="1"/>
  <c r="AF160" i="32" s="1"/>
  <c r="AK160" i="32" s="1"/>
  <c r="BU160" i="32"/>
  <c r="J176" i="32"/>
  <c r="FF236" i="32"/>
  <c r="BR4" i="32"/>
  <c r="BS11" i="32"/>
  <c r="BR12" i="32"/>
  <c r="BS23" i="32"/>
  <c r="BR24" i="32"/>
  <c r="BR41" i="32"/>
  <c r="BR42" i="32"/>
  <c r="BR48" i="32"/>
  <c r="BS50" i="32"/>
  <c r="BR52" i="32"/>
  <c r="BR56" i="32"/>
  <c r="BR93" i="32"/>
  <c r="BS94" i="32"/>
  <c r="BT95" i="32"/>
  <c r="BS109" i="32"/>
  <c r="BS119" i="32"/>
  <c r="U124" i="32"/>
  <c r="X128" i="32"/>
  <c r="BS135" i="32"/>
  <c r="U139" i="32"/>
  <c r="Z139" i="32" s="1"/>
  <c r="O144" i="32"/>
  <c r="X145" i="32"/>
  <c r="BU167" i="32"/>
  <c r="BS170" i="32"/>
  <c r="BU21" i="32"/>
  <c r="BS43" i="32"/>
  <c r="BS72" i="32"/>
  <c r="BS4" i="32"/>
  <c r="BR13" i="32"/>
  <c r="K20" i="32"/>
  <c r="U20" i="32" s="1"/>
  <c r="BR25" i="32"/>
  <c r="BR30" i="32"/>
  <c r="BR31" i="32"/>
  <c r="BS40" i="32"/>
  <c r="BU41" i="32"/>
  <c r="BS52" i="32"/>
  <c r="BS55" i="32"/>
  <c r="J59" i="32"/>
  <c r="J60" i="32" s="1"/>
  <c r="J61" i="32" s="1"/>
  <c r="J62" i="32" s="1"/>
  <c r="J63" i="32" s="1"/>
  <c r="J64" i="32" s="1"/>
  <c r="J65" i="32" s="1"/>
  <c r="J66" i="32" s="1"/>
  <c r="J67" i="32" s="1"/>
  <c r="J68" i="32" s="1"/>
  <c r="J69" i="32" s="1"/>
  <c r="BS70" i="32"/>
  <c r="BR88" i="32"/>
  <c r="BS90" i="32"/>
  <c r="BT91" i="32"/>
  <c r="BU92" i="32"/>
  <c r="BU111" i="32"/>
  <c r="L114" i="32"/>
  <c r="V114" i="32" s="1"/>
  <c r="BR115" i="32"/>
  <c r="V152" i="32"/>
  <c r="T152" i="32" s="1"/>
  <c r="BS155" i="32"/>
  <c r="O157" i="32"/>
  <c r="P157" i="32" s="1"/>
  <c r="Q157" i="32" s="1"/>
  <c r="O158" i="32"/>
  <c r="BR161" i="32"/>
  <c r="BR162" i="32"/>
  <c r="BR168" i="32"/>
  <c r="FL231" i="32"/>
  <c r="L124" i="32"/>
  <c r="V124" i="32" s="1"/>
  <c r="AA124" i="32" s="1"/>
  <c r="BR54" i="32"/>
  <c r="BR68" i="32"/>
  <c r="BR79" i="32"/>
  <c r="BS88" i="32"/>
  <c r="BS100" i="32"/>
  <c r="BR101" i="32"/>
  <c r="BS112" i="32"/>
  <c r="X114" i="32"/>
  <c r="AC114" i="32" s="1"/>
  <c r="AH114" i="32" s="1"/>
  <c r="BS115" i="32"/>
  <c r="BR116" i="32"/>
  <c r="V119" i="32"/>
  <c r="T119" i="32" s="1"/>
  <c r="AR119" i="32" s="1"/>
  <c r="AV119" i="32" s="1"/>
  <c r="BS130" i="32"/>
  <c r="BR134" i="32"/>
  <c r="BR148" i="32"/>
  <c r="BS154" i="32"/>
  <c r="BS161" i="32"/>
  <c r="BT165" i="32"/>
  <c r="BS168" i="32"/>
  <c r="J192" i="32"/>
  <c r="G204" i="32"/>
  <c r="FK222" i="32"/>
  <c r="L139" i="32"/>
  <c r="V139" i="32" s="1"/>
  <c r="AA139" i="32" s="1"/>
  <c r="AF139" i="32" s="1"/>
  <c r="BS5" i="32"/>
  <c r="BR7" i="32"/>
  <c r="BR15" i="32"/>
  <c r="BR27" i="32"/>
  <c r="BR37" i="32"/>
  <c r="BR38" i="32"/>
  <c r="BR49" i="32"/>
  <c r="BT51" i="32"/>
  <c r="BS54" i="32"/>
  <c r="BR64" i="32"/>
  <c r="BR66" i="32"/>
  <c r="BS68" i="32"/>
  <c r="BR77" i="32"/>
  <c r="BS78" i="32"/>
  <c r="BT85" i="32"/>
  <c r="BU86" i="32"/>
  <c r="BR102" i="32"/>
  <c r="BR105" i="32"/>
  <c r="BR106" i="32"/>
  <c r="EU88" i="23"/>
  <c r="EU90" i="23" s="1"/>
  <c r="EU108" i="23"/>
  <c r="EY108" i="23"/>
  <c r="ES108" i="23"/>
  <c r="EW108" i="23"/>
  <c r="ES109" i="23"/>
  <c r="EU92" i="23"/>
  <c r="EW92" i="23" s="1"/>
  <c r="EY92" i="23" s="1"/>
  <c r="G48" i="23"/>
  <c r="H48" i="23"/>
  <c r="AE130" i="32"/>
  <c r="AE136" i="32"/>
  <c r="AE116" i="32"/>
  <c r="AF16" i="32"/>
  <c r="AE5" i="32"/>
  <c r="AF28" i="32"/>
  <c r="AF20" i="32"/>
  <c r="AF8" i="32"/>
  <c r="T12" i="32"/>
  <c r="AI5" i="32"/>
  <c r="AI6" i="32" s="1"/>
  <c r="AI7" i="32" s="1"/>
  <c r="AI8" i="32" s="1"/>
  <c r="AI9" i="32" s="1"/>
  <c r="AI10" i="32" s="1"/>
  <c r="AI11" i="32" s="1"/>
  <c r="AI12" i="32" s="1"/>
  <c r="AI13" i="32" s="1"/>
  <c r="AI14" i="32" s="1"/>
  <c r="AI15" i="32" s="1"/>
  <c r="AI16" i="32" s="1"/>
  <c r="AI17" i="32" s="1"/>
  <c r="AI18" i="32" s="1"/>
  <c r="AI19" i="32" s="1"/>
  <c r="AI20" i="32" s="1"/>
  <c r="AI21" i="32" s="1"/>
  <c r="AI22" i="32" s="1"/>
  <c r="AI23" i="32" s="1"/>
  <c r="AI24" i="32" s="1"/>
  <c r="AI25" i="32" s="1"/>
  <c r="AI26" i="32" s="1"/>
  <c r="AI27" i="32" s="1"/>
  <c r="AI28" i="32" s="1"/>
  <c r="AI29" i="32" s="1"/>
  <c r="AI30" i="32" s="1"/>
  <c r="AI31" i="32" s="1"/>
  <c r="AI32" i="32" s="1"/>
  <c r="AI33" i="32" s="1"/>
  <c r="AI34" i="32" s="1"/>
  <c r="AI35" i="32" s="1"/>
  <c r="AI36" i="32" s="1"/>
  <c r="AI37" i="32" s="1"/>
  <c r="AI38" i="32" s="1"/>
  <c r="AI39" i="32" s="1"/>
  <c r="AI40" i="32" s="1"/>
  <c r="AI41" i="32" s="1"/>
  <c r="AI42" i="32" s="1"/>
  <c r="AI43" i="32" s="1"/>
  <c r="AI44" i="32" s="1"/>
  <c r="AI45" i="32" s="1"/>
  <c r="AI46" i="32" s="1"/>
  <c r="AI47" i="32" s="1"/>
  <c r="AI48" i="32" s="1"/>
  <c r="AI49" i="32" s="1"/>
  <c r="AI50" i="32" s="1"/>
  <c r="AI51" i="32" s="1"/>
  <c r="O6" i="32"/>
  <c r="R6" i="32" s="1"/>
  <c r="T20" i="32"/>
  <c r="Z20" i="32"/>
  <c r="T26" i="32"/>
  <c r="Z26" i="32"/>
  <c r="AF1" i="32"/>
  <c r="X4" i="32"/>
  <c r="K111" i="32"/>
  <c r="K107" i="32"/>
  <c r="K110" i="32"/>
  <c r="K109" i="32"/>
  <c r="K103" i="32"/>
  <c r="K101" i="32"/>
  <c r="K91" i="32"/>
  <c r="K84" i="32"/>
  <c r="K105" i="32"/>
  <c r="K93" i="32"/>
  <c r="K69" i="32"/>
  <c r="K67" i="32"/>
  <c r="K65" i="32"/>
  <c r="K63" i="32"/>
  <c r="K97" i="32"/>
  <c r="K95" i="32"/>
  <c r="K82" i="32"/>
  <c r="K99" i="32"/>
  <c r="K89" i="32"/>
  <c r="K87" i="32"/>
  <c r="K80" i="32"/>
  <c r="K60" i="32"/>
  <c r="K58" i="32"/>
  <c r="K78" i="32"/>
  <c r="K74" i="32"/>
  <c r="K50" i="32"/>
  <c r="K48" i="32"/>
  <c r="K76" i="32"/>
  <c r="K72" i="32"/>
  <c r="K70" i="32"/>
  <c r="K56" i="32"/>
  <c r="K51" i="32"/>
  <c r="K49" i="32"/>
  <c r="K44" i="32"/>
  <c r="K40" i="32"/>
  <c r="K30" i="32"/>
  <c r="K54" i="32"/>
  <c r="K32" i="32"/>
  <c r="K46" i="32"/>
  <c r="K42" i="32"/>
  <c r="K38" i="32"/>
  <c r="K36" i="32"/>
  <c r="K34" i="32"/>
  <c r="Y1" i="32"/>
  <c r="BR3" i="32"/>
  <c r="BU3" i="32" s="1"/>
  <c r="U4" i="32"/>
  <c r="AO5" i="32"/>
  <c r="AS5" i="32" s="1"/>
  <c r="BV8" i="32"/>
  <c r="K18" i="32"/>
  <c r="K22" i="32"/>
  <c r="BV24" i="32"/>
  <c r="BV26" i="32"/>
  <c r="AF38" i="32"/>
  <c r="BV4" i="32"/>
  <c r="AF15" i="32"/>
  <c r="M16" i="32"/>
  <c r="X16" i="32"/>
  <c r="AF25" i="32"/>
  <c r="BV28" i="32"/>
  <c r="M28" i="32"/>
  <c r="X28" i="32"/>
  <c r="AF42" i="32"/>
  <c r="AK42" i="32" s="1"/>
  <c r="AA4" i="32"/>
  <c r="AF13" i="32"/>
  <c r="X14" i="32"/>
  <c r="M14" i="32"/>
  <c r="U16" i="32"/>
  <c r="AF17" i="32"/>
  <c r="X26" i="32"/>
  <c r="M26" i="32"/>
  <c r="AF27" i="32"/>
  <c r="U28" i="32"/>
  <c r="X31" i="32"/>
  <c r="BV31" i="32"/>
  <c r="O31" i="32"/>
  <c r="R31" i="32" s="1"/>
  <c r="M31" i="32"/>
  <c r="U31" i="32"/>
  <c r="O4" i="32"/>
  <c r="R4" i="32" s="1"/>
  <c r="K7" i="32"/>
  <c r="K9" i="32"/>
  <c r="K11" i="32"/>
  <c r="K13" i="32"/>
  <c r="O14" i="32"/>
  <c r="R14" i="32" s="1"/>
  <c r="K15" i="32"/>
  <c r="K17" i="32"/>
  <c r="K19" i="32"/>
  <c r="O20" i="32"/>
  <c r="R20" i="32" s="1"/>
  <c r="K21" i="32"/>
  <c r="K23" i="32"/>
  <c r="K25" i="32"/>
  <c r="O26" i="32"/>
  <c r="R26" i="32" s="1"/>
  <c r="K27" i="32"/>
  <c r="O28" i="32"/>
  <c r="R28" i="32" s="1"/>
  <c r="K29" i="32"/>
  <c r="K33" i="32"/>
  <c r="AA6" i="32"/>
  <c r="BU6" i="32"/>
  <c r="BS8" i="32"/>
  <c r="AA10" i="32"/>
  <c r="BU10" i="32"/>
  <c r="BS12" i="32"/>
  <c r="AA14" i="32"/>
  <c r="AF14" i="32" s="1"/>
  <c r="BU14" i="32"/>
  <c r="BS16" i="32"/>
  <c r="BR17" i="32"/>
  <c r="AA18" i="32"/>
  <c r="BS20" i="32"/>
  <c r="BR21" i="32"/>
  <c r="AA22" i="32"/>
  <c r="AF22" i="32" s="1"/>
  <c r="BS24" i="32"/>
  <c r="AA26" i="32"/>
  <c r="BU26" i="32"/>
  <c r="BS28" i="32"/>
  <c r="BR29" i="32"/>
  <c r="AA30" i="32"/>
  <c r="AF30" i="32" s="1"/>
  <c r="BS32" i="32"/>
  <c r="AA35" i="32"/>
  <c r="AA37" i="32"/>
  <c r="AA39" i="32"/>
  <c r="BR40" i="32"/>
  <c r="AA41" i="32"/>
  <c r="AF41" i="32" s="1"/>
  <c r="AA43" i="32"/>
  <c r="BR44" i="32"/>
  <c r="AA45" i="32"/>
  <c r="AF45" i="32" s="1"/>
  <c r="AA47" i="32"/>
  <c r="AF47" i="32" s="1"/>
  <c r="BU48" i="32"/>
  <c r="K52" i="32"/>
  <c r="AF57" i="32"/>
  <c r="K59" i="32"/>
  <c r="BT28" i="32"/>
  <c r="AA31" i="32"/>
  <c r="BU31" i="32"/>
  <c r="BT32" i="32"/>
  <c r="K35" i="32"/>
  <c r="K37" i="32"/>
  <c r="K39" i="32"/>
  <c r="K41" i="32"/>
  <c r="K43" i="32"/>
  <c r="K45" i="32"/>
  <c r="K47" i="32"/>
  <c r="K53" i="32"/>
  <c r="K55" i="32"/>
  <c r="AF59" i="32"/>
  <c r="K61" i="32"/>
  <c r="K57" i="32"/>
  <c r="AF74" i="32"/>
  <c r="BT33" i="32"/>
  <c r="BS34" i="32"/>
  <c r="AA36" i="32"/>
  <c r="AF36" i="32" s="1"/>
  <c r="BU36" i="32"/>
  <c r="BS38" i="32"/>
  <c r="BR39" i="32"/>
  <c r="AA40" i="32"/>
  <c r="BS42" i="32"/>
  <c r="BR43" i="32"/>
  <c r="AA44" i="32"/>
  <c r="BS46" i="32"/>
  <c r="BR47" i="32"/>
  <c r="BU51" i="32"/>
  <c r="BT55" i="32"/>
  <c r="BS56" i="32"/>
  <c r="AA58" i="32"/>
  <c r="AF58" i="32" s="1"/>
  <c r="BU58" i="32"/>
  <c r="AA60" i="32"/>
  <c r="BU60" i="32"/>
  <c r="K62" i="32"/>
  <c r="AF62" i="32"/>
  <c r="BS67" i="32"/>
  <c r="BT70" i="32"/>
  <c r="BT72" i="32"/>
  <c r="BT76" i="32"/>
  <c r="K79" i="32"/>
  <c r="BU79" i="32"/>
  <c r="AA55" i="32"/>
  <c r="BS57" i="32"/>
  <c r="BR58" i="32"/>
  <c r="BR60" i="32"/>
  <c r="K64" i="32"/>
  <c r="AA64" i="32"/>
  <c r="AF64" i="32" s="1"/>
  <c r="BS64" i="32"/>
  <c r="AA67" i="32"/>
  <c r="AF67" i="32" s="1"/>
  <c r="BT78" i="32"/>
  <c r="K83" i="32"/>
  <c r="AA61" i="32"/>
  <c r="K66" i="32"/>
  <c r="AA66" i="32"/>
  <c r="AA69" i="32"/>
  <c r="AF69" i="32" s="1"/>
  <c r="AA71" i="32"/>
  <c r="AA73" i="32"/>
  <c r="AA75" i="32"/>
  <c r="AF75" i="32" s="1"/>
  <c r="AA77" i="32"/>
  <c r="AF77" i="32" s="1"/>
  <c r="AF83" i="32"/>
  <c r="AF63" i="32"/>
  <c r="K68" i="32"/>
  <c r="K71" i="32"/>
  <c r="K73" i="32"/>
  <c r="K75" i="32"/>
  <c r="K77" i="32"/>
  <c r="AA79" i="32"/>
  <c r="K81" i="32"/>
  <c r="AF82" i="32"/>
  <c r="K85" i="32"/>
  <c r="AF89" i="32"/>
  <c r="BR61" i="32"/>
  <c r="BR63" i="32"/>
  <c r="BR65" i="32"/>
  <c r="BR67" i="32"/>
  <c r="BR69" i="32"/>
  <c r="AA70" i="32"/>
  <c r="AA72" i="32"/>
  <c r="AF72" i="32" s="1"/>
  <c r="BS74" i="32"/>
  <c r="BR75" i="32"/>
  <c r="AA76" i="32"/>
  <c r="AF76" i="32" s="1"/>
  <c r="AA80" i="32"/>
  <c r="AF80" i="32" s="1"/>
  <c r="BU80" i="32"/>
  <c r="BT81" i="32"/>
  <c r="BS82" i="32"/>
  <c r="AA84" i="32"/>
  <c r="BU84" i="32"/>
  <c r="K92" i="32"/>
  <c r="BS98" i="32"/>
  <c r="K102" i="32"/>
  <c r="K104" i="32"/>
  <c r="AF106" i="32"/>
  <c r="AD118" i="32"/>
  <c r="AD119" i="32" s="1"/>
  <c r="AD120" i="32" s="1"/>
  <c r="AD121" i="32" s="1"/>
  <c r="AD122" i="32" s="1"/>
  <c r="AD123" i="32" s="1"/>
  <c r="AD124" i="32" s="1"/>
  <c r="AD125" i="32" s="1"/>
  <c r="AD126" i="32" s="1"/>
  <c r="AD127" i="32" s="1"/>
  <c r="AD128" i="32" s="1"/>
  <c r="AD129" i="32" s="1"/>
  <c r="AD130" i="32" s="1"/>
  <c r="AD131" i="32" s="1"/>
  <c r="AD132" i="32" s="1"/>
  <c r="AD133" i="32" s="1"/>
  <c r="AD134" i="32" s="1"/>
  <c r="AD135" i="32" s="1"/>
  <c r="AD136" i="32" s="1"/>
  <c r="AD137" i="32" s="1"/>
  <c r="AD138" i="32" s="1"/>
  <c r="AD139" i="32" s="1"/>
  <c r="AD140" i="32" s="1"/>
  <c r="AD141" i="32" s="1"/>
  <c r="AD142" i="32" s="1"/>
  <c r="AD143" i="32" s="1"/>
  <c r="AD144" i="32" s="1"/>
  <c r="AD145" i="32" s="1"/>
  <c r="AD146" i="32" s="1"/>
  <c r="AD147" i="32" s="1"/>
  <c r="AD148" i="32" s="1"/>
  <c r="AD149" i="32" s="1"/>
  <c r="AD150" i="32" s="1"/>
  <c r="AD151" i="32" s="1"/>
  <c r="AD152" i="32" s="1"/>
  <c r="AD153" i="32" s="1"/>
  <c r="AD154" i="32" s="1"/>
  <c r="AD155" i="32" s="1"/>
  <c r="AD156" i="32" s="1"/>
  <c r="AD157" i="32" s="1"/>
  <c r="AD158" i="32" s="1"/>
  <c r="AD159" i="32" s="1"/>
  <c r="AD160" i="32" s="1"/>
  <c r="AD161" i="32" s="1"/>
  <c r="AD162" i="32" s="1"/>
  <c r="AD163" i="32" s="1"/>
  <c r="AD164" i="32" s="1"/>
  <c r="AD165" i="32" s="1"/>
  <c r="AD166" i="32" s="1"/>
  <c r="AD167" i="32" s="1"/>
  <c r="AD168" i="32" s="1"/>
  <c r="AD169" i="32" s="1"/>
  <c r="AD170" i="32" s="1"/>
  <c r="AD171" i="32" s="1"/>
  <c r="AH116" i="32"/>
  <c r="BR80" i="32"/>
  <c r="AA81" i="32"/>
  <c r="BS83" i="32"/>
  <c r="BR87" i="32"/>
  <c r="K88" i="32"/>
  <c r="BR89" i="32"/>
  <c r="K90" i="32"/>
  <c r="AA96" i="32"/>
  <c r="AF96" i="32" s="1"/>
  <c r="BS96" i="32"/>
  <c r="AA98" i="32"/>
  <c r="BR99" i="32"/>
  <c r="K100" i="32"/>
  <c r="AI118" i="32"/>
  <c r="K86" i="32"/>
  <c r="AF94" i="32"/>
  <c r="K96" i="32"/>
  <c r="K98" i="32"/>
  <c r="AA114" i="32"/>
  <c r="AF114" i="32" s="1"/>
  <c r="AK114" i="32" s="1"/>
  <c r="AF117" i="32"/>
  <c r="AK117" i="32" s="1"/>
  <c r="K94" i="32"/>
  <c r="K106" i="32"/>
  <c r="AE118" i="32"/>
  <c r="AE123" i="32"/>
  <c r="BS85" i="32"/>
  <c r="BR86" i="32"/>
  <c r="AA87" i="32"/>
  <c r="AF87" i="32" s="1"/>
  <c r="BU87" i="32"/>
  <c r="BS89" i="32"/>
  <c r="BR90" i="32"/>
  <c r="AA91" i="32"/>
  <c r="BU91" i="32"/>
  <c r="BT92" i="32"/>
  <c r="BS93" i="32"/>
  <c r="BR94" i="32"/>
  <c r="AA95" i="32"/>
  <c r="AF95" i="32" s="1"/>
  <c r="BU95" i="32"/>
  <c r="BS97" i="32"/>
  <c r="BR98" i="32"/>
  <c r="AA99" i="32"/>
  <c r="BU99" i="32"/>
  <c r="BT100" i="32"/>
  <c r="BS101" i="32"/>
  <c r="AA103" i="32"/>
  <c r="AF103" i="32" s="1"/>
  <c r="BU103" i="32"/>
  <c r="BT104" i="32"/>
  <c r="AA107" i="32"/>
  <c r="AF107" i="32" s="1"/>
  <c r="BU107" i="32"/>
  <c r="BT108" i="32"/>
  <c r="P112" i="32"/>
  <c r="Q112" i="32" s="1"/>
  <c r="AR112" i="32"/>
  <c r="AV112" i="32" s="1"/>
  <c r="Z112" i="32"/>
  <c r="BT112" i="32"/>
  <c r="T115" i="32"/>
  <c r="T117" i="32"/>
  <c r="AA118" i="32"/>
  <c r="T118" i="32"/>
  <c r="P119" i="32"/>
  <c r="Q119" i="32" s="1"/>
  <c r="AE119" i="32"/>
  <c r="BS126" i="32"/>
  <c r="BT127" i="32"/>
  <c r="BS106" i="32"/>
  <c r="BR107" i="32"/>
  <c r="AA108" i="32"/>
  <c r="BU108" i="32"/>
  <c r="BT109" i="32"/>
  <c r="BS114" i="32"/>
  <c r="T116" i="32"/>
  <c r="W117" i="32"/>
  <c r="O121" i="32"/>
  <c r="P121" i="32" s="1"/>
  <c r="Q121" i="32" s="1"/>
  <c r="V121" i="32"/>
  <c r="T121" i="32" s="1"/>
  <c r="O123" i="32"/>
  <c r="P123" i="32" s="1"/>
  <c r="Q123" i="32" s="1"/>
  <c r="V123" i="32"/>
  <c r="T123" i="32" s="1"/>
  <c r="T126" i="32"/>
  <c r="AA126" i="32"/>
  <c r="AA138" i="32"/>
  <c r="T138" i="32"/>
  <c r="BS113" i="32"/>
  <c r="AC115" i="32"/>
  <c r="AH115" i="32" s="1"/>
  <c r="P116" i="32"/>
  <c r="Q116" i="32" s="1"/>
  <c r="W116" i="32"/>
  <c r="AC117" i="32"/>
  <c r="AH117" i="32" s="1"/>
  <c r="Z124" i="32"/>
  <c r="T125" i="32"/>
  <c r="AA125" i="32"/>
  <c r="AF125" i="32" s="1"/>
  <c r="AK125" i="32" s="1"/>
  <c r="L128" i="32"/>
  <c r="V128" i="32" s="1"/>
  <c r="U128" i="32"/>
  <c r="P128" i="32"/>
  <c r="Q128" i="32" s="1"/>
  <c r="T113" i="32"/>
  <c r="AA113" i="32"/>
  <c r="AF113" i="32" s="1"/>
  <c r="AA119" i="32"/>
  <c r="AF119" i="32" s="1"/>
  <c r="O120" i="32"/>
  <c r="P120" i="32" s="1"/>
  <c r="Q120" i="32" s="1"/>
  <c r="V120" i="32"/>
  <c r="T120" i="32" s="1"/>
  <c r="O122" i="32"/>
  <c r="P122" i="32" s="1"/>
  <c r="Q122" i="32" s="1"/>
  <c r="V122" i="32"/>
  <c r="T122" i="32" s="1"/>
  <c r="BR111" i="32"/>
  <c r="AA112" i="32"/>
  <c r="BR113" i="32"/>
  <c r="BR117" i="32"/>
  <c r="O118" i="32"/>
  <c r="BU118" i="32"/>
  <c r="BS120" i="32"/>
  <c r="BS121" i="32"/>
  <c r="BS122" i="32"/>
  <c r="BR123" i="32"/>
  <c r="O124" i="32"/>
  <c r="P124" i="32" s="1"/>
  <c r="Q124" i="32" s="1"/>
  <c r="BT124" i="32"/>
  <c r="Z125" i="32"/>
  <c r="BR125" i="32"/>
  <c r="Z126" i="32"/>
  <c r="BR126" i="32"/>
  <c r="O135" i="32"/>
  <c r="BT135" i="32"/>
  <c r="BT141" i="32"/>
  <c r="O143" i="32"/>
  <c r="P143" i="32" s="1"/>
  <c r="Q143" i="32" s="1"/>
  <c r="U144" i="32"/>
  <c r="P144" i="32"/>
  <c r="Q144" i="32" s="1"/>
  <c r="L144" i="32"/>
  <c r="V144" i="32" s="1"/>
  <c r="U146" i="32"/>
  <c r="P146" i="32"/>
  <c r="Q146" i="32" s="1"/>
  <c r="L146" i="32"/>
  <c r="V146" i="32" s="1"/>
  <c r="BR129" i="32"/>
  <c r="T133" i="32"/>
  <c r="O136" i="32"/>
  <c r="P136" i="32" s="1"/>
  <c r="Q136" i="32" s="1"/>
  <c r="V136" i="32"/>
  <c r="T139" i="32"/>
  <c r="BR142" i="32"/>
  <c r="BT144" i="32"/>
  <c r="Z148" i="32"/>
  <c r="W156" i="32"/>
  <c r="AS156" i="32" s="1"/>
  <c r="AW156" i="32" s="1"/>
  <c r="U114" i="32"/>
  <c r="Z127" i="32"/>
  <c r="U129" i="32"/>
  <c r="P129" i="32"/>
  <c r="Q129" i="32" s="1"/>
  <c r="L129" i="32"/>
  <c r="V129" i="32" s="1"/>
  <c r="AF132" i="32"/>
  <c r="BS132" i="32"/>
  <c r="BS133" i="32"/>
  <c r="BS138" i="32"/>
  <c r="BS139" i="32"/>
  <c r="T141" i="32"/>
  <c r="AA141" i="32"/>
  <c r="AF141" i="32" s="1"/>
  <c r="AK141" i="32" s="1"/>
  <c r="U142" i="32"/>
  <c r="P142" i="32"/>
  <c r="Q142" i="32" s="1"/>
  <c r="L142" i="32"/>
  <c r="V142" i="32" s="1"/>
  <c r="U145" i="32"/>
  <c r="P145" i="32"/>
  <c r="Q145" i="32" s="1"/>
  <c r="L145" i="32"/>
  <c r="V145" i="32" s="1"/>
  <c r="V130" i="32"/>
  <c r="O130" i="32"/>
  <c r="P130" i="32" s="1"/>
  <c r="Q130" i="32" s="1"/>
  <c r="Z132" i="32"/>
  <c r="Z133" i="32"/>
  <c r="T134" i="32"/>
  <c r="AA134" i="32"/>
  <c r="L135" i="32"/>
  <c r="V135" i="32" s="1"/>
  <c r="U135" i="32"/>
  <c r="P135" i="32"/>
  <c r="Q135" i="32" s="1"/>
  <c r="O137" i="32"/>
  <c r="P137" i="32" s="1"/>
  <c r="Q137" i="32" s="1"/>
  <c r="V137" i="32"/>
  <c r="T137" i="32" s="1"/>
  <c r="O138" i="32"/>
  <c r="P138" i="32" s="1"/>
  <c r="Q138" i="32" s="1"/>
  <c r="T140" i="32"/>
  <c r="AA140" i="32"/>
  <c r="U143" i="32"/>
  <c r="L143" i="32"/>
  <c r="V143" i="32" s="1"/>
  <c r="AA147" i="32"/>
  <c r="AE159" i="32"/>
  <c r="BS128" i="32"/>
  <c r="BS129" i="32"/>
  <c r="BT130" i="32"/>
  <c r="BR131" i="32"/>
  <c r="BR132" i="32"/>
  <c r="BR133" i="32"/>
  <c r="BS134" i="32"/>
  <c r="BS136" i="32"/>
  <c r="BS137" i="32"/>
  <c r="Z138" i="32"/>
  <c r="BR138" i="32"/>
  <c r="O139" i="32"/>
  <c r="P139" i="32" s="1"/>
  <c r="Q139" i="32" s="1"/>
  <c r="BT139" i="32"/>
  <c r="Z140" i="32"/>
  <c r="BR140" i="32"/>
  <c r="Z141" i="32"/>
  <c r="BU141" i="32"/>
  <c r="BS142" i="32"/>
  <c r="BS143" i="32"/>
  <c r="O147" i="32"/>
  <c r="P147" i="32" s="1"/>
  <c r="Q147" i="32" s="1"/>
  <c r="T147" i="32"/>
  <c r="BT147" i="32"/>
  <c r="X148" i="32"/>
  <c r="O150" i="32"/>
  <c r="P150" i="32" s="1"/>
  <c r="Q150" i="32" s="1"/>
  <c r="O151" i="32"/>
  <c r="P151" i="32" s="1"/>
  <c r="Q151" i="32" s="1"/>
  <c r="V151" i="32"/>
  <c r="T151" i="32" s="1"/>
  <c r="O153" i="32"/>
  <c r="P153" i="32" s="1"/>
  <c r="Q153" i="32" s="1"/>
  <c r="BT153" i="32"/>
  <c r="BS156" i="32"/>
  <c r="O159" i="32"/>
  <c r="P159" i="32" s="1"/>
  <c r="Q159" i="32" s="1"/>
  <c r="V159" i="32"/>
  <c r="T159" i="32" s="1"/>
  <c r="AR161" i="32"/>
  <c r="AV161" i="32" s="1"/>
  <c r="O167" i="32"/>
  <c r="P167" i="32" s="1"/>
  <c r="Q167" i="32" s="1"/>
  <c r="V167" i="32"/>
  <c r="Z147" i="32"/>
  <c r="BR149" i="32"/>
  <c r="V154" i="32"/>
  <c r="O154" i="32"/>
  <c r="P154" i="32" s="1"/>
  <c r="Q154" i="32" s="1"/>
  <c r="T157" i="32"/>
  <c r="AA157" i="32"/>
  <c r="L163" i="32"/>
  <c r="V163" i="32" s="1"/>
  <c r="U163" i="32"/>
  <c r="X163" i="32"/>
  <c r="O163" i="32"/>
  <c r="P163" i="32" s="1"/>
  <c r="Q163" i="32" s="1"/>
  <c r="O131" i="32"/>
  <c r="P131" i="32" s="1"/>
  <c r="Q131" i="32" s="1"/>
  <c r="O132" i="32"/>
  <c r="P132" i="32" s="1"/>
  <c r="Q132" i="32" s="1"/>
  <c r="Z134" i="32"/>
  <c r="O148" i="32"/>
  <c r="P148" i="32" s="1"/>
  <c r="Q148" i="32" s="1"/>
  <c r="L149" i="32"/>
  <c r="V149" i="32" s="1"/>
  <c r="U149" i="32"/>
  <c r="P149" i="32"/>
  <c r="Q149" i="32" s="1"/>
  <c r="Z151" i="32"/>
  <c r="Z155" i="32"/>
  <c r="BR164" i="32"/>
  <c r="AE167" i="32"/>
  <c r="Z168" i="32"/>
  <c r="BR169" i="32"/>
  <c r="BS171" i="32"/>
  <c r="BU171" i="32"/>
  <c r="L150" i="32"/>
  <c r="V150" i="32" s="1"/>
  <c r="U150" i="32"/>
  <c r="U153" i="32"/>
  <c r="L153" i="32"/>
  <c r="V153" i="32" s="1"/>
  <c r="T156" i="32"/>
  <c r="L165" i="32"/>
  <c r="V165" i="32" s="1"/>
  <c r="U165" i="32"/>
  <c r="X165" i="32"/>
  <c r="O165" i="32"/>
  <c r="P165" i="32" s="1"/>
  <c r="Q165" i="32" s="1"/>
  <c r="BR166" i="32"/>
  <c r="L170" i="32"/>
  <c r="V170" i="32" s="1"/>
  <c r="X170" i="32"/>
  <c r="U170" i="32"/>
  <c r="O170" i="32"/>
  <c r="P170" i="32" s="1"/>
  <c r="Q170" i="32" s="1"/>
  <c r="BU148" i="32"/>
  <c r="BU149" i="32"/>
  <c r="BU150" i="32"/>
  <c r="Z152" i="32"/>
  <c r="BU152" i="32"/>
  <c r="BT154" i="32"/>
  <c r="BR155" i="32"/>
  <c r="BR156" i="32"/>
  <c r="BT157" i="32"/>
  <c r="L164" i="32"/>
  <c r="V164" i="32" s="1"/>
  <c r="U164" i="32"/>
  <c r="P164" i="32"/>
  <c r="Q164" i="32" s="1"/>
  <c r="X168" i="32"/>
  <c r="P168" i="32"/>
  <c r="Q168" i="32" s="1"/>
  <c r="L168" i="32"/>
  <c r="V168" i="32" s="1"/>
  <c r="T168" i="32" s="1"/>
  <c r="AN171" i="32"/>
  <c r="O155" i="32"/>
  <c r="P155" i="32" s="1"/>
  <c r="Q155" i="32" s="1"/>
  <c r="O156" i="32"/>
  <c r="P156" i="32" s="1"/>
  <c r="Q156" i="32" s="1"/>
  <c r="Z157" i="32"/>
  <c r="L158" i="32"/>
  <c r="V158" i="32" s="1"/>
  <c r="U158" i="32"/>
  <c r="P158" i="32"/>
  <c r="Q158" i="32" s="1"/>
  <c r="L162" i="32"/>
  <c r="V162" i="32" s="1"/>
  <c r="U162" i="32"/>
  <c r="P162" i="32"/>
  <c r="Q162" i="32" s="1"/>
  <c r="L166" i="32"/>
  <c r="V166" i="32" s="1"/>
  <c r="U166" i="32"/>
  <c r="P166" i="32"/>
  <c r="Q166" i="32" s="1"/>
  <c r="T167" i="32"/>
  <c r="BU158" i="32"/>
  <c r="Z160" i="32"/>
  <c r="Z161" i="32"/>
  <c r="BU162" i="32"/>
  <c r="BU163" i="32"/>
  <c r="BU164" i="32"/>
  <c r="BU165" i="32"/>
  <c r="BU166" i="32"/>
  <c r="U169" i="32"/>
  <c r="BU169" i="32"/>
  <c r="Z171" i="32"/>
  <c r="G179" i="32"/>
  <c r="E205" i="32"/>
  <c r="E204" i="32"/>
  <c r="FF237" i="32"/>
  <c r="FF232" i="32"/>
  <c r="FH232" i="32" s="1"/>
  <c r="FF221" i="32"/>
  <c r="FF227" i="32" s="1"/>
  <c r="FH220" i="32"/>
  <c r="BT171" i="32"/>
  <c r="FF230" i="32"/>
  <c r="FF235" i="32" s="1"/>
  <c r="FF225" i="32"/>
  <c r="FH216" i="32"/>
  <c r="FH236" i="32"/>
  <c r="AA171" i="32"/>
  <c r="AF171" i="32" s="1"/>
  <c r="AK171" i="32" s="1"/>
  <c r="J173" i="32"/>
  <c r="F204" i="32"/>
  <c r="FF231" i="32"/>
  <c r="FH231" i="32" s="1"/>
  <c r="D204" i="32"/>
  <c r="FJ231" i="32"/>
  <c r="EZ90" i="23"/>
  <c r="ES90" i="23"/>
  <c r="ES93" i="23"/>
  <c r="ES99" i="23" s="1"/>
  <c r="ES97" i="23"/>
  <c r="ES103" i="23"/>
  <c r="EU103" i="23" s="1"/>
  <c r="ES104" i="23"/>
  <c r="EU104" i="23" s="1"/>
  <c r="EV90" i="23"/>
  <c r="EV94" i="23" s="1"/>
  <c r="EX92" i="23"/>
  <c r="EZ92" i="23" s="1"/>
  <c r="EW103" i="23"/>
  <c r="H86" i="2"/>
  <c r="AF9" i="9"/>
  <c r="AC9" i="9" s="1"/>
  <c r="Z41" i="23"/>
  <c r="G41" i="23"/>
  <c r="K44" i="23" s="1"/>
  <c r="O40" i="23"/>
  <c r="N38" i="23"/>
  <c r="N37" i="23"/>
  <c r="N29" i="23"/>
  <c r="N28" i="23"/>
  <c r="N27" i="23"/>
  <c r="N26" i="23"/>
  <c r="N22" i="23"/>
  <c r="N21" i="23"/>
  <c r="N19" i="23"/>
  <c r="N18" i="23"/>
  <c r="N17" i="23"/>
  <c r="N15" i="23"/>
  <c r="L40" i="23"/>
  <c r="K20" i="23"/>
  <c r="J1" i="23"/>
  <c r="J4" i="23" s="1"/>
  <c r="BB160" i="32" l="1"/>
  <c r="AF133" i="32"/>
  <c r="AE117" i="32"/>
  <c r="AF116" i="32"/>
  <c r="AK116" i="32" s="1"/>
  <c r="AF100" i="32"/>
  <c r="AK100" i="32" s="1"/>
  <c r="BB100" i="32" s="1"/>
  <c r="AF73" i="32"/>
  <c r="BB73" i="32" s="1"/>
  <c r="AF26" i="32"/>
  <c r="AF10" i="32"/>
  <c r="O24" i="32"/>
  <c r="R24" i="32" s="1"/>
  <c r="O10" i="32"/>
  <c r="R10" i="32" s="1"/>
  <c r="X12" i="32"/>
  <c r="Z14" i="32"/>
  <c r="AE14" i="32" s="1"/>
  <c r="AF5" i="32"/>
  <c r="AF124" i="32"/>
  <c r="O12" i="32"/>
  <c r="R12" i="32" s="1"/>
  <c r="AF161" i="32"/>
  <c r="AF147" i="32"/>
  <c r="AK147" i="32" s="1"/>
  <c r="AF134" i="32"/>
  <c r="AK134" i="32" s="1"/>
  <c r="T132" i="32"/>
  <c r="AR132" i="32" s="1"/>
  <c r="AV132" i="32" s="1"/>
  <c r="P118" i="32"/>
  <c r="Q118" i="32" s="1"/>
  <c r="AE115" i="32"/>
  <c r="AJ115" i="32" s="1"/>
  <c r="BA115" i="32" s="1"/>
  <c r="AF118" i="32"/>
  <c r="AK118" i="32" s="1"/>
  <c r="AF115" i="32"/>
  <c r="AK115" i="32" s="1"/>
  <c r="AE120" i="32"/>
  <c r="AJ120" i="32" s="1"/>
  <c r="BA120" i="32" s="1"/>
  <c r="AF86" i="32"/>
  <c r="AF79" i="32"/>
  <c r="AF71" i="32"/>
  <c r="AF65" i="32"/>
  <c r="AF44" i="32"/>
  <c r="AF43" i="32"/>
  <c r="BB43" i="32" s="1"/>
  <c r="M12" i="32"/>
  <c r="BV14" i="32"/>
  <c r="AF12" i="32"/>
  <c r="AK12" i="32" s="1"/>
  <c r="BB12" i="32" s="1"/>
  <c r="BV12" i="32"/>
  <c r="AF157" i="32"/>
  <c r="AK157" i="32" s="1"/>
  <c r="M114" i="32"/>
  <c r="P114" i="32" s="1"/>
  <c r="Q114" i="32" s="1"/>
  <c r="AF104" i="32"/>
  <c r="AF9" i="32"/>
  <c r="AF88" i="32"/>
  <c r="AF55" i="32"/>
  <c r="AK55" i="32" s="1"/>
  <c r="BB55" i="32" s="1"/>
  <c r="AF40" i="32"/>
  <c r="AK40" i="32" s="1"/>
  <c r="BB40" i="32" s="1"/>
  <c r="AF39" i="32"/>
  <c r="BB39" i="32" s="1"/>
  <c r="AF46" i="32"/>
  <c r="AF32" i="32"/>
  <c r="BB32" i="32" s="1"/>
  <c r="AF23" i="32"/>
  <c r="AK23" i="32" s="1"/>
  <c r="BB23" i="32" s="1"/>
  <c r="X8" i="32"/>
  <c r="M10" i="32"/>
  <c r="AF33" i="32"/>
  <c r="AK33" i="32" s="1"/>
  <c r="BB33" i="32" s="1"/>
  <c r="Z24" i="32"/>
  <c r="AF101" i="32"/>
  <c r="AK113" i="32"/>
  <c r="X24" i="32"/>
  <c r="AF109" i="32"/>
  <c r="AF90" i="32"/>
  <c r="AF31" i="32"/>
  <c r="AF6" i="32"/>
  <c r="BB6" i="32" s="1"/>
  <c r="M24" i="32"/>
  <c r="P24" i="32" s="1"/>
  <c r="Q24" i="32" s="1"/>
  <c r="AF11" i="32"/>
  <c r="AK11" i="32" s="1"/>
  <c r="BB11" i="32" s="1"/>
  <c r="AF140" i="32"/>
  <c r="AK140" i="32" s="1"/>
  <c r="AE156" i="32"/>
  <c r="AJ156" i="32" s="1"/>
  <c r="BA156" i="32" s="1"/>
  <c r="AF138" i="32"/>
  <c r="AK138" i="32" s="1"/>
  <c r="AF102" i="32"/>
  <c r="AF112" i="32"/>
  <c r="AF108" i="32"/>
  <c r="AK108" i="32" s="1"/>
  <c r="AE122" i="32"/>
  <c r="AF61" i="32"/>
  <c r="AF105" i="32"/>
  <c r="AF60" i="32"/>
  <c r="AF78" i="32"/>
  <c r="BB78" i="32" s="1"/>
  <c r="AF37" i="32"/>
  <c r="BB37" i="32" s="1"/>
  <c r="AF18" i="32"/>
  <c r="AK18" i="32" s="1"/>
  <c r="BB18" i="32" s="1"/>
  <c r="AF34" i="32"/>
  <c r="AK34" i="32" s="1"/>
  <c r="AF21" i="32"/>
  <c r="M8" i="32"/>
  <c r="X10" i="32"/>
  <c r="AD4" i="32"/>
  <c r="AC4" i="32" s="1"/>
  <c r="AF29" i="32"/>
  <c r="AF97" i="32"/>
  <c r="U10" i="32"/>
  <c r="AE154" i="32"/>
  <c r="AJ154" i="32" s="1"/>
  <c r="BA154" i="32" s="1"/>
  <c r="AF91" i="32"/>
  <c r="AK91" i="32" s="1"/>
  <c r="BB91" i="32" s="1"/>
  <c r="AF81" i="32"/>
  <c r="AF70" i="32"/>
  <c r="AK70" i="32" s="1"/>
  <c r="AF66" i="32"/>
  <c r="AK66" i="32" s="1"/>
  <c r="BB66" i="32" s="1"/>
  <c r="AF56" i="32"/>
  <c r="AF24" i="32"/>
  <c r="AK24" i="32" s="1"/>
  <c r="BB24" i="32" s="1"/>
  <c r="O114" i="32"/>
  <c r="AF155" i="32"/>
  <c r="AK155" i="32" s="1"/>
  <c r="BB155" i="32" s="1"/>
  <c r="AF156" i="32"/>
  <c r="AE137" i="32"/>
  <c r="AF126" i="32"/>
  <c r="AK126" i="32" s="1"/>
  <c r="AF99" i="32"/>
  <c r="AK99" i="32" s="1"/>
  <c r="BB99" i="32" s="1"/>
  <c r="AF92" i="32"/>
  <c r="AK92" i="32" s="1"/>
  <c r="BB92" i="32" s="1"/>
  <c r="AF98" i="32"/>
  <c r="AK98" i="32" s="1"/>
  <c r="BB98" i="32" s="1"/>
  <c r="AE121" i="32"/>
  <c r="AJ121" i="32" s="1"/>
  <c r="BA121" i="32" s="1"/>
  <c r="AF84" i="32"/>
  <c r="AF68" i="32"/>
  <c r="AF93" i="32"/>
  <c r="AF85" i="32"/>
  <c r="AK85" i="32" s="1"/>
  <c r="BB85" i="32" s="1"/>
  <c r="AF35" i="32"/>
  <c r="AK35" i="32" s="1"/>
  <c r="BB35" i="32" s="1"/>
  <c r="O16" i="32"/>
  <c r="R16" i="32" s="1"/>
  <c r="AF19" i="32"/>
  <c r="AF7" i="32"/>
  <c r="AK30" i="32"/>
  <c r="AK10" i="32"/>
  <c r="BB10" i="32" s="1"/>
  <c r="AK78" i="32"/>
  <c r="W131" i="32"/>
  <c r="AS131" i="32" s="1"/>
  <c r="AW131" i="32" s="1"/>
  <c r="AK63" i="32"/>
  <c r="BB63" i="32" s="1"/>
  <c r="P117" i="32"/>
  <c r="Q117" i="32" s="1"/>
  <c r="AK112" i="32"/>
  <c r="AK96" i="32"/>
  <c r="AK82" i="32"/>
  <c r="AK64" i="32"/>
  <c r="M6" i="32"/>
  <c r="P6" i="32" s="1"/>
  <c r="Q6" i="32" s="1"/>
  <c r="AK169" i="32"/>
  <c r="BB169" i="32" s="1"/>
  <c r="AA127" i="32"/>
  <c r="AF127" i="32" s="1"/>
  <c r="AK127" i="32" s="1"/>
  <c r="AK107" i="32"/>
  <c r="BB107" i="32" s="1"/>
  <c r="AK80" i="32"/>
  <c r="AK79" i="32"/>
  <c r="AK83" i="32"/>
  <c r="AK61" i="32"/>
  <c r="AK59" i="32"/>
  <c r="AK43" i="32"/>
  <c r="BV6" i="32"/>
  <c r="AK124" i="32"/>
  <c r="BB124" i="32" s="1"/>
  <c r="AK131" i="32"/>
  <c r="T148" i="32"/>
  <c r="AK133" i="32"/>
  <c r="BB133" i="32" s="1"/>
  <c r="AR127" i="32"/>
  <c r="AV127" i="32" s="1"/>
  <c r="BG127" i="32" s="1"/>
  <c r="AK90" i="32"/>
  <c r="AK77" i="32"/>
  <c r="BB77" i="32" s="1"/>
  <c r="AK93" i="32"/>
  <c r="BB93" i="32" s="1"/>
  <c r="AK44" i="32"/>
  <c r="BB44" i="32" s="1"/>
  <c r="AK56" i="32"/>
  <c r="BB56" i="32" s="1"/>
  <c r="AK57" i="32"/>
  <c r="AK41" i="32"/>
  <c r="U6" i="32"/>
  <c r="AK20" i="32"/>
  <c r="BB20" i="32" s="1"/>
  <c r="AK97" i="32"/>
  <c r="AK88" i="32"/>
  <c r="AK76" i="32"/>
  <c r="AK75" i="32"/>
  <c r="AK58" i="32"/>
  <c r="BB58" i="32" s="1"/>
  <c r="AK36" i="32"/>
  <c r="BB36" i="32" s="1"/>
  <c r="AK6" i="32"/>
  <c r="AK27" i="32"/>
  <c r="BB27" i="32" s="1"/>
  <c r="P115" i="32"/>
  <c r="Q115" i="32" s="1"/>
  <c r="AK86" i="32"/>
  <c r="AK106" i="32"/>
  <c r="BB106" i="32" s="1"/>
  <c r="AK73" i="32"/>
  <c r="AK39" i="32"/>
  <c r="AK26" i="32"/>
  <c r="AK46" i="32"/>
  <c r="BB46" i="32" s="1"/>
  <c r="AK32" i="32"/>
  <c r="AK119" i="32"/>
  <c r="AK103" i="32"/>
  <c r="BB103" i="32" s="1"/>
  <c r="AK95" i="32"/>
  <c r="AK89" i="32"/>
  <c r="AK71" i="32"/>
  <c r="AK67" i="32"/>
  <c r="AK105" i="32"/>
  <c r="BB105" i="32" s="1"/>
  <c r="BB42" i="32"/>
  <c r="AK47" i="32"/>
  <c r="BB47" i="32" s="1"/>
  <c r="AK37" i="32"/>
  <c r="AK14" i="32"/>
  <c r="BB14" i="32" s="1"/>
  <c r="P14" i="32"/>
  <c r="Q14" i="32" s="1"/>
  <c r="AK38" i="32"/>
  <c r="BB38" i="32" s="1"/>
  <c r="AK87" i="32"/>
  <c r="BB87" i="32" s="1"/>
  <c r="AK94" i="32"/>
  <c r="BB94" i="32" s="1"/>
  <c r="AK72" i="32"/>
  <c r="AK68" i="32"/>
  <c r="BB68" i="32" s="1"/>
  <c r="AK69" i="32"/>
  <c r="BB69" i="32" s="1"/>
  <c r="AK74" i="32"/>
  <c r="AK31" i="32"/>
  <c r="AK45" i="32"/>
  <c r="BB45" i="32" s="1"/>
  <c r="AK22" i="32"/>
  <c r="AK29" i="32"/>
  <c r="T131" i="32"/>
  <c r="AR131" i="32" s="1"/>
  <c r="AV131" i="32" s="1"/>
  <c r="W118" i="32"/>
  <c r="T8" i="32"/>
  <c r="AR8" i="32" s="1"/>
  <c r="AV8" i="32" s="1"/>
  <c r="BB118" i="32"/>
  <c r="O8" i="32"/>
  <c r="R8" i="32" s="1"/>
  <c r="X20" i="32"/>
  <c r="AE131" i="32"/>
  <c r="AJ131" i="32" s="1"/>
  <c r="BB114" i="32"/>
  <c r="T124" i="32"/>
  <c r="BB74" i="32"/>
  <c r="M20" i="32"/>
  <c r="P20" i="32" s="1"/>
  <c r="Q20" i="32" s="1"/>
  <c r="P12" i="32"/>
  <c r="Q12" i="32" s="1"/>
  <c r="P10" i="32"/>
  <c r="Q10" i="32" s="1"/>
  <c r="BV20" i="32"/>
  <c r="N4" i="23"/>
  <c r="L4" i="23"/>
  <c r="X5" i="32"/>
  <c r="U5" i="32"/>
  <c r="L5" i="32"/>
  <c r="BV5" i="32"/>
  <c r="AA152" i="32"/>
  <c r="AF152" i="32" s="1"/>
  <c r="AK152" i="32" s="1"/>
  <c r="BB82" i="32"/>
  <c r="BB72" i="32"/>
  <c r="P28" i="32"/>
  <c r="Q28" i="32" s="1"/>
  <c r="AD194" i="32"/>
  <c r="BB79" i="32"/>
  <c r="P31" i="32"/>
  <c r="Q31" i="32" s="1"/>
  <c r="AB5" i="32"/>
  <c r="S5" i="32" s="1"/>
  <c r="T160" i="32"/>
  <c r="BB97" i="32"/>
  <c r="P4" i="32"/>
  <c r="Q4" i="32" s="1"/>
  <c r="BB148" i="32"/>
  <c r="BB59" i="32"/>
  <c r="G86" i="2"/>
  <c r="P78" i="23"/>
  <c r="J16" i="10" s="1"/>
  <c r="DG28" i="10" s="1"/>
  <c r="G51" i="23"/>
  <c r="EU102" i="23"/>
  <c r="EU107" i="23" s="1"/>
  <c r="EU93" i="23"/>
  <c r="EU99" i="23" s="1"/>
  <c r="EU94" i="23"/>
  <c r="EU95" i="23" s="1"/>
  <c r="EW104" i="23"/>
  <c r="N13" i="23"/>
  <c r="EW88" i="23"/>
  <c r="EW97" i="23" s="1"/>
  <c r="EU97" i="23"/>
  <c r="EU91" i="23"/>
  <c r="EU109" i="23"/>
  <c r="AR168" i="32"/>
  <c r="AV168" i="32" s="1"/>
  <c r="AN120" i="32"/>
  <c r="AR120" i="32" s="1"/>
  <c r="AN121" i="32"/>
  <c r="AR121" i="32" s="1"/>
  <c r="AN123" i="32"/>
  <c r="AR123" i="32" s="1"/>
  <c r="FH230" i="32"/>
  <c r="FH235" i="32" s="1"/>
  <c r="FH218" i="32"/>
  <c r="FH225" i="32"/>
  <c r="FJ216" i="32"/>
  <c r="Z164" i="32"/>
  <c r="T164" i="32"/>
  <c r="W147" i="32"/>
  <c r="AE147" i="32"/>
  <c r="AK161" i="32"/>
  <c r="BB161" i="32" s="1"/>
  <c r="AK156" i="32"/>
  <c r="BB156" i="32" s="1"/>
  <c r="AN147" i="32"/>
  <c r="AR147" i="32" s="1"/>
  <c r="Z143" i="32"/>
  <c r="T143" i="32"/>
  <c r="W139" i="32"/>
  <c r="AS139" i="32" s="1"/>
  <c r="AW139" i="32" s="1"/>
  <c r="AE139" i="32"/>
  <c r="AA130" i="32"/>
  <c r="Z145" i="32"/>
  <c r="T145" i="32"/>
  <c r="T130" i="32"/>
  <c r="AR148" i="32"/>
  <c r="AV148" i="32" s="1"/>
  <c r="Z146" i="32"/>
  <c r="T146" i="32"/>
  <c r="Z169" i="32"/>
  <c r="T169" i="32"/>
  <c r="Z166" i="32"/>
  <c r="T166" i="32"/>
  <c r="AA162" i="32"/>
  <c r="AF162" i="32" s="1"/>
  <c r="AK162" i="32" s="1"/>
  <c r="AA158" i="32"/>
  <c r="AF158" i="32" s="1"/>
  <c r="AK158" i="32" s="1"/>
  <c r="FF226" i="32"/>
  <c r="FF228" i="32" s="1"/>
  <c r="AA164" i="32"/>
  <c r="AF164" i="32" s="1"/>
  <c r="AK164" i="32" s="1"/>
  <c r="AA165" i="32"/>
  <c r="AF165" i="32" s="1"/>
  <c r="AK165" i="32" s="1"/>
  <c r="AA153" i="32"/>
  <c r="AF153" i="32" s="1"/>
  <c r="AK153" i="32" s="1"/>
  <c r="AN152" i="32"/>
  <c r="AR152" i="32" s="1"/>
  <c r="AA150" i="32"/>
  <c r="AF150" i="32" s="1"/>
  <c r="AK150" i="32" s="1"/>
  <c r="AE168" i="32"/>
  <c r="AE134" i="32"/>
  <c r="W134" i="32"/>
  <c r="Z163" i="32"/>
  <c r="T163" i="32"/>
  <c r="AA167" i="32"/>
  <c r="AA159" i="32"/>
  <c r="W141" i="32"/>
  <c r="AE141" i="32"/>
  <c r="AN134" i="32"/>
  <c r="AR134" i="32" s="1"/>
  <c r="AA142" i="32"/>
  <c r="AF142" i="32" s="1"/>
  <c r="AK142" i="32" s="1"/>
  <c r="AN141" i="32"/>
  <c r="AR141" i="32" s="1"/>
  <c r="AK132" i="32"/>
  <c r="BB132" i="32" s="1"/>
  <c r="AA129" i="32"/>
  <c r="AF129" i="32" s="1"/>
  <c r="AK129" i="32" s="1"/>
  <c r="Z114" i="32"/>
  <c r="T114" i="32"/>
  <c r="W148" i="32"/>
  <c r="AS148" i="32" s="1"/>
  <c r="AW148" i="32" s="1"/>
  <c r="AE148" i="32"/>
  <c r="AR139" i="32"/>
  <c r="AV139" i="32" s="1"/>
  <c r="AA144" i="32"/>
  <c r="AF144" i="32" s="1"/>
  <c r="AK144" i="32" s="1"/>
  <c r="W126" i="32"/>
  <c r="AE126" i="32"/>
  <c r="AA122" i="32"/>
  <c r="AJ117" i="32"/>
  <c r="AB117" i="32"/>
  <c r="AR113" i="32"/>
  <c r="AV113" i="32" s="1"/>
  <c r="AA128" i="32"/>
  <c r="AF128" i="32" s="1"/>
  <c r="AK128" i="32" s="1"/>
  <c r="AN125" i="32"/>
  <c r="AR125" i="32" s="1"/>
  <c r="AN138" i="32"/>
  <c r="AR138" i="32" s="1"/>
  <c r="AN116" i="32"/>
  <c r="AR116" i="32" s="1"/>
  <c r="BB117" i="32"/>
  <c r="AJ118" i="32"/>
  <c r="AC194" i="32"/>
  <c r="AK104" i="32"/>
  <c r="BB104" i="32" s="1"/>
  <c r="BV96" i="32"/>
  <c r="O96" i="32"/>
  <c r="R96" i="32" s="1"/>
  <c r="U96" i="32"/>
  <c r="M96" i="32"/>
  <c r="X96" i="32"/>
  <c r="BV100" i="32"/>
  <c r="O100" i="32"/>
  <c r="R100" i="32" s="1"/>
  <c r="U100" i="32"/>
  <c r="X100" i="32"/>
  <c r="M100" i="32"/>
  <c r="BV88" i="32"/>
  <c r="O88" i="32"/>
  <c r="R88" i="32" s="1"/>
  <c r="U88" i="32"/>
  <c r="X88" i="32"/>
  <c r="M88" i="32"/>
  <c r="U75" i="32"/>
  <c r="BV75" i="32"/>
  <c r="O75" i="32"/>
  <c r="R75" i="32" s="1"/>
  <c r="X75" i="32"/>
  <c r="M75" i="32"/>
  <c r="BV68" i="32"/>
  <c r="O68" i="32"/>
  <c r="R68" i="32" s="1"/>
  <c r="U68" i="32"/>
  <c r="X68" i="32"/>
  <c r="M68" i="32"/>
  <c r="BB80" i="32"/>
  <c r="AK62" i="32"/>
  <c r="BB62" i="32" s="1"/>
  <c r="BV61" i="32"/>
  <c r="O61" i="32"/>
  <c r="R61" i="32" s="1"/>
  <c r="M61" i="32"/>
  <c r="P61" i="32" s="1"/>
  <c r="Q61" i="32" s="1"/>
  <c r="U61" i="32"/>
  <c r="X61" i="32"/>
  <c r="U47" i="32"/>
  <c r="BV47" i="32"/>
  <c r="O47" i="32"/>
  <c r="R47" i="32" s="1"/>
  <c r="X47" i="32"/>
  <c r="M47" i="32"/>
  <c r="P47" i="32" s="1"/>
  <c r="Q47" i="32" s="1"/>
  <c r="U39" i="32"/>
  <c r="BV39" i="32"/>
  <c r="O39" i="32"/>
  <c r="R39" i="32" s="1"/>
  <c r="X39" i="32"/>
  <c r="M39" i="32"/>
  <c r="BB29" i="32"/>
  <c r="BB67" i="32"/>
  <c r="BV59" i="32"/>
  <c r="O59" i="32"/>
  <c r="R59" i="32" s="1"/>
  <c r="M59" i="32"/>
  <c r="U59" i="32"/>
  <c r="X59" i="32"/>
  <c r="BB30" i="32"/>
  <c r="BB26" i="32"/>
  <c r="BV23" i="32"/>
  <c r="O23" i="32"/>
  <c r="R23" i="32" s="1"/>
  <c r="U23" i="32"/>
  <c r="X23" i="32"/>
  <c r="M23" i="32"/>
  <c r="U17" i="32"/>
  <c r="BV17" i="32"/>
  <c r="O17" i="32"/>
  <c r="R17" i="32" s="1"/>
  <c r="M17" i="32"/>
  <c r="X17" i="32"/>
  <c r="BV7" i="32"/>
  <c r="O7" i="32"/>
  <c r="R7" i="32" s="1"/>
  <c r="U7" i="32"/>
  <c r="M7" i="32"/>
  <c r="X7" i="32"/>
  <c r="T28" i="32"/>
  <c r="Z28" i="32"/>
  <c r="AK17" i="32"/>
  <c r="BB17" i="32" s="1"/>
  <c r="AK7" i="32"/>
  <c r="BB7" i="32" s="1"/>
  <c r="X22" i="32"/>
  <c r="M22" i="32"/>
  <c r="O22" i="32"/>
  <c r="R22" i="32" s="1"/>
  <c r="BV22" i="32"/>
  <c r="U22" i="32"/>
  <c r="M38" i="32"/>
  <c r="X38" i="32"/>
  <c r="BV38" i="32"/>
  <c r="O38" i="32"/>
  <c r="R38" i="32" s="1"/>
  <c r="U38" i="32"/>
  <c r="BV54" i="32"/>
  <c r="L54" i="32"/>
  <c r="O54" i="32" s="1"/>
  <c r="R54" i="32" s="1"/>
  <c r="X54" i="32"/>
  <c r="U54" i="32"/>
  <c r="BV49" i="32"/>
  <c r="U49" i="32"/>
  <c r="L49" i="32"/>
  <c r="X49" i="32"/>
  <c r="X72" i="32"/>
  <c r="M72" i="32"/>
  <c r="O72" i="32"/>
  <c r="R72" i="32" s="1"/>
  <c r="BV72" i="32"/>
  <c r="U72" i="32"/>
  <c r="M74" i="32"/>
  <c r="X74" i="32"/>
  <c r="O74" i="32"/>
  <c r="R74" i="32" s="1"/>
  <c r="U74" i="32"/>
  <c r="BV74" i="32"/>
  <c r="X80" i="32"/>
  <c r="BV80" i="32"/>
  <c r="O80" i="32"/>
  <c r="R80" i="32" s="1"/>
  <c r="M80" i="32"/>
  <c r="P80" i="32" s="1"/>
  <c r="Q80" i="32" s="1"/>
  <c r="U80" i="32"/>
  <c r="BV82" i="32"/>
  <c r="O82" i="32"/>
  <c r="R82" i="32" s="1"/>
  <c r="M82" i="32"/>
  <c r="U82" i="32"/>
  <c r="X82" i="32"/>
  <c r="U65" i="32"/>
  <c r="BV65" i="32"/>
  <c r="O65" i="32"/>
  <c r="R65" i="32" s="1"/>
  <c r="X65" i="32"/>
  <c r="M65" i="32"/>
  <c r="M105" i="32"/>
  <c r="X105" i="32"/>
  <c r="O105" i="32"/>
  <c r="R105" i="32" s="1"/>
  <c r="U105" i="32"/>
  <c r="BV105" i="32"/>
  <c r="X103" i="32"/>
  <c r="M103" i="32"/>
  <c r="U103" i="32"/>
  <c r="BV103" i="32"/>
  <c r="O103" i="32"/>
  <c r="R103" i="32" s="1"/>
  <c r="U111" i="32"/>
  <c r="BV111" i="32"/>
  <c r="X111" i="32"/>
  <c r="L111" i="32"/>
  <c r="O111" i="32" s="1"/>
  <c r="R111" i="32" s="1"/>
  <c r="AE20" i="32"/>
  <c r="W20" i="32"/>
  <c r="AS20" i="32" s="1"/>
  <c r="AW20" i="32" s="1"/>
  <c r="AR14" i="32"/>
  <c r="AV14" i="32" s="1"/>
  <c r="AI52" i="32"/>
  <c r="AI53" i="32" s="1"/>
  <c r="AI54" i="32" s="1"/>
  <c r="AH51" i="32"/>
  <c r="AR24" i="32"/>
  <c r="AV24" i="32" s="1"/>
  <c r="AE8" i="32"/>
  <c r="W8" i="32"/>
  <c r="AS8" i="32" s="1"/>
  <c r="AW8" i="32" s="1"/>
  <c r="AK28" i="32"/>
  <c r="BB28" i="32" s="1"/>
  <c r="AK16" i="32"/>
  <c r="BB16" i="32" s="1"/>
  <c r="AJ113" i="32"/>
  <c r="AB113" i="32"/>
  <c r="G192" i="32"/>
  <c r="J179" i="32"/>
  <c r="AA166" i="32"/>
  <c r="AF166" i="32" s="1"/>
  <c r="AK166" i="32" s="1"/>
  <c r="AN159" i="32"/>
  <c r="AR159" i="32" s="1"/>
  <c r="AE157" i="32"/>
  <c r="W157" i="32"/>
  <c r="AN151" i="32"/>
  <c r="AR151" i="32" s="1"/>
  <c r="AN157" i="32"/>
  <c r="AR157" i="32" s="1"/>
  <c r="AJ159" i="32"/>
  <c r="AN137" i="32"/>
  <c r="AR137" i="32" s="1"/>
  <c r="AR133" i="32"/>
  <c r="AV133" i="32" s="1"/>
  <c r="AA146" i="32"/>
  <c r="AF146" i="32" s="1"/>
  <c r="AK146" i="32" s="1"/>
  <c r="BB134" i="32"/>
  <c r="AA123" i="32"/>
  <c r="BB119" i="32"/>
  <c r="AN118" i="32"/>
  <c r="AR118" i="32" s="1"/>
  <c r="AZ115" i="32"/>
  <c r="BC115" i="32" s="1"/>
  <c r="AR115" i="32"/>
  <c r="AV115" i="32" s="1"/>
  <c r="AE112" i="32"/>
  <c r="W112" i="32"/>
  <c r="AK102" i="32"/>
  <c r="BB102" i="32" s="1"/>
  <c r="BB126" i="32"/>
  <c r="BB95" i="32"/>
  <c r="AI119" i="32"/>
  <c r="AH118" i="32"/>
  <c r="BV104" i="32"/>
  <c r="O104" i="32"/>
  <c r="R104" i="32" s="1"/>
  <c r="U104" i="32"/>
  <c r="X104" i="32"/>
  <c r="M104" i="32"/>
  <c r="X81" i="32"/>
  <c r="BV81" i="32"/>
  <c r="O81" i="32"/>
  <c r="R81" i="32" s="1"/>
  <c r="M81" i="32"/>
  <c r="U81" i="32"/>
  <c r="BV73" i="32"/>
  <c r="O73" i="32"/>
  <c r="R73" i="32" s="1"/>
  <c r="U73" i="32"/>
  <c r="X73" i="32"/>
  <c r="M73" i="32"/>
  <c r="M83" i="32"/>
  <c r="U83" i="32"/>
  <c r="X83" i="32"/>
  <c r="BV83" i="32"/>
  <c r="O83" i="32"/>
  <c r="R83" i="32" s="1"/>
  <c r="BB96" i="32"/>
  <c r="BV62" i="32"/>
  <c r="O62" i="32"/>
  <c r="R62" i="32" s="1"/>
  <c r="U62" i="32"/>
  <c r="X62" i="32"/>
  <c r="M62" i="32"/>
  <c r="M57" i="32"/>
  <c r="U57" i="32"/>
  <c r="X57" i="32"/>
  <c r="BV57" i="32"/>
  <c r="O57" i="32"/>
  <c r="R57" i="32" s="1"/>
  <c r="BV45" i="32"/>
  <c r="O45" i="32"/>
  <c r="R45" i="32" s="1"/>
  <c r="U45" i="32"/>
  <c r="X45" i="32"/>
  <c r="M45" i="32"/>
  <c r="BV37" i="32"/>
  <c r="O37" i="32"/>
  <c r="R37" i="32" s="1"/>
  <c r="U37" i="32"/>
  <c r="X37" i="32"/>
  <c r="M37" i="32"/>
  <c r="M29" i="32"/>
  <c r="U29" i="32"/>
  <c r="X29" i="32"/>
  <c r="BV29" i="32"/>
  <c r="O29" i="32"/>
  <c r="R29" i="32" s="1"/>
  <c r="U21" i="32"/>
  <c r="BV21" i="32"/>
  <c r="O21" i="32"/>
  <c r="R21" i="32" s="1"/>
  <c r="M21" i="32"/>
  <c r="X21" i="32"/>
  <c r="U13" i="32"/>
  <c r="BV13" i="32"/>
  <c r="O13" i="32"/>
  <c r="R13" i="32" s="1"/>
  <c r="M13" i="32"/>
  <c r="X13" i="32"/>
  <c r="BB22" i="32"/>
  <c r="T16" i="32"/>
  <c r="Z16" i="32"/>
  <c r="AK13" i="32"/>
  <c r="BB13" i="32" s="1"/>
  <c r="T10" i="32"/>
  <c r="Z10" i="32"/>
  <c r="BB41" i="32"/>
  <c r="M42" i="32"/>
  <c r="X42" i="32"/>
  <c r="BV42" i="32"/>
  <c r="O42" i="32"/>
  <c r="R42" i="32" s="1"/>
  <c r="U42" i="32"/>
  <c r="U30" i="32"/>
  <c r="X30" i="32"/>
  <c r="BV30" i="32"/>
  <c r="O30" i="32"/>
  <c r="R30" i="32" s="1"/>
  <c r="M30" i="32"/>
  <c r="P30" i="32" s="1"/>
  <c r="Q30" i="32" s="1"/>
  <c r="U51" i="32"/>
  <c r="BV51" i="32"/>
  <c r="X51" i="32"/>
  <c r="L51" i="32"/>
  <c r="O51" i="32" s="1"/>
  <c r="X76" i="32"/>
  <c r="M76" i="32"/>
  <c r="O76" i="32"/>
  <c r="R76" i="32" s="1"/>
  <c r="BV76" i="32"/>
  <c r="U76" i="32"/>
  <c r="M78" i="32"/>
  <c r="X78" i="32"/>
  <c r="O78" i="32"/>
  <c r="R78" i="32" s="1"/>
  <c r="BV78" i="32"/>
  <c r="U78" i="32"/>
  <c r="X87" i="32"/>
  <c r="M87" i="32"/>
  <c r="BV87" i="32"/>
  <c r="O87" i="32"/>
  <c r="R87" i="32" s="1"/>
  <c r="U87" i="32"/>
  <c r="X95" i="32"/>
  <c r="M95" i="32"/>
  <c r="O95" i="32"/>
  <c r="R95" i="32" s="1"/>
  <c r="U95" i="32"/>
  <c r="BV95" i="32"/>
  <c r="U67" i="32"/>
  <c r="BV67" i="32"/>
  <c r="O67" i="32"/>
  <c r="R67" i="32" s="1"/>
  <c r="M67" i="32"/>
  <c r="X67" i="32"/>
  <c r="U84" i="32"/>
  <c r="X84" i="32"/>
  <c r="BV84" i="32"/>
  <c r="O84" i="32"/>
  <c r="R84" i="32" s="1"/>
  <c r="M84" i="32"/>
  <c r="BV109" i="32"/>
  <c r="O109" i="32"/>
  <c r="R109" i="32" s="1"/>
  <c r="M109" i="32"/>
  <c r="U109" i="32"/>
  <c r="X109" i="32"/>
  <c r="AE26" i="32"/>
  <c r="W26" i="32"/>
  <c r="AS26" i="32" s="1"/>
  <c r="AW26" i="32" s="1"/>
  <c r="AR20" i="32"/>
  <c r="AV20" i="32" s="1"/>
  <c r="T6" i="32"/>
  <c r="Z6" i="32"/>
  <c r="AP5" i="32"/>
  <c r="AT5" i="32" s="1"/>
  <c r="AJ116" i="32"/>
  <c r="BB171" i="32"/>
  <c r="AJ167" i="32"/>
  <c r="BA167" i="32" s="1"/>
  <c r="Z149" i="32"/>
  <c r="T149" i="32"/>
  <c r="AA163" i="32"/>
  <c r="AF163" i="32" s="1"/>
  <c r="AK163" i="32" s="1"/>
  <c r="AA154" i="32"/>
  <c r="AR155" i="32"/>
  <c r="AV155" i="32" s="1"/>
  <c r="AA143" i="32"/>
  <c r="AF143" i="32" s="1"/>
  <c r="AK143" i="32" s="1"/>
  <c r="Z135" i="32"/>
  <c r="T135" i="32"/>
  <c r="AA145" i="32"/>
  <c r="AF145" i="32" s="1"/>
  <c r="AK145" i="32" s="1"/>
  <c r="AE171" i="32"/>
  <c r="W171" i="32"/>
  <c r="W161" i="32"/>
  <c r="AE161" i="32"/>
  <c r="AN167" i="32"/>
  <c r="AR167" i="32" s="1"/>
  <c r="AR171" i="32"/>
  <c r="AV171" i="32" s="1"/>
  <c r="AE152" i="32"/>
  <c r="AA170" i="32"/>
  <c r="AF170" i="32" s="1"/>
  <c r="AK170" i="32" s="1"/>
  <c r="Z153" i="32"/>
  <c r="T153" i="32"/>
  <c r="W155" i="32"/>
  <c r="AS155" i="32" s="1"/>
  <c r="AW155" i="32" s="1"/>
  <c r="AE155" i="32"/>
  <c r="AA149" i="32"/>
  <c r="AF149" i="32" s="1"/>
  <c r="AK149" i="32" s="1"/>
  <c r="T154" i="32"/>
  <c r="AA151" i="32"/>
  <c r="AF151" i="32" s="1"/>
  <c r="AK151" i="32" s="1"/>
  <c r="W140" i="32"/>
  <c r="AE140" i="32"/>
  <c r="W138" i="32"/>
  <c r="AE138" i="32"/>
  <c r="AN140" i="32"/>
  <c r="AA137" i="32"/>
  <c r="AA135" i="32"/>
  <c r="AF135" i="32" s="1"/>
  <c r="AK135" i="32" s="1"/>
  <c r="W133" i="32"/>
  <c r="AS133" i="32" s="1"/>
  <c r="AW133" i="32" s="1"/>
  <c r="AE133" i="32"/>
  <c r="Z142" i="32"/>
  <c r="T142" i="32"/>
  <c r="AK139" i="32"/>
  <c r="BB139" i="32" s="1"/>
  <c r="Z129" i="32"/>
  <c r="T129" i="32"/>
  <c r="AA136" i="32"/>
  <c r="Z144" i="32"/>
  <c r="T144" i="32"/>
  <c r="T136" i="32"/>
  <c r="BB131" i="32"/>
  <c r="W125" i="32"/>
  <c r="AE125" i="32"/>
  <c r="W124" i="32"/>
  <c r="AS124" i="32" s="1"/>
  <c r="AW124" i="32" s="1"/>
  <c r="AE124" i="32"/>
  <c r="BZ116" i="32"/>
  <c r="AO116" i="32"/>
  <c r="AS116" i="32" s="1"/>
  <c r="BB138" i="32"/>
  <c r="AN126" i="32"/>
  <c r="AR126" i="32" s="1"/>
  <c r="AO118" i="32"/>
  <c r="AS118" i="32" s="1"/>
  <c r="BB112" i="32"/>
  <c r="AR124" i="32"/>
  <c r="AV124" i="32" s="1"/>
  <c r="AB119" i="32"/>
  <c r="AJ119" i="32"/>
  <c r="AN117" i="32"/>
  <c r="BB89" i="32"/>
  <c r="U94" i="32"/>
  <c r="BV94" i="32"/>
  <c r="O94" i="32"/>
  <c r="R94" i="32" s="1"/>
  <c r="X94" i="32"/>
  <c r="M94" i="32"/>
  <c r="BB125" i="32"/>
  <c r="BB113" i="32"/>
  <c r="U90" i="32"/>
  <c r="BV90" i="32"/>
  <c r="O90" i="32"/>
  <c r="R90" i="32" s="1"/>
  <c r="X90" i="32"/>
  <c r="M90" i="32"/>
  <c r="BB83" i="32"/>
  <c r="AJ122" i="32"/>
  <c r="BA122" i="32" s="1"/>
  <c r="BV92" i="32"/>
  <c r="O92" i="32"/>
  <c r="R92" i="32" s="1"/>
  <c r="U92" i="32"/>
  <c r="X92" i="32"/>
  <c r="M92" i="32"/>
  <c r="BB86" i="32"/>
  <c r="O71" i="32"/>
  <c r="R71" i="32" s="1"/>
  <c r="BV71" i="32"/>
  <c r="U71" i="32"/>
  <c r="X71" i="32"/>
  <c r="M71" i="32"/>
  <c r="BB76" i="32"/>
  <c r="BV66" i="32"/>
  <c r="O66" i="32"/>
  <c r="R66" i="32" s="1"/>
  <c r="U66" i="32"/>
  <c r="X66" i="32"/>
  <c r="M66" i="32"/>
  <c r="BB90" i="32"/>
  <c r="BV64" i="32"/>
  <c r="O64" i="32"/>
  <c r="R64" i="32" s="1"/>
  <c r="U64" i="32"/>
  <c r="M64" i="32"/>
  <c r="X64" i="32"/>
  <c r="BB57" i="32"/>
  <c r="U79" i="32"/>
  <c r="BV79" i="32"/>
  <c r="O79" i="32"/>
  <c r="R79" i="32" s="1"/>
  <c r="X79" i="32"/>
  <c r="M79" i="32"/>
  <c r="BB75" i="32"/>
  <c r="BB71" i="32"/>
  <c r="X55" i="32"/>
  <c r="BV55" i="32"/>
  <c r="O55" i="32"/>
  <c r="R55" i="32" s="1"/>
  <c r="M55" i="32"/>
  <c r="U55" i="32"/>
  <c r="U43" i="32"/>
  <c r="BV43" i="32"/>
  <c r="O43" i="32"/>
  <c r="R43" i="32" s="1"/>
  <c r="X43" i="32"/>
  <c r="M43" i="32"/>
  <c r="BB64" i="32"/>
  <c r="X52" i="32"/>
  <c r="O52" i="32"/>
  <c r="R52" i="32" s="1"/>
  <c r="U52" i="32"/>
  <c r="L52" i="32"/>
  <c r="M52" i="32" s="1"/>
  <c r="BV52" i="32"/>
  <c r="BV33" i="32"/>
  <c r="M33" i="32"/>
  <c r="U33" i="32"/>
  <c r="X33" i="32"/>
  <c r="O33" i="32"/>
  <c r="R33" i="32" s="1"/>
  <c r="U25" i="32"/>
  <c r="BV25" i="32"/>
  <c r="O25" i="32"/>
  <c r="R25" i="32" s="1"/>
  <c r="M25" i="32"/>
  <c r="X25" i="32"/>
  <c r="BV15" i="32"/>
  <c r="O15" i="32"/>
  <c r="R15" i="32" s="1"/>
  <c r="U15" i="32"/>
  <c r="M15" i="32"/>
  <c r="X15" i="32"/>
  <c r="U9" i="32"/>
  <c r="BV9" i="32"/>
  <c r="O9" i="32"/>
  <c r="R9" i="32" s="1"/>
  <c r="M9" i="32"/>
  <c r="X9" i="32"/>
  <c r="T31" i="32"/>
  <c r="Z31" i="32"/>
  <c r="AK21" i="32"/>
  <c r="BB21" i="32" s="1"/>
  <c r="AK19" i="32"/>
  <c r="BB19" i="32" s="1"/>
  <c r="AK9" i="32"/>
  <c r="BB9" i="32" s="1"/>
  <c r="AF4" i="32"/>
  <c r="X18" i="32"/>
  <c r="M18" i="32"/>
  <c r="O18" i="32"/>
  <c r="R18" i="32" s="1"/>
  <c r="BV18" i="32"/>
  <c r="U18" i="32"/>
  <c r="AD5" i="32"/>
  <c r="M34" i="32"/>
  <c r="X34" i="32"/>
  <c r="BV34" i="32"/>
  <c r="O34" i="32"/>
  <c r="R34" i="32" s="1"/>
  <c r="U34" i="32"/>
  <c r="M46" i="32"/>
  <c r="X46" i="32"/>
  <c r="BV46" i="32"/>
  <c r="O46" i="32"/>
  <c r="R46" i="32" s="1"/>
  <c r="U46" i="32"/>
  <c r="X40" i="32"/>
  <c r="M40" i="32"/>
  <c r="BV40" i="32"/>
  <c r="U40" i="32"/>
  <c r="O40" i="32"/>
  <c r="R40" i="32" s="1"/>
  <c r="BV56" i="32"/>
  <c r="O56" i="32"/>
  <c r="R56" i="32" s="1"/>
  <c r="M56" i="32"/>
  <c r="U56" i="32"/>
  <c r="X56" i="32"/>
  <c r="AA185" i="32"/>
  <c r="U48" i="32"/>
  <c r="BV48" i="32"/>
  <c r="X48" i="32"/>
  <c r="L48" i="32"/>
  <c r="O48" i="32" s="1"/>
  <c r="U58" i="32"/>
  <c r="X58" i="32"/>
  <c r="BV58" i="32"/>
  <c r="O58" i="32"/>
  <c r="R58" i="32" s="1"/>
  <c r="M58" i="32"/>
  <c r="M89" i="32"/>
  <c r="X89" i="32"/>
  <c r="BV89" i="32"/>
  <c r="O89" i="32"/>
  <c r="R89" i="32" s="1"/>
  <c r="U89" i="32"/>
  <c r="M97" i="32"/>
  <c r="X97" i="32"/>
  <c r="O97" i="32"/>
  <c r="R97" i="32" s="1"/>
  <c r="U97" i="32"/>
  <c r="BV97" i="32"/>
  <c r="U69" i="32"/>
  <c r="BV69" i="32"/>
  <c r="O69" i="32"/>
  <c r="R69" i="32" s="1"/>
  <c r="X69" i="32"/>
  <c r="M69" i="32"/>
  <c r="X91" i="32"/>
  <c r="M91" i="32"/>
  <c r="U91" i="32"/>
  <c r="BV91" i="32"/>
  <c r="O91" i="32"/>
  <c r="R91" i="32" s="1"/>
  <c r="BV110" i="32"/>
  <c r="L110" i="32"/>
  <c r="O110" i="32" s="1"/>
  <c r="U110" i="32"/>
  <c r="X110" i="32"/>
  <c r="AR26" i="32"/>
  <c r="AV26" i="32" s="1"/>
  <c r="AE24" i="32"/>
  <c r="W24" i="32"/>
  <c r="AS24" i="32" s="1"/>
  <c r="AW24" i="32" s="1"/>
  <c r="AE12" i="32"/>
  <c r="W12" i="32"/>
  <c r="AS12" i="32" s="1"/>
  <c r="AW12" i="32" s="1"/>
  <c r="AK8" i="32"/>
  <c r="BB8" i="32" s="1"/>
  <c r="AK101" i="32"/>
  <c r="BB101" i="32" s="1"/>
  <c r="AJ136" i="32"/>
  <c r="BA136" i="32" s="1"/>
  <c r="FH221" i="32"/>
  <c r="FH227" i="32" s="1"/>
  <c r="FH237" i="32"/>
  <c r="FJ220" i="32"/>
  <c r="W160" i="32"/>
  <c r="AE160" i="32"/>
  <c r="Z162" i="32"/>
  <c r="T162" i="32"/>
  <c r="Z158" i="32"/>
  <c r="T158" i="32"/>
  <c r="AA168" i="32"/>
  <c r="AF168" i="32" s="1"/>
  <c r="AK168" i="32" s="1"/>
  <c r="T170" i="32"/>
  <c r="Z170" i="32"/>
  <c r="Z165" i="32"/>
  <c r="T165" i="32"/>
  <c r="AR156" i="32"/>
  <c r="AV156" i="32" s="1"/>
  <c r="Z150" i="32"/>
  <c r="T150" i="32"/>
  <c r="AE151" i="32"/>
  <c r="W151" i="32"/>
  <c r="W132" i="32"/>
  <c r="AS132" i="32" s="1"/>
  <c r="AW132" i="32" s="1"/>
  <c r="AE132" i="32"/>
  <c r="AE127" i="32"/>
  <c r="W127" i="32"/>
  <c r="AA120" i="32"/>
  <c r="Z128" i="32"/>
  <c r="T128" i="32"/>
  <c r="AN122" i="32"/>
  <c r="BB141" i="32"/>
  <c r="AJ137" i="32"/>
  <c r="BA137" i="32" s="1"/>
  <c r="AA121" i="32"/>
  <c r="BZ117" i="32"/>
  <c r="AO117" i="32"/>
  <c r="AS117" i="32" s="1"/>
  <c r="W119" i="32"/>
  <c r="W113" i="32"/>
  <c r="AS113" i="32" s="1"/>
  <c r="AW113" i="32" s="1"/>
  <c r="AJ123" i="32"/>
  <c r="M106" i="32"/>
  <c r="U106" i="32"/>
  <c r="X106" i="32"/>
  <c r="BV106" i="32"/>
  <c r="O106" i="32"/>
  <c r="R106" i="32" s="1"/>
  <c r="U98" i="32"/>
  <c r="BV98" i="32"/>
  <c r="O98" i="32"/>
  <c r="R98" i="32" s="1"/>
  <c r="M98" i="32"/>
  <c r="X98" i="32"/>
  <c r="U86" i="32"/>
  <c r="BV86" i="32"/>
  <c r="O86" i="32"/>
  <c r="R86" i="32" s="1"/>
  <c r="M86" i="32"/>
  <c r="X86" i="32"/>
  <c r="AK109" i="32"/>
  <c r="BB109" i="32" s="1"/>
  <c r="U102" i="32"/>
  <c r="BV102" i="32"/>
  <c r="O102" i="32"/>
  <c r="R102" i="32" s="1"/>
  <c r="X102" i="32"/>
  <c r="M102" i="32"/>
  <c r="X85" i="32"/>
  <c r="O85" i="32"/>
  <c r="R85" i="32" s="1"/>
  <c r="M85" i="32"/>
  <c r="BV85" i="32"/>
  <c r="U85" i="32"/>
  <c r="BV77" i="32"/>
  <c r="O77" i="32"/>
  <c r="R77" i="32" s="1"/>
  <c r="U77" i="32"/>
  <c r="X77" i="32"/>
  <c r="M77" i="32"/>
  <c r="P77" i="32" s="1"/>
  <c r="Q77" i="32" s="1"/>
  <c r="BB88" i="32"/>
  <c r="AK65" i="32"/>
  <c r="BB65" i="32" s="1"/>
  <c r="BB61" i="32"/>
  <c r="X53" i="32"/>
  <c r="O53" i="32"/>
  <c r="R53" i="32" s="1"/>
  <c r="U53" i="32"/>
  <c r="L53" i="32"/>
  <c r="BV53" i="32"/>
  <c r="BV41" i="32"/>
  <c r="O41" i="32"/>
  <c r="R41" i="32" s="1"/>
  <c r="U41" i="32"/>
  <c r="X41" i="32"/>
  <c r="M41" i="32"/>
  <c r="U35" i="32"/>
  <c r="BV35" i="32"/>
  <c r="O35" i="32"/>
  <c r="R35" i="32" s="1"/>
  <c r="X35" i="32"/>
  <c r="M35" i="32"/>
  <c r="BB31" i="32"/>
  <c r="BV27" i="32"/>
  <c r="O27" i="32"/>
  <c r="R27" i="32" s="1"/>
  <c r="U27" i="32"/>
  <c r="X27" i="32"/>
  <c r="M27" i="32"/>
  <c r="BV19" i="32"/>
  <c r="O19" i="32"/>
  <c r="R19" i="32" s="1"/>
  <c r="U19" i="32"/>
  <c r="X19" i="32"/>
  <c r="M19" i="32"/>
  <c r="BV11" i="32"/>
  <c r="O11" i="32"/>
  <c r="R11" i="32" s="1"/>
  <c r="U11" i="32"/>
  <c r="M11" i="32"/>
  <c r="X11" i="32"/>
  <c r="P26" i="32"/>
  <c r="Q26" i="32" s="1"/>
  <c r="AK25" i="32"/>
  <c r="BB25" i="32" s="1"/>
  <c r="AK15" i="32"/>
  <c r="BB15" i="32" s="1"/>
  <c r="AW5" i="32"/>
  <c r="T4" i="32"/>
  <c r="Z4" i="32"/>
  <c r="X36" i="32"/>
  <c r="M36" i="32"/>
  <c r="BV36" i="32"/>
  <c r="O36" i="32"/>
  <c r="R36" i="32" s="1"/>
  <c r="U36" i="32"/>
  <c r="BV32" i="32"/>
  <c r="O32" i="32"/>
  <c r="R32" i="32" s="1"/>
  <c r="M32" i="32"/>
  <c r="U32" i="32"/>
  <c r="X32" i="32"/>
  <c r="X44" i="32"/>
  <c r="M44" i="32"/>
  <c r="BV44" i="32"/>
  <c r="U44" i="32"/>
  <c r="O44" i="32"/>
  <c r="R44" i="32" s="1"/>
  <c r="X70" i="32"/>
  <c r="M70" i="32"/>
  <c r="O70" i="32"/>
  <c r="R70" i="32" s="1"/>
  <c r="BV70" i="32"/>
  <c r="U70" i="32"/>
  <c r="U50" i="32"/>
  <c r="BV50" i="32"/>
  <c r="X50" i="32"/>
  <c r="L50" i="32"/>
  <c r="U60" i="32"/>
  <c r="X60" i="32"/>
  <c r="BV60" i="32"/>
  <c r="O60" i="32"/>
  <c r="R60" i="32" s="1"/>
  <c r="M60" i="32"/>
  <c r="X99" i="32"/>
  <c r="M99" i="32"/>
  <c r="BV99" i="32"/>
  <c r="O99" i="32"/>
  <c r="R99" i="32" s="1"/>
  <c r="U99" i="32"/>
  <c r="U63" i="32"/>
  <c r="BV63" i="32"/>
  <c r="O63" i="32"/>
  <c r="R63" i="32" s="1"/>
  <c r="X63" i="32"/>
  <c r="M63" i="32"/>
  <c r="M93" i="32"/>
  <c r="X93" i="32"/>
  <c r="O93" i="32"/>
  <c r="R93" i="32" s="1"/>
  <c r="U93" i="32"/>
  <c r="BV93" i="32"/>
  <c r="M101" i="32"/>
  <c r="X101" i="32"/>
  <c r="U101" i="32"/>
  <c r="BV101" i="32"/>
  <c r="O101" i="32"/>
  <c r="R101" i="32" s="1"/>
  <c r="U107" i="32"/>
  <c r="X107" i="32"/>
  <c r="BV107" i="32"/>
  <c r="O107" i="32"/>
  <c r="R107" i="32" s="1"/>
  <c r="M107" i="32"/>
  <c r="P107" i="32" s="1"/>
  <c r="Q107" i="32" s="1"/>
  <c r="AA186" i="32"/>
  <c r="AR12" i="32"/>
  <c r="AV12" i="32" s="1"/>
  <c r="AJ130" i="32"/>
  <c r="BA130" i="32" s="1"/>
  <c r="ES94" i="23"/>
  <c r="ES95" i="23" s="1"/>
  <c r="ES91" i="23"/>
  <c r="ES98" i="23" s="1"/>
  <c r="ES100" i="23" s="1"/>
  <c r="EY109" i="23"/>
  <c r="EY104" i="23"/>
  <c r="EY93" i="23"/>
  <c r="EY99" i="23" s="1"/>
  <c r="EX94" i="23"/>
  <c r="EZ94" i="23"/>
  <c r="EW93" i="23"/>
  <c r="EW99" i="23" s="1"/>
  <c r="EW109" i="23"/>
  <c r="M40" i="23"/>
  <c r="AA40" i="23" s="1"/>
  <c r="O20" i="23"/>
  <c r="M20" i="23" s="1"/>
  <c r="AA20" i="23" s="1"/>
  <c r="L20" i="23"/>
  <c r="BB108" i="32" l="1"/>
  <c r="AB156" i="32"/>
  <c r="S156" i="32" s="1"/>
  <c r="BB127" i="32"/>
  <c r="AK60" i="32"/>
  <c r="BB60" i="32" s="1"/>
  <c r="AG119" i="32"/>
  <c r="AU119" i="32" s="1"/>
  <c r="AY119" i="32" s="1"/>
  <c r="P16" i="32"/>
  <c r="Q16" i="32" s="1"/>
  <c r="AG118" i="32"/>
  <c r="BB147" i="32"/>
  <c r="BB115" i="32"/>
  <c r="BB70" i="32"/>
  <c r="BB157" i="32"/>
  <c r="BB34" i="32"/>
  <c r="AK81" i="32"/>
  <c r="BB81" i="32" s="1"/>
  <c r="AB115" i="32"/>
  <c r="AB118" i="32"/>
  <c r="EW90" i="23"/>
  <c r="W14" i="32"/>
  <c r="AS14" i="32" s="1"/>
  <c r="AW14" i="32" s="1"/>
  <c r="AB131" i="32"/>
  <c r="S131" i="32" s="1"/>
  <c r="AB116" i="32"/>
  <c r="AP116" i="32" s="1"/>
  <c r="AT116" i="32" s="1"/>
  <c r="AG116" i="32"/>
  <c r="AQ116" i="32" s="1"/>
  <c r="AU116" i="32" s="1"/>
  <c r="BB116" i="32"/>
  <c r="AK84" i="32"/>
  <c r="BB84" i="32" s="1"/>
  <c r="P106" i="32"/>
  <c r="Q106" i="32" s="1"/>
  <c r="P41" i="32"/>
  <c r="Q41" i="32" s="1"/>
  <c r="BB140" i="32"/>
  <c r="P60" i="32"/>
  <c r="Q60" i="32" s="1"/>
  <c r="P52" i="32"/>
  <c r="Q52" i="32" s="1"/>
  <c r="BB153" i="32"/>
  <c r="P74" i="32"/>
  <c r="Q74" i="32" s="1"/>
  <c r="P102" i="32"/>
  <c r="Q102" i="32" s="1"/>
  <c r="P36" i="32"/>
  <c r="Q36" i="32" s="1"/>
  <c r="P59" i="32"/>
  <c r="Q59" i="32" s="1"/>
  <c r="P75" i="32"/>
  <c r="Q75" i="32" s="1"/>
  <c r="N55" i="23"/>
  <c r="P69" i="32"/>
  <c r="Q69" i="32" s="1"/>
  <c r="P15" i="32"/>
  <c r="Q15" i="32" s="1"/>
  <c r="P99" i="32"/>
  <c r="Q99" i="32" s="1"/>
  <c r="P92" i="32"/>
  <c r="Q92" i="32" s="1"/>
  <c r="P104" i="32"/>
  <c r="Q104" i="32" s="1"/>
  <c r="P65" i="32"/>
  <c r="Q65" i="32" s="1"/>
  <c r="P33" i="32"/>
  <c r="Q33" i="32" s="1"/>
  <c r="P43" i="32"/>
  <c r="Q43" i="32" s="1"/>
  <c r="P17" i="32"/>
  <c r="Q17" i="32" s="1"/>
  <c r="P88" i="32"/>
  <c r="Q88" i="32" s="1"/>
  <c r="P90" i="32"/>
  <c r="Q90" i="32" s="1"/>
  <c r="P81" i="32"/>
  <c r="Q81" i="32" s="1"/>
  <c r="P58" i="32"/>
  <c r="Q58" i="32" s="1"/>
  <c r="P46" i="32"/>
  <c r="Q46" i="32" s="1"/>
  <c r="M4" i="23"/>
  <c r="P38" i="32"/>
  <c r="Q38" i="32" s="1"/>
  <c r="P27" i="32"/>
  <c r="Q27" i="32" s="1"/>
  <c r="P97" i="32"/>
  <c r="Q97" i="32" s="1"/>
  <c r="P40" i="32"/>
  <c r="Q40" i="32" s="1"/>
  <c r="P42" i="32"/>
  <c r="Q42" i="32" s="1"/>
  <c r="P57" i="32"/>
  <c r="Q57" i="32" s="1"/>
  <c r="P23" i="32"/>
  <c r="Q23" i="32" s="1"/>
  <c r="P68" i="32"/>
  <c r="Q68" i="32" s="1"/>
  <c r="BB128" i="32"/>
  <c r="BB144" i="32"/>
  <c r="P64" i="32"/>
  <c r="Q64" i="32" s="1"/>
  <c r="P95" i="32"/>
  <c r="Q95" i="32" s="1"/>
  <c r="P37" i="32"/>
  <c r="Q37" i="32" s="1"/>
  <c r="P62" i="32"/>
  <c r="Q62" i="32" s="1"/>
  <c r="P72" i="32"/>
  <c r="Q72" i="32" s="1"/>
  <c r="P100" i="32"/>
  <c r="Q100" i="32" s="1"/>
  <c r="P96" i="32"/>
  <c r="Q96" i="32" s="1"/>
  <c r="BA118" i="32"/>
  <c r="AZ118" i="32" s="1"/>
  <c r="P8" i="32"/>
  <c r="Q8" i="32" s="1"/>
  <c r="BB165" i="32"/>
  <c r="P56" i="32"/>
  <c r="Q56" i="32" s="1"/>
  <c r="P94" i="32"/>
  <c r="Q94" i="32" s="1"/>
  <c r="BA119" i="32"/>
  <c r="R51" i="32"/>
  <c r="P51" i="32"/>
  <c r="Q51" i="32" s="1"/>
  <c r="R110" i="32"/>
  <c r="P110" i="32"/>
  <c r="Q110" i="32" s="1"/>
  <c r="P63" i="32"/>
  <c r="Q63" i="32" s="1"/>
  <c r="P109" i="32"/>
  <c r="Q109" i="32" s="1"/>
  <c r="P21" i="32"/>
  <c r="Q21" i="32" s="1"/>
  <c r="P29" i="32"/>
  <c r="Q29" i="32" s="1"/>
  <c r="P73" i="32"/>
  <c r="Q73" i="32" s="1"/>
  <c r="P103" i="32"/>
  <c r="Q103" i="32" s="1"/>
  <c r="P82" i="32"/>
  <c r="Q82" i="32" s="1"/>
  <c r="P7" i="32"/>
  <c r="Q7" i="32" s="1"/>
  <c r="P18" i="32"/>
  <c r="Q18" i="32" s="1"/>
  <c r="BB150" i="32"/>
  <c r="BB164" i="32"/>
  <c r="BW5" i="32"/>
  <c r="O5" i="32"/>
  <c r="P5" i="32" s="1"/>
  <c r="Q5" i="32" s="1"/>
  <c r="V5" i="32"/>
  <c r="BB146" i="32"/>
  <c r="P71" i="32"/>
  <c r="Q71" i="32" s="1"/>
  <c r="P87" i="32"/>
  <c r="Q87" i="32" s="1"/>
  <c r="AG156" i="32"/>
  <c r="P105" i="32"/>
  <c r="Q105" i="32" s="1"/>
  <c r="P22" i="32"/>
  <c r="Q22" i="32" s="1"/>
  <c r="AN160" i="32"/>
  <c r="BB143" i="32"/>
  <c r="P55" i="32"/>
  <c r="Q55" i="32" s="1"/>
  <c r="P89" i="32"/>
  <c r="Q89" i="32" s="1"/>
  <c r="P66" i="32"/>
  <c r="Q66" i="32" s="1"/>
  <c r="BB163" i="32"/>
  <c r="BB152" i="32"/>
  <c r="P78" i="32"/>
  <c r="Q78" i="32" s="1"/>
  <c r="P93" i="32"/>
  <c r="Q93" i="32" s="1"/>
  <c r="P19" i="32"/>
  <c r="Q19" i="32" s="1"/>
  <c r="P86" i="32"/>
  <c r="Q86" i="32" s="1"/>
  <c r="P34" i="32"/>
  <c r="Q34" i="32" s="1"/>
  <c r="BB149" i="32"/>
  <c r="W152" i="32"/>
  <c r="AO152" i="32" s="1"/>
  <c r="P76" i="32"/>
  <c r="Q76" i="32" s="1"/>
  <c r="P45" i="32"/>
  <c r="Q45" i="32" s="1"/>
  <c r="P39" i="32"/>
  <c r="Q39" i="32" s="1"/>
  <c r="EW102" i="23"/>
  <c r="EW107" i="23" s="1"/>
  <c r="EY88" i="23"/>
  <c r="EY90" i="23" s="1"/>
  <c r="EU98" i="23"/>
  <c r="EU100" i="23" s="1"/>
  <c r="R48" i="32"/>
  <c r="P48" i="32"/>
  <c r="Q48" i="32" s="1"/>
  <c r="BG171" i="32"/>
  <c r="T99" i="32"/>
  <c r="Z99" i="32"/>
  <c r="BW50" i="32"/>
  <c r="V50" i="32"/>
  <c r="T50" i="32" s="1"/>
  <c r="P44" i="32"/>
  <c r="Q44" i="32" s="1"/>
  <c r="Z32" i="32"/>
  <c r="T32" i="32"/>
  <c r="T36" i="32"/>
  <c r="Z36" i="32"/>
  <c r="P11" i="32"/>
  <c r="Q11" i="32" s="1"/>
  <c r="Z86" i="32"/>
  <c r="T86" i="32"/>
  <c r="AJ132" i="32"/>
  <c r="AG132" i="32" s="1"/>
  <c r="AU132" i="32" s="1"/>
  <c r="AY132" i="32" s="1"/>
  <c r="AB132" i="32"/>
  <c r="BZ160" i="32"/>
  <c r="AO160" i="32"/>
  <c r="Z110" i="32"/>
  <c r="P91" i="32"/>
  <c r="Q91" i="32" s="1"/>
  <c r="X194" i="32"/>
  <c r="Z107" i="32"/>
  <c r="T107" i="32"/>
  <c r="P101" i="32"/>
  <c r="Q101" i="32" s="1"/>
  <c r="T93" i="32"/>
  <c r="Z93" i="32"/>
  <c r="U194" i="32"/>
  <c r="Z50" i="32"/>
  <c r="T44" i="32"/>
  <c r="Z44" i="32"/>
  <c r="U172" i="32"/>
  <c r="Z19" i="32"/>
  <c r="T19" i="32"/>
  <c r="Z85" i="32"/>
  <c r="T85" i="32"/>
  <c r="P85" i="32"/>
  <c r="Q85" i="32" s="1"/>
  <c r="Z102" i="32"/>
  <c r="T102" i="32"/>
  <c r="P98" i="32"/>
  <c r="Q98" i="32" s="1"/>
  <c r="AR122" i="32"/>
  <c r="AV122" i="32" s="1"/>
  <c r="AF120" i="32"/>
  <c r="W120" i="32"/>
  <c r="AR170" i="32"/>
  <c r="AV170" i="32" s="1"/>
  <c r="AR158" i="32"/>
  <c r="AV158" i="32" s="1"/>
  <c r="FJ237" i="32"/>
  <c r="FJ232" i="32"/>
  <c r="FJ221" i="32"/>
  <c r="FJ227" i="32" s="1"/>
  <c r="FL220" i="32"/>
  <c r="BW110" i="32"/>
  <c r="V110" i="32"/>
  <c r="T97" i="32"/>
  <c r="Z97" i="32"/>
  <c r="Z58" i="32"/>
  <c r="T58" i="32"/>
  <c r="T46" i="32"/>
  <c r="Z46" i="32"/>
  <c r="AD6" i="32"/>
  <c r="AC5" i="32"/>
  <c r="AH5" i="32" s="1"/>
  <c r="AJ5" i="32" s="1"/>
  <c r="P9" i="32"/>
  <c r="Q9" i="32" s="1"/>
  <c r="P25" i="32"/>
  <c r="Q25" i="32" s="1"/>
  <c r="BZ125" i="32"/>
  <c r="AO125" i="32"/>
  <c r="AR144" i="32"/>
  <c r="AV144" i="32" s="1"/>
  <c r="AR142" i="32"/>
  <c r="AV142" i="32" s="1"/>
  <c r="BZ138" i="32"/>
  <c r="AO138" i="32"/>
  <c r="AS138" i="32" s="1"/>
  <c r="BB151" i="32"/>
  <c r="AJ155" i="32"/>
  <c r="AG155" i="32" s="1"/>
  <c r="AU155" i="32" s="1"/>
  <c r="AY155" i="32" s="1"/>
  <c r="AB155" i="32"/>
  <c r="AE153" i="32"/>
  <c r="W153" i="32"/>
  <c r="AS153" i="32" s="1"/>
  <c r="AW153" i="32" s="1"/>
  <c r="AB152" i="32"/>
  <c r="AJ152" i="32"/>
  <c r="AG152" i="32" s="1"/>
  <c r="AJ171" i="32"/>
  <c r="AG171" i="32" s="1"/>
  <c r="AB171" i="32"/>
  <c r="W149" i="32"/>
  <c r="AS149" i="32" s="1"/>
  <c r="AW149" i="32" s="1"/>
  <c r="AE149" i="32"/>
  <c r="AX5" i="32"/>
  <c r="P67" i="32"/>
  <c r="Q67" i="32" s="1"/>
  <c r="T87" i="32"/>
  <c r="Z87" i="32"/>
  <c r="T76" i="32"/>
  <c r="Z76" i="32"/>
  <c r="AE16" i="32"/>
  <c r="W16" i="32"/>
  <c r="AS16" i="32" s="1"/>
  <c r="AW16" i="32" s="1"/>
  <c r="P13" i="32"/>
  <c r="Q13" i="32" s="1"/>
  <c r="Z29" i="32"/>
  <c r="T29" i="32"/>
  <c r="Z45" i="32"/>
  <c r="T45" i="32"/>
  <c r="Z57" i="32"/>
  <c r="T57" i="32"/>
  <c r="AJ112" i="32"/>
  <c r="AG112" i="32" s="1"/>
  <c r="AU112" i="32" s="1"/>
  <c r="AY112" i="32" s="1"/>
  <c r="AB112" i="32"/>
  <c r="AV137" i="32"/>
  <c r="AH4" i="32"/>
  <c r="Z82" i="32"/>
  <c r="T82" i="32"/>
  <c r="Z80" i="32"/>
  <c r="T80" i="32"/>
  <c r="T72" i="32"/>
  <c r="Z72" i="32"/>
  <c r="V49" i="32"/>
  <c r="T49" i="32" s="1"/>
  <c r="BW49" i="32"/>
  <c r="Z54" i="32"/>
  <c r="V54" i="32"/>
  <c r="BW54" i="32"/>
  <c r="T22" i="32"/>
  <c r="Z22" i="32"/>
  <c r="AE28" i="32"/>
  <c r="W28" i="32"/>
  <c r="AS28" i="32" s="1"/>
  <c r="AW28" i="32" s="1"/>
  <c r="Z47" i="32"/>
  <c r="T47" i="32"/>
  <c r="Z88" i="32"/>
  <c r="T88" i="32"/>
  <c r="AQ118" i="32"/>
  <c r="AU118" i="32" s="1"/>
  <c r="CA117" i="32"/>
  <c r="S117" i="32"/>
  <c r="AP117" i="32"/>
  <c r="AT117" i="32" s="1"/>
  <c r="AB126" i="32"/>
  <c r="AJ126" i="32"/>
  <c r="AG126" i="32" s="1"/>
  <c r="AB148" i="32"/>
  <c r="AJ148" i="32"/>
  <c r="AG148" i="32" s="1"/>
  <c r="AU148" i="32" s="1"/>
  <c r="AY148" i="32" s="1"/>
  <c r="AE114" i="32"/>
  <c r="W114" i="32"/>
  <c r="BB142" i="32"/>
  <c r="AR163" i="32"/>
  <c r="AV163" i="32" s="1"/>
  <c r="AJ168" i="32"/>
  <c r="AG168" i="32" s="1"/>
  <c r="AU168" i="32" s="1"/>
  <c r="AY168" i="32" s="1"/>
  <c r="AB168" i="32"/>
  <c r="AV152" i="32"/>
  <c r="BB162" i="32"/>
  <c r="AR169" i="32"/>
  <c r="AV169" i="32" s="1"/>
  <c r="AE145" i="32"/>
  <c r="W145" i="32"/>
  <c r="AS145" i="32" s="1"/>
  <c r="AW145" i="32" s="1"/>
  <c r="AV147" i="32"/>
  <c r="AR164" i="32"/>
  <c r="AV164" i="32" s="1"/>
  <c r="AV120" i="32"/>
  <c r="T101" i="32"/>
  <c r="Z101" i="32"/>
  <c r="AJ14" i="32"/>
  <c r="AG14" i="32" s="1"/>
  <c r="AU14" i="32" s="1"/>
  <c r="AY14" i="32" s="1"/>
  <c r="AB14" i="32"/>
  <c r="P70" i="32"/>
  <c r="Q70" i="32" s="1"/>
  <c r="W4" i="32"/>
  <c r="AE4" i="32"/>
  <c r="P35" i="32"/>
  <c r="Q35" i="32" s="1"/>
  <c r="V53" i="32"/>
  <c r="T53" i="32" s="1"/>
  <c r="BW53" i="32"/>
  <c r="Z77" i="32"/>
  <c r="T77" i="32"/>
  <c r="Z98" i="32"/>
  <c r="T98" i="32"/>
  <c r="AO127" i="32"/>
  <c r="AS127" i="32" s="1"/>
  <c r="BZ127" i="32"/>
  <c r="AR165" i="32"/>
  <c r="AV165" i="32" s="1"/>
  <c r="W162" i="32"/>
  <c r="AS162" i="32" s="1"/>
  <c r="AW162" i="32" s="1"/>
  <c r="AE162" i="32"/>
  <c r="AJ24" i="32"/>
  <c r="AG24" i="32" s="1"/>
  <c r="AU24" i="32" s="1"/>
  <c r="AY24" i="32" s="1"/>
  <c r="AB24" i="32"/>
  <c r="T91" i="32"/>
  <c r="Z91" i="32"/>
  <c r="T89" i="32"/>
  <c r="Z89" i="32"/>
  <c r="V48" i="32"/>
  <c r="T48" i="32" s="1"/>
  <c r="BW48" i="32"/>
  <c r="AR31" i="32"/>
  <c r="AV31" i="32" s="1"/>
  <c r="Z9" i="32"/>
  <c r="T9" i="32"/>
  <c r="Z15" i="32"/>
  <c r="T15" i="32"/>
  <c r="Z25" i="32"/>
  <c r="T25" i="32"/>
  <c r="Z33" i="32"/>
  <c r="T33" i="32"/>
  <c r="BW52" i="32"/>
  <c r="V52" i="32"/>
  <c r="T52" i="32" s="1"/>
  <c r="P79" i="32"/>
  <c r="Q79" i="32" s="1"/>
  <c r="Z79" i="32"/>
  <c r="T79" i="32"/>
  <c r="Z92" i="32"/>
  <c r="T92" i="32"/>
  <c r="AT119" i="32"/>
  <c r="AX119" i="32" s="1"/>
  <c r="S119" i="32"/>
  <c r="AG131" i="32"/>
  <c r="BA131" i="32"/>
  <c r="AW116" i="32"/>
  <c r="AT115" i="32"/>
  <c r="AX115" i="32" s="1"/>
  <c r="S115" i="32"/>
  <c r="AE144" i="32"/>
  <c r="W144" i="32"/>
  <c r="AS144" i="32" s="1"/>
  <c r="AW144" i="32" s="1"/>
  <c r="AR129" i="32"/>
  <c r="AV129" i="32" s="1"/>
  <c r="AB140" i="32"/>
  <c r="AJ140" i="32"/>
  <c r="AG140" i="32" s="1"/>
  <c r="AN154" i="32"/>
  <c r="AR154" i="32" s="1"/>
  <c r="AB161" i="32"/>
  <c r="AJ161" i="32"/>
  <c r="AG161" i="32" s="1"/>
  <c r="W135" i="32"/>
  <c r="AS135" i="32" s="1"/>
  <c r="AW135" i="32" s="1"/>
  <c r="AE135" i="32"/>
  <c r="AE6" i="32"/>
  <c r="W6" i="32"/>
  <c r="AS6" i="32" s="1"/>
  <c r="AW6" i="32" s="1"/>
  <c r="P84" i="32"/>
  <c r="Q84" i="32" s="1"/>
  <c r="Z67" i="32"/>
  <c r="T67" i="32"/>
  <c r="Z30" i="32"/>
  <c r="T30" i="32"/>
  <c r="AR10" i="32"/>
  <c r="AV10" i="32" s="1"/>
  <c r="Z13" i="32"/>
  <c r="T13" i="32"/>
  <c r="Z62" i="32"/>
  <c r="T62" i="32"/>
  <c r="Z83" i="32"/>
  <c r="T83" i="32"/>
  <c r="AH119" i="32"/>
  <c r="AI120" i="32"/>
  <c r="AO157" i="32"/>
  <c r="AS157" i="32" s="1"/>
  <c r="BZ157" i="32"/>
  <c r="S113" i="32"/>
  <c r="AT113" i="32"/>
  <c r="AX113" i="32" s="1"/>
  <c r="X172" i="32"/>
  <c r="Z65" i="32"/>
  <c r="T65" i="32"/>
  <c r="Z49" i="32"/>
  <c r="AR28" i="32"/>
  <c r="AV28" i="32" s="1"/>
  <c r="Z68" i="32"/>
  <c r="T68" i="32"/>
  <c r="Z75" i="32"/>
  <c r="T75" i="32"/>
  <c r="AV138" i="32"/>
  <c r="AG117" i="32"/>
  <c r="BA117" i="32"/>
  <c r="AZ117" i="32" s="1"/>
  <c r="AO126" i="32"/>
  <c r="AS126" i="32" s="1"/>
  <c r="AZ132" i="32"/>
  <c r="AB141" i="32"/>
  <c r="AJ141" i="32"/>
  <c r="AG141" i="32" s="1"/>
  <c r="AF167" i="32"/>
  <c r="W167" i="32"/>
  <c r="W163" i="32"/>
  <c r="AS163" i="32" s="1"/>
  <c r="AW163" i="32" s="1"/>
  <c r="AE163" i="32"/>
  <c r="W168" i="32"/>
  <c r="AR166" i="32"/>
  <c r="AV166" i="32" s="1"/>
  <c r="AR146" i="32"/>
  <c r="AV146" i="32" s="1"/>
  <c r="AN130" i="32"/>
  <c r="AR130" i="32" s="1"/>
  <c r="AF130" i="32"/>
  <c r="W130" i="32"/>
  <c r="AR143" i="32"/>
  <c r="AV143" i="32" s="1"/>
  <c r="FH219" i="32"/>
  <c r="FH226" i="32" s="1"/>
  <c r="FH228" i="32" s="1"/>
  <c r="FH222" i="32"/>
  <c r="FH223" i="32" s="1"/>
  <c r="T70" i="32"/>
  <c r="Z70" i="32"/>
  <c r="P32" i="32"/>
  <c r="Q32" i="32" s="1"/>
  <c r="Z35" i="32"/>
  <c r="T35" i="32"/>
  <c r="Z41" i="32"/>
  <c r="T41" i="32"/>
  <c r="AS119" i="32"/>
  <c r="AW119" i="32" s="1"/>
  <c r="AZ119" i="32"/>
  <c r="AF121" i="32"/>
  <c r="W121" i="32"/>
  <c r="AR128" i="32"/>
  <c r="AV128" i="32" s="1"/>
  <c r="BZ151" i="32"/>
  <c r="AO151" i="32"/>
  <c r="AS151" i="32" s="1"/>
  <c r="W150" i="32"/>
  <c r="AS150" i="32" s="1"/>
  <c r="AW150" i="32" s="1"/>
  <c r="AE150" i="32"/>
  <c r="Z63" i="32"/>
  <c r="T63" i="32"/>
  <c r="Z60" i="32"/>
  <c r="T60" i="32"/>
  <c r="O50" i="32"/>
  <c r="Z11" i="32"/>
  <c r="T11" i="32"/>
  <c r="Z27" i="32"/>
  <c r="T27" i="32"/>
  <c r="Z53" i="32"/>
  <c r="M53" i="32"/>
  <c r="P53" i="32" s="1"/>
  <c r="Q53" i="32" s="1"/>
  <c r="Z106" i="32"/>
  <c r="T106" i="32"/>
  <c r="BA123" i="32"/>
  <c r="AW117" i="32"/>
  <c r="W128" i="32"/>
  <c r="AS128" i="32" s="1"/>
  <c r="AW128" i="32" s="1"/>
  <c r="AE128" i="32"/>
  <c r="AB127" i="32"/>
  <c r="AJ127" i="32"/>
  <c r="AG127" i="32" s="1"/>
  <c r="AJ151" i="32"/>
  <c r="AG151" i="32" s="1"/>
  <c r="AB151" i="32"/>
  <c r="W165" i="32"/>
  <c r="AS165" i="32" s="1"/>
  <c r="AW165" i="32" s="1"/>
  <c r="AE165" i="32"/>
  <c r="BB168" i="32"/>
  <c r="W158" i="32"/>
  <c r="AS158" i="32" s="1"/>
  <c r="AW158" i="32" s="1"/>
  <c r="AE158" i="32"/>
  <c r="AB160" i="32"/>
  <c r="AJ160" i="32"/>
  <c r="AG160" i="32" s="1"/>
  <c r="Z69" i="32"/>
  <c r="T69" i="32"/>
  <c r="U197" i="32"/>
  <c r="Z48" i="32"/>
  <c r="U1" i="32"/>
  <c r="Z56" i="32"/>
  <c r="T56" i="32"/>
  <c r="T34" i="32"/>
  <c r="Z34" i="32"/>
  <c r="T18" i="32"/>
  <c r="Z18" i="32"/>
  <c r="AK4" i="32"/>
  <c r="BB4" i="32" s="1"/>
  <c r="Z52" i="32"/>
  <c r="Z43" i="32"/>
  <c r="T43" i="32"/>
  <c r="Z66" i="32"/>
  <c r="T66" i="32"/>
  <c r="Z71" i="32"/>
  <c r="T71" i="32"/>
  <c r="Z90" i="32"/>
  <c r="T90" i="32"/>
  <c r="Z94" i="32"/>
  <c r="T94" i="32"/>
  <c r="AR117" i="32"/>
  <c r="AV117" i="32" s="1"/>
  <c r="BG117" i="32" s="1"/>
  <c r="AV126" i="32"/>
  <c r="AN136" i="32"/>
  <c r="AE142" i="32"/>
  <c r="W142" i="32"/>
  <c r="AS142" i="32" s="1"/>
  <c r="AW142" i="32" s="1"/>
  <c r="BB135" i="32"/>
  <c r="AR140" i="32"/>
  <c r="AV140" i="32" s="1"/>
  <c r="BZ140" i="32"/>
  <c r="AO140" i="32"/>
  <c r="AS140" i="32" s="1"/>
  <c r="AR153" i="32"/>
  <c r="AV153" i="32" s="1"/>
  <c r="BB170" i="32"/>
  <c r="AO161" i="32"/>
  <c r="BZ161" i="32"/>
  <c r="BB145" i="32"/>
  <c r="AF154" i="32"/>
  <c r="W154" i="32"/>
  <c r="AR149" i="32"/>
  <c r="AV149" i="32" s="1"/>
  <c r="BA116" i="32"/>
  <c r="Z109" i="32"/>
  <c r="T109" i="32"/>
  <c r="T78" i="32"/>
  <c r="Z78" i="32"/>
  <c r="BW51" i="32"/>
  <c r="V51" i="32"/>
  <c r="T51" i="32" s="1"/>
  <c r="Z51" i="32"/>
  <c r="T42" i="32"/>
  <c r="Z42" i="32"/>
  <c r="AR16" i="32"/>
  <c r="AV16" i="32" s="1"/>
  <c r="Z37" i="32"/>
  <c r="T37" i="32"/>
  <c r="T81" i="32"/>
  <c r="Z81" i="32"/>
  <c r="AT156" i="32"/>
  <c r="AX156" i="32" s="1"/>
  <c r="BA159" i="32"/>
  <c r="AV157" i="32"/>
  <c r="AB157" i="32"/>
  <c r="AJ157" i="32"/>
  <c r="AG157" i="32" s="1"/>
  <c r="BB166" i="32"/>
  <c r="AG113" i="32"/>
  <c r="AU113" i="32" s="1"/>
  <c r="AY113" i="32" s="1"/>
  <c r="BA113" i="32"/>
  <c r="BW111" i="32"/>
  <c r="V111" i="32"/>
  <c r="T111" i="32" s="1"/>
  <c r="K108" i="32"/>
  <c r="T103" i="32"/>
  <c r="Z103" i="32"/>
  <c r="O49" i="32"/>
  <c r="P54" i="32"/>
  <c r="Q54" i="32" s="1"/>
  <c r="T38" i="32"/>
  <c r="Z38" i="32"/>
  <c r="Z7" i="32"/>
  <c r="T7" i="32"/>
  <c r="Z39" i="32"/>
  <c r="T39" i="32"/>
  <c r="Z100" i="32"/>
  <c r="T100" i="32"/>
  <c r="AP118" i="32"/>
  <c r="AT118" i="32" s="1"/>
  <c r="S118" i="32"/>
  <c r="AV116" i="32"/>
  <c r="AF122" i="32"/>
  <c r="W122" i="32"/>
  <c r="BB129" i="32"/>
  <c r="AV141" i="32"/>
  <c r="AV134" i="32"/>
  <c r="AO141" i="32"/>
  <c r="AS141" i="32" s="1"/>
  <c r="BZ141" i="32"/>
  <c r="AO134" i="32"/>
  <c r="AS134" i="32" s="1"/>
  <c r="BZ134" i="32"/>
  <c r="BB158" i="32"/>
  <c r="W169" i="32"/>
  <c r="AS169" i="32" s="1"/>
  <c r="AW169" i="32" s="1"/>
  <c r="AE169" i="32"/>
  <c r="AE146" i="32"/>
  <c r="W146" i="32"/>
  <c r="AS146" i="32" s="1"/>
  <c r="AW146" i="32" s="1"/>
  <c r="AR145" i="32"/>
  <c r="AV145" i="32" s="1"/>
  <c r="AB147" i="32"/>
  <c r="AJ147" i="32"/>
  <c r="AG147" i="32" s="1"/>
  <c r="W164" i="32"/>
  <c r="AS164" i="32" s="1"/>
  <c r="AW164" i="32" s="1"/>
  <c r="AE164" i="32"/>
  <c r="AV123" i="32"/>
  <c r="AV121" i="32"/>
  <c r="AN4" i="32"/>
  <c r="AR150" i="32"/>
  <c r="AV150" i="32" s="1"/>
  <c r="AE170" i="32"/>
  <c r="W170" i="32"/>
  <c r="AS170" i="32" s="1"/>
  <c r="AW170" i="32" s="1"/>
  <c r="AR162" i="32"/>
  <c r="AV162" i="32" s="1"/>
  <c r="AB12" i="32"/>
  <c r="AJ12" i="32"/>
  <c r="AG12" i="32" s="1"/>
  <c r="AU12" i="32" s="1"/>
  <c r="AY12" i="32" s="1"/>
  <c r="T40" i="32"/>
  <c r="Z40" i="32"/>
  <c r="W31" i="32"/>
  <c r="AS31" i="32" s="1"/>
  <c r="AW31" i="32" s="1"/>
  <c r="AE31" i="32"/>
  <c r="T55" i="32"/>
  <c r="Z55" i="32"/>
  <c r="Z64" i="32"/>
  <c r="T64" i="32"/>
  <c r="AW118" i="32"/>
  <c r="AJ124" i="32"/>
  <c r="AG124" i="32" s="1"/>
  <c r="AB124" i="32"/>
  <c r="AB125" i="32"/>
  <c r="AJ125" i="32"/>
  <c r="AG125" i="32" s="1"/>
  <c r="AF136" i="32"/>
  <c r="W136" i="32"/>
  <c r="AE129" i="32"/>
  <c r="W129" i="32"/>
  <c r="AS129" i="32" s="1"/>
  <c r="AW129" i="32" s="1"/>
  <c r="AJ133" i="32"/>
  <c r="AG133" i="32" s="1"/>
  <c r="AB133" i="32"/>
  <c r="AF137" i="32"/>
  <c r="W137" i="32"/>
  <c r="AB138" i="32"/>
  <c r="AJ138" i="32"/>
  <c r="AG138" i="32" s="1"/>
  <c r="AV167" i="32"/>
  <c r="BZ171" i="32"/>
  <c r="AO171" i="32"/>
  <c r="AS171" i="32" s="1"/>
  <c r="AR135" i="32"/>
  <c r="AV135" i="32" s="1"/>
  <c r="AR6" i="32"/>
  <c r="AV6" i="32" s="1"/>
  <c r="AJ26" i="32"/>
  <c r="AG26" i="32" s="1"/>
  <c r="AU26" i="32" s="1"/>
  <c r="AY26" i="32" s="1"/>
  <c r="AB26" i="32"/>
  <c r="Z84" i="32"/>
  <c r="T84" i="32"/>
  <c r="T95" i="32"/>
  <c r="Z95" i="32"/>
  <c r="AE10" i="32"/>
  <c r="W10" i="32"/>
  <c r="AS10" i="32" s="1"/>
  <c r="AW10" i="32" s="1"/>
  <c r="Z21" i="32"/>
  <c r="T21" i="32"/>
  <c r="P83" i="32"/>
  <c r="Q83" i="32" s="1"/>
  <c r="Z73" i="32"/>
  <c r="T73" i="32"/>
  <c r="Z104" i="32"/>
  <c r="T104" i="32"/>
  <c r="AS112" i="32"/>
  <c r="AW112" i="32" s="1"/>
  <c r="AV118" i="32"/>
  <c r="AF123" i="32"/>
  <c r="W123" i="32"/>
  <c r="AV151" i="32"/>
  <c r="AV159" i="32"/>
  <c r="AB8" i="32"/>
  <c r="AJ8" i="32"/>
  <c r="AG8" i="32" s="1"/>
  <c r="AU8" i="32" s="1"/>
  <c r="AY8" i="32" s="1"/>
  <c r="AI55" i="32"/>
  <c r="AI56" i="32" s="1"/>
  <c r="AI57" i="32" s="1"/>
  <c r="AI58" i="32" s="1"/>
  <c r="AI59" i="32" s="1"/>
  <c r="AI60" i="32" s="1"/>
  <c r="AI61" i="32" s="1"/>
  <c r="AI62" i="32" s="1"/>
  <c r="AI63" i="32" s="1"/>
  <c r="AI64" i="32" s="1"/>
  <c r="AI65" i="32" s="1"/>
  <c r="AI66" i="32" s="1"/>
  <c r="AI67" i="32" s="1"/>
  <c r="AI68" i="32" s="1"/>
  <c r="AI69" i="32" s="1"/>
  <c r="AI70" i="32" s="1"/>
  <c r="AI71" i="32" s="1"/>
  <c r="AI72" i="32" s="1"/>
  <c r="AI73" i="32" s="1"/>
  <c r="AI74" i="32" s="1"/>
  <c r="AI75" i="32" s="1"/>
  <c r="AI76" i="32" s="1"/>
  <c r="AI77" i="32" s="1"/>
  <c r="AI78" i="32" s="1"/>
  <c r="AI79" i="32" s="1"/>
  <c r="AI80" i="32" s="1"/>
  <c r="AI81" i="32" s="1"/>
  <c r="AI82" i="32" s="1"/>
  <c r="AI83" i="32" s="1"/>
  <c r="AI84" i="32" s="1"/>
  <c r="AI85" i="32" s="1"/>
  <c r="AI86" i="32" s="1"/>
  <c r="AI87" i="32" s="1"/>
  <c r="AI88" i="32" s="1"/>
  <c r="AI89" i="32" s="1"/>
  <c r="AI90" i="32" s="1"/>
  <c r="AI91" i="32" s="1"/>
  <c r="AI92" i="32" s="1"/>
  <c r="AI93" i="32" s="1"/>
  <c r="AI94" i="32" s="1"/>
  <c r="AI95" i="32" s="1"/>
  <c r="AI96" i="32" s="1"/>
  <c r="AI97" i="32" s="1"/>
  <c r="AI98" i="32" s="1"/>
  <c r="AI99" i="32" s="1"/>
  <c r="AI100" i="32" s="1"/>
  <c r="AI101" i="32" s="1"/>
  <c r="AI102" i="32" s="1"/>
  <c r="AI103" i="32" s="1"/>
  <c r="AI104" i="32" s="1"/>
  <c r="AI105" i="32" s="1"/>
  <c r="AI106" i="32" s="1"/>
  <c r="AI107" i="32" s="1"/>
  <c r="AI108" i="32" s="1"/>
  <c r="AI109" i="32" s="1"/>
  <c r="AI110" i="32" s="1"/>
  <c r="AI111" i="32" s="1"/>
  <c r="AI112" i="32" s="1"/>
  <c r="AI113" i="32" s="1"/>
  <c r="AB20" i="32"/>
  <c r="AJ20" i="32"/>
  <c r="AG20" i="32" s="1"/>
  <c r="AU20" i="32" s="1"/>
  <c r="AY20" i="32" s="1"/>
  <c r="P111" i="32"/>
  <c r="Q111" i="32" s="1"/>
  <c r="Z111" i="32"/>
  <c r="T105" i="32"/>
  <c r="Z105" i="32"/>
  <c r="T74" i="32"/>
  <c r="Z74" i="32"/>
  <c r="Z17" i="32"/>
  <c r="T17" i="32"/>
  <c r="Z23" i="32"/>
  <c r="T23" i="32"/>
  <c r="Z59" i="32"/>
  <c r="T59" i="32"/>
  <c r="Z61" i="32"/>
  <c r="T61" i="32"/>
  <c r="Z96" i="32"/>
  <c r="T96" i="32"/>
  <c r="AV125" i="32"/>
  <c r="T198" i="32"/>
  <c r="U198" i="32" s="1"/>
  <c r="U212" i="32" s="1"/>
  <c r="U178" i="32"/>
  <c r="AN114" i="32"/>
  <c r="AR114" i="32" s="1"/>
  <c r="AF159" i="32"/>
  <c r="W159" i="32"/>
  <c r="AB134" i="32"/>
  <c r="AJ134" i="32"/>
  <c r="AG134" i="32" s="1"/>
  <c r="W166" i="32"/>
  <c r="AS166" i="32" s="1"/>
  <c r="AW166" i="32" s="1"/>
  <c r="AE166" i="32"/>
  <c r="AJ139" i="32"/>
  <c r="AG139" i="32" s="1"/>
  <c r="AB139" i="32"/>
  <c r="AE143" i="32"/>
  <c r="W143" i="32"/>
  <c r="AS143" i="32" s="1"/>
  <c r="AW143" i="32" s="1"/>
  <c r="BZ147" i="32"/>
  <c r="AO147" i="32"/>
  <c r="AS147" i="32" s="1"/>
  <c r="FJ230" i="32"/>
  <c r="FJ235" i="32" s="1"/>
  <c r="FL216" i="32"/>
  <c r="FJ225" i="32"/>
  <c r="FJ218" i="32"/>
  <c r="EW91" i="23"/>
  <c r="EW98" i="23" s="1"/>
  <c r="EW100" i="23" s="1"/>
  <c r="EW94" i="23"/>
  <c r="EW95" i="23" s="1"/>
  <c r="C9" i="3"/>
  <c r="D25" i="18"/>
  <c r="C79" i="18"/>
  <c r="C64" i="18"/>
  <c r="D39" i="19"/>
  <c r="D38" i="19"/>
  <c r="D37" i="19" s="1"/>
  <c r="C18" i="19"/>
  <c r="C16" i="19" s="1"/>
  <c r="BJ189" i="2"/>
  <c r="BJ190" i="2"/>
  <c r="BJ191" i="2"/>
  <c r="BJ192" i="2"/>
  <c r="BJ193" i="2"/>
  <c r="BJ194" i="2"/>
  <c r="BJ195" i="2"/>
  <c r="BJ196" i="2"/>
  <c r="BJ197" i="2"/>
  <c r="BJ198" i="2"/>
  <c r="BJ199" i="2"/>
  <c r="BJ200" i="2"/>
  <c r="BJ203" i="2"/>
  <c r="BJ204" i="2"/>
  <c r="BJ205" i="2"/>
  <c r="BJ206" i="2"/>
  <c r="BJ207" i="2"/>
  <c r="BJ208" i="2"/>
  <c r="BJ209" i="2"/>
  <c r="BJ210" i="2"/>
  <c r="BJ211" i="2"/>
  <c r="BJ212" i="2"/>
  <c r="BJ213" i="2"/>
  <c r="BJ214" i="2"/>
  <c r="BJ215" i="2"/>
  <c r="BJ216" i="2"/>
  <c r="BJ217" i="2"/>
  <c r="BJ218" i="2"/>
  <c r="BJ219" i="2"/>
  <c r="BJ220" i="2"/>
  <c r="BJ221" i="2"/>
  <c r="BJ222" i="2"/>
  <c r="BJ223" i="2"/>
  <c r="BJ224" i="2"/>
  <c r="BJ225" i="2"/>
  <c r="BJ226" i="2"/>
  <c r="BJ227" i="2"/>
  <c r="BJ228" i="2"/>
  <c r="BJ229" i="2"/>
  <c r="BJ230" i="2"/>
  <c r="BJ231" i="2"/>
  <c r="BJ232" i="2"/>
  <c r="BJ233" i="2"/>
  <c r="BJ234" i="2"/>
  <c r="BJ235" i="2"/>
  <c r="BJ236" i="2"/>
  <c r="BJ237" i="2"/>
  <c r="BJ238" i="2"/>
  <c r="BJ239" i="2"/>
  <c r="BJ240" i="2"/>
  <c r="BJ241" i="2"/>
  <c r="BJ242" i="2"/>
  <c r="BJ243" i="2"/>
  <c r="BJ244" i="2"/>
  <c r="BJ245" i="2"/>
  <c r="BJ246" i="2"/>
  <c r="BJ247" i="2"/>
  <c r="BJ248" i="2"/>
  <c r="BJ249" i="2"/>
  <c r="BJ250" i="2"/>
  <c r="BJ251" i="2"/>
  <c r="BJ252" i="2"/>
  <c r="BJ253" i="2"/>
  <c r="BJ254" i="2"/>
  <c r="BJ255" i="2"/>
  <c r="BJ256" i="2"/>
  <c r="BJ257" i="2"/>
  <c r="BJ258" i="2"/>
  <c r="BJ259" i="2"/>
  <c r="BJ260" i="2"/>
  <c r="BJ261" i="2"/>
  <c r="BJ262" i="2"/>
  <c r="BJ263" i="2"/>
  <c r="BJ264" i="2"/>
  <c r="BJ265" i="2"/>
  <c r="BJ266" i="2"/>
  <c r="BJ267" i="2"/>
  <c r="BJ268" i="2"/>
  <c r="BJ269" i="2"/>
  <c r="BJ270" i="2"/>
  <c r="BJ271" i="2"/>
  <c r="BJ272" i="2"/>
  <c r="BJ273" i="2"/>
  <c r="BJ274" i="2"/>
  <c r="BJ275" i="2"/>
  <c r="BJ276" i="2"/>
  <c r="BJ277" i="2"/>
  <c r="BJ278" i="2"/>
  <c r="BJ279" i="2"/>
  <c r="BJ280" i="2"/>
  <c r="BJ281" i="2"/>
  <c r="BJ282" i="2"/>
  <c r="BJ283" i="2"/>
  <c r="BJ284" i="2"/>
  <c r="BJ285" i="2"/>
  <c r="BJ286" i="2"/>
  <c r="BJ287" i="2"/>
  <c r="BJ288" i="2"/>
  <c r="BJ289" i="2"/>
  <c r="BJ290" i="2"/>
  <c r="BJ291" i="2"/>
  <c r="BJ292" i="2"/>
  <c r="BJ293" i="2"/>
  <c r="BJ294" i="2"/>
  <c r="BJ295" i="2"/>
  <c r="BJ296" i="2"/>
  <c r="BJ297" i="2"/>
  <c r="BJ298" i="2"/>
  <c r="BJ299" i="2"/>
  <c r="BJ300" i="2"/>
  <c r="BJ301" i="2"/>
  <c r="BJ302" i="2"/>
  <c r="BJ303" i="2"/>
  <c r="BJ304" i="2"/>
  <c r="BJ305" i="2"/>
  <c r="BJ306" i="2"/>
  <c r="BJ307" i="2"/>
  <c r="BJ308" i="2"/>
  <c r="BJ309" i="2"/>
  <c r="BJ310" i="2"/>
  <c r="BJ311" i="2"/>
  <c r="BJ312" i="2"/>
  <c r="C143" i="2"/>
  <c r="BJ143" i="2" s="1"/>
  <c r="C93" i="2"/>
  <c r="C186" i="2" s="1"/>
  <c r="C92" i="2"/>
  <c r="C185" i="2" s="1"/>
  <c r="C91" i="2"/>
  <c r="C59" i="2"/>
  <c r="BJ59" i="2" s="1"/>
  <c r="C49" i="2"/>
  <c r="C43" i="2"/>
  <c r="C27" i="2"/>
  <c r="C26" i="2"/>
  <c r="BJ26" i="2" s="1"/>
  <c r="D186" i="2"/>
  <c r="D185" i="2"/>
  <c r="D41" i="19" s="1"/>
  <c r="D184" i="2"/>
  <c r="D155" i="2"/>
  <c r="D13" i="18" s="1"/>
  <c r="D12" i="18" s="1"/>
  <c r="D103" i="2"/>
  <c r="C11" i="2"/>
  <c r="BJ11" i="2" s="1"/>
  <c r="C9" i="2"/>
  <c r="BJ9" i="2" s="1"/>
  <c r="C8" i="2"/>
  <c r="BJ8" i="2" s="1"/>
  <c r="F69" i="10"/>
  <c r="F58" i="10"/>
  <c r="F57" i="10"/>
  <c r="F56" i="10"/>
  <c r="BZ152" i="32" l="1"/>
  <c r="CA116" i="32"/>
  <c r="S116" i="32"/>
  <c r="AT131" i="32"/>
  <c r="AX131" i="32" s="1"/>
  <c r="AZ116" i="32"/>
  <c r="BC116" i="32" s="1"/>
  <c r="BA151" i="32"/>
  <c r="BA152" i="32"/>
  <c r="AZ152" i="32" s="1"/>
  <c r="BC152" i="32" s="1"/>
  <c r="AZ148" i="32"/>
  <c r="BA125" i="32"/>
  <c r="AZ125" i="32" s="1"/>
  <c r="BC125" i="32" s="1"/>
  <c r="C184" i="2"/>
  <c r="C3" i="35" s="1"/>
  <c r="BA138" i="32"/>
  <c r="AZ138" i="32" s="1"/>
  <c r="BC138" i="32" s="1"/>
  <c r="BA141" i="32"/>
  <c r="AZ141" i="32" s="1"/>
  <c r="BC141" i="32" s="1"/>
  <c r="BA133" i="32"/>
  <c r="BA8" i="32"/>
  <c r="AZ155" i="32"/>
  <c r="BA140" i="32"/>
  <c r="AZ140" i="32" s="1"/>
  <c r="BC140" i="32" s="1"/>
  <c r="BA124" i="32"/>
  <c r="BA168" i="32"/>
  <c r="C42" i="2"/>
  <c r="BJ42" i="2" s="1"/>
  <c r="BJ43" i="2"/>
  <c r="BA26" i="32"/>
  <c r="Z172" i="32"/>
  <c r="BA132" i="32"/>
  <c r="D154" i="2"/>
  <c r="AU156" i="32"/>
  <c r="AY156" i="32" s="1"/>
  <c r="AZ156" i="32"/>
  <c r="C5" i="35"/>
  <c r="BA160" i="32"/>
  <c r="AZ160" i="32" s="1"/>
  <c r="BC160" i="32" s="1"/>
  <c r="AZ151" i="32"/>
  <c r="BC151" i="32" s="1"/>
  <c r="BA161" i="32"/>
  <c r="AZ161" i="32" s="1"/>
  <c r="T5" i="32"/>
  <c r="AK5" i="32"/>
  <c r="BB5" i="32" s="1"/>
  <c r="BA126" i="32"/>
  <c r="AZ126" i="32" s="1"/>
  <c r="BA155" i="32"/>
  <c r="AR160" i="32"/>
  <c r="AV160" i="32" s="1"/>
  <c r="C10" i="2"/>
  <c r="BJ10" i="2" s="1"/>
  <c r="EY97" i="23"/>
  <c r="EY102" i="23"/>
  <c r="EY107" i="23" s="1"/>
  <c r="AQ134" i="32"/>
  <c r="AU134" i="32" s="1"/>
  <c r="U221" i="32"/>
  <c r="U226" i="32"/>
  <c r="U231" i="32" s="1"/>
  <c r="AR61" i="32"/>
  <c r="AV61" i="32" s="1"/>
  <c r="AR59" i="32"/>
  <c r="AV59" i="32" s="1"/>
  <c r="W17" i="32"/>
  <c r="AS17" i="32" s="1"/>
  <c r="AW17" i="32" s="1"/>
  <c r="AE17" i="32"/>
  <c r="BG151" i="32"/>
  <c r="AE95" i="32"/>
  <c r="W95" i="32"/>
  <c r="AS95" i="32" s="1"/>
  <c r="AW95" i="32" s="1"/>
  <c r="AR84" i="32"/>
  <c r="AV84" i="32" s="1"/>
  <c r="FJ222" i="32"/>
  <c r="FJ223" i="32" s="1"/>
  <c r="FJ219" i="32"/>
  <c r="FJ226" i="32" s="1"/>
  <c r="AW147" i="32"/>
  <c r="BH147" i="32" s="1"/>
  <c r="AB143" i="32"/>
  <c r="AJ143" i="32"/>
  <c r="AG143" i="32" s="1"/>
  <c r="AU143" i="32" s="1"/>
  <c r="AY143" i="32" s="1"/>
  <c r="AB166" i="32"/>
  <c r="AJ166" i="32"/>
  <c r="AG166" i="32" s="1"/>
  <c r="AU166" i="32" s="1"/>
  <c r="AY166" i="32" s="1"/>
  <c r="BA166" i="32"/>
  <c r="CA134" i="32"/>
  <c r="S134" i="32"/>
  <c r="AP134" i="32"/>
  <c r="W61" i="32"/>
  <c r="AS61" i="32" s="1"/>
  <c r="AW61" i="32" s="1"/>
  <c r="AE61" i="32"/>
  <c r="W59" i="32"/>
  <c r="AS59" i="32" s="1"/>
  <c r="AW59" i="32" s="1"/>
  <c r="AE59" i="32"/>
  <c r="AE74" i="32"/>
  <c r="W74" i="32"/>
  <c r="AS74" i="32" s="1"/>
  <c r="AW74" i="32" s="1"/>
  <c r="AE105" i="32"/>
  <c r="W105" i="32"/>
  <c r="AS105" i="32" s="1"/>
  <c r="AW105" i="32" s="1"/>
  <c r="AE111" i="32"/>
  <c r="AT20" i="32"/>
  <c r="AX20" i="32" s="1"/>
  <c r="S20" i="32"/>
  <c r="BZ123" i="32"/>
  <c r="AO123" i="32"/>
  <c r="AS123" i="32" s="1"/>
  <c r="AR21" i="32"/>
  <c r="AV21" i="32" s="1"/>
  <c r="W84" i="32"/>
  <c r="AS84" i="32" s="1"/>
  <c r="AW84" i="32" s="1"/>
  <c r="AE84" i="32"/>
  <c r="AX116" i="32"/>
  <c r="BG167" i="32"/>
  <c r="AO137" i="32"/>
  <c r="AS137" i="32" s="1"/>
  <c r="BZ137" i="32"/>
  <c r="AU133" i="32"/>
  <c r="AY133" i="32" s="1"/>
  <c r="AZ133" i="32"/>
  <c r="AK136" i="32"/>
  <c r="AG136" i="32" s="1"/>
  <c r="AB136" i="32"/>
  <c r="W64" i="32"/>
  <c r="AS64" i="32" s="1"/>
  <c r="AW64" i="32" s="1"/>
  <c r="AE64" i="32"/>
  <c r="AR55" i="32"/>
  <c r="AV55" i="32" s="1"/>
  <c r="AE40" i="32"/>
  <c r="W40" i="32"/>
  <c r="AS40" i="32" s="1"/>
  <c r="AW40" i="32" s="1"/>
  <c r="BA12" i="32"/>
  <c r="BA147" i="32"/>
  <c r="AZ147" i="32" s="1"/>
  <c r="BC147" i="32" s="1"/>
  <c r="BG134" i="32"/>
  <c r="AK122" i="32"/>
  <c r="AG122" i="32" s="1"/>
  <c r="AB122" i="32"/>
  <c r="W39" i="32"/>
  <c r="AS39" i="32" s="1"/>
  <c r="AW39" i="32" s="1"/>
  <c r="AE39" i="32"/>
  <c r="W7" i="32"/>
  <c r="AS7" i="32" s="1"/>
  <c r="AW7" i="32" s="1"/>
  <c r="AE7" i="32"/>
  <c r="AE38" i="32"/>
  <c r="W38" i="32"/>
  <c r="AS38" i="32" s="1"/>
  <c r="AW38" i="32" s="1"/>
  <c r="AE103" i="32"/>
  <c r="W103" i="32"/>
  <c r="AS103" i="32" s="1"/>
  <c r="AW103" i="32" s="1"/>
  <c r="BA157" i="32"/>
  <c r="AZ157" i="32" s="1"/>
  <c r="BC157" i="32" s="1"/>
  <c r="W81" i="32"/>
  <c r="AS81" i="32" s="1"/>
  <c r="AW81" i="32" s="1"/>
  <c r="AE81" i="32"/>
  <c r="AR37" i="32"/>
  <c r="AV37" i="32" s="1"/>
  <c r="AR42" i="32"/>
  <c r="AV42" i="32" s="1"/>
  <c r="AA51" i="32"/>
  <c r="AF51" i="32" s="1"/>
  <c r="AK51" i="32" s="1"/>
  <c r="AE78" i="32"/>
  <c r="W78" i="32"/>
  <c r="AS78" i="32" s="1"/>
  <c r="AW78" i="32" s="1"/>
  <c r="W109" i="32"/>
  <c r="AS109" i="32" s="1"/>
  <c r="AW109" i="32" s="1"/>
  <c r="AE109" i="32"/>
  <c r="AB142" i="32"/>
  <c r="AJ142" i="32"/>
  <c r="AG142" i="32" s="1"/>
  <c r="AU142" i="32" s="1"/>
  <c r="AY142" i="32" s="1"/>
  <c r="AR90" i="32"/>
  <c r="AV90" i="32" s="1"/>
  <c r="W71" i="32"/>
  <c r="AS71" i="32" s="1"/>
  <c r="AW71" i="32" s="1"/>
  <c r="AE71" i="32"/>
  <c r="W43" i="32"/>
  <c r="AS43" i="32" s="1"/>
  <c r="AW43" i="32" s="1"/>
  <c r="AE43" i="32"/>
  <c r="AR52" i="32"/>
  <c r="AV52" i="32" s="1"/>
  <c r="W56" i="32"/>
  <c r="AS56" i="32" s="1"/>
  <c r="AW56" i="32" s="1"/>
  <c r="AE56" i="32"/>
  <c r="U181" i="32"/>
  <c r="AN48" i="32"/>
  <c r="AQ160" i="32"/>
  <c r="AP151" i="32"/>
  <c r="AT151" i="32" s="1"/>
  <c r="CA151" i="32"/>
  <c r="S151" i="32"/>
  <c r="CA127" i="32"/>
  <c r="S127" i="32"/>
  <c r="AP127" i="32"/>
  <c r="AT127" i="32" s="1"/>
  <c r="AR11" i="32"/>
  <c r="AV11" i="32" s="1"/>
  <c r="W60" i="32"/>
  <c r="AS60" i="32" s="1"/>
  <c r="AW60" i="32" s="1"/>
  <c r="AE60" i="32"/>
  <c r="AB150" i="32"/>
  <c r="AJ150" i="32"/>
  <c r="AG150" i="32" s="1"/>
  <c r="AK121" i="32"/>
  <c r="AG121" i="32" s="1"/>
  <c r="AB121" i="32"/>
  <c r="W41" i="32"/>
  <c r="AS41" i="32" s="1"/>
  <c r="AW41" i="32" s="1"/>
  <c r="AE41" i="32"/>
  <c r="W35" i="32"/>
  <c r="AS35" i="32" s="1"/>
  <c r="AW35" i="32" s="1"/>
  <c r="AE35" i="32"/>
  <c r="AR70" i="32"/>
  <c r="AV70" i="32" s="1"/>
  <c r="AV130" i="32"/>
  <c r="AQ141" i="32"/>
  <c r="W65" i="32"/>
  <c r="AS65" i="32" s="1"/>
  <c r="AW65" i="32" s="1"/>
  <c r="AE65" i="32"/>
  <c r="AW157" i="32"/>
  <c r="W62" i="32"/>
  <c r="AS62" i="32" s="1"/>
  <c r="AW62" i="32" s="1"/>
  <c r="AE62" i="32"/>
  <c r="W67" i="32"/>
  <c r="AS67" i="32" s="1"/>
  <c r="AW67" i="32" s="1"/>
  <c r="AE67" i="32"/>
  <c r="AB144" i="32"/>
  <c r="AJ144" i="32"/>
  <c r="AG144" i="32" s="1"/>
  <c r="AU144" i="32" s="1"/>
  <c r="AY144" i="32" s="1"/>
  <c r="AR25" i="32"/>
  <c r="AV25" i="32" s="1"/>
  <c r="AR15" i="32"/>
  <c r="AV15" i="32" s="1"/>
  <c r="AT24" i="32"/>
  <c r="AX24" i="32" s="1"/>
  <c r="S24" i="32"/>
  <c r="AW127" i="32"/>
  <c r="BH127" i="32" s="1"/>
  <c r="W77" i="32"/>
  <c r="AS77" i="32" s="1"/>
  <c r="AW77" i="32" s="1"/>
  <c r="AE77" i="32"/>
  <c r="AT14" i="32"/>
  <c r="AX14" i="32" s="1"/>
  <c r="S14" i="32"/>
  <c r="AR101" i="32"/>
  <c r="AV101" i="32" s="1"/>
  <c r="AB145" i="32"/>
  <c r="AJ145" i="32"/>
  <c r="AG145" i="32" s="1"/>
  <c r="W198" i="32"/>
  <c r="Z198" i="32" s="1"/>
  <c r="BZ114" i="32"/>
  <c r="AO114" i="32"/>
  <c r="AS114" i="32" s="1"/>
  <c r="AT148" i="32"/>
  <c r="AX148" i="32" s="1"/>
  <c r="S148" i="32"/>
  <c r="W47" i="32"/>
  <c r="AS47" i="32" s="1"/>
  <c r="AW47" i="32" s="1"/>
  <c r="AE47" i="32"/>
  <c r="AE22" i="32"/>
  <c r="W22" i="32"/>
  <c r="AS22" i="32" s="1"/>
  <c r="AW22" i="32" s="1"/>
  <c r="AA54" i="32"/>
  <c r="AF54" i="32" s="1"/>
  <c r="AK54" i="32" s="1"/>
  <c r="AR72" i="32"/>
  <c r="AV72" i="32" s="1"/>
  <c r="AR82" i="32"/>
  <c r="AV82" i="32" s="1"/>
  <c r="AT112" i="32"/>
  <c r="AX112" i="32" s="1"/>
  <c r="S112" i="32"/>
  <c r="AR45" i="32"/>
  <c r="AV45" i="32" s="1"/>
  <c r="AR29" i="32"/>
  <c r="AV29" i="32" s="1"/>
  <c r="AJ16" i="32"/>
  <c r="AG16" i="32" s="1"/>
  <c r="AU16" i="32" s="1"/>
  <c r="AY16" i="32" s="1"/>
  <c r="AB16" i="32"/>
  <c r="AR76" i="32"/>
  <c r="AV76" i="32" s="1"/>
  <c r="AB149" i="32"/>
  <c r="AJ149" i="32"/>
  <c r="AG149" i="32" s="1"/>
  <c r="AQ171" i="32"/>
  <c r="AU171" i="32" s="1"/>
  <c r="AD7" i="32"/>
  <c r="AC6" i="32"/>
  <c r="AH6" i="32" s="1"/>
  <c r="AR46" i="32"/>
  <c r="AV46" i="32" s="1"/>
  <c r="AE97" i="32"/>
  <c r="W97" i="32"/>
  <c r="AS97" i="32" s="1"/>
  <c r="AW97" i="32" s="1"/>
  <c r="AA110" i="32"/>
  <c r="AF110" i="32" s="1"/>
  <c r="AK110" i="32" s="1"/>
  <c r="AK120" i="32"/>
  <c r="AG120" i="32" s="1"/>
  <c r="AB120" i="32"/>
  <c r="AE85" i="32"/>
  <c r="W85" i="32"/>
  <c r="AS85" i="32" s="1"/>
  <c r="AW85" i="32" s="1"/>
  <c r="AR19" i="32"/>
  <c r="AV19" i="32" s="1"/>
  <c r="U193" i="32"/>
  <c r="U216" i="32" s="1"/>
  <c r="AE44" i="32"/>
  <c r="W44" i="32"/>
  <c r="AS44" i="32" s="1"/>
  <c r="AW44" i="32" s="1"/>
  <c r="Z194" i="32"/>
  <c r="AE50" i="32"/>
  <c r="AE93" i="32"/>
  <c r="W93" i="32"/>
  <c r="AS93" i="32" s="1"/>
  <c r="AW93" i="32" s="1"/>
  <c r="AR107" i="32"/>
  <c r="AV107" i="32" s="1"/>
  <c r="AR36" i="32"/>
  <c r="AV36" i="32" s="1"/>
  <c r="AE99" i="32"/>
  <c r="W99" i="32"/>
  <c r="AS99" i="32" s="1"/>
  <c r="AW99" i="32" s="1"/>
  <c r="FJ228" i="32"/>
  <c r="BA139" i="32"/>
  <c r="BZ159" i="32"/>
  <c r="AO159" i="32"/>
  <c r="AS159" i="32" s="1"/>
  <c r="AT8" i="32"/>
  <c r="AX8" i="32" s="1"/>
  <c r="S8" i="32"/>
  <c r="AK137" i="32"/>
  <c r="AG137" i="32" s="1"/>
  <c r="AB137" i="32"/>
  <c r="S124" i="32"/>
  <c r="AT124" i="32"/>
  <c r="AX124" i="32" s="1"/>
  <c r="AR40" i="32"/>
  <c r="AV40" i="32" s="1"/>
  <c r="BG123" i="32"/>
  <c r="AQ147" i="32"/>
  <c r="BG141" i="32"/>
  <c r="BG116" i="32"/>
  <c r="BH116" i="32"/>
  <c r="BI116" i="32" s="1"/>
  <c r="AR100" i="32"/>
  <c r="AV100" i="32" s="1"/>
  <c r="AR38" i="32"/>
  <c r="AV38" i="32" s="1"/>
  <c r="AR103" i="32"/>
  <c r="AV103" i="32" s="1"/>
  <c r="AQ157" i="32"/>
  <c r="W37" i="32"/>
  <c r="AS37" i="32" s="1"/>
  <c r="AW37" i="32" s="1"/>
  <c r="AE37" i="32"/>
  <c r="AN51" i="32"/>
  <c r="AR78" i="32"/>
  <c r="AV78" i="32" s="1"/>
  <c r="BZ154" i="32"/>
  <c r="AO154" i="32"/>
  <c r="AS154" i="32" s="1"/>
  <c r="AR94" i="32"/>
  <c r="AV94" i="32" s="1"/>
  <c r="AE18" i="32"/>
  <c r="W18" i="32"/>
  <c r="AS18" i="32" s="1"/>
  <c r="AW18" i="32" s="1"/>
  <c r="AE34" i="32"/>
  <c r="W34" i="32"/>
  <c r="AS34" i="32" s="1"/>
  <c r="AW34" i="32" s="1"/>
  <c r="Z197" i="32"/>
  <c r="AE48" i="32"/>
  <c r="W69" i="32"/>
  <c r="AS69" i="32" s="1"/>
  <c r="AW69" i="32" s="1"/>
  <c r="AE69" i="32"/>
  <c r="S160" i="32"/>
  <c r="CA160" i="32"/>
  <c r="AP160" i="32"/>
  <c r="AT160" i="32" s="1"/>
  <c r="AB165" i="32"/>
  <c r="AJ165" i="32"/>
  <c r="AG165" i="32" s="1"/>
  <c r="AU165" i="32" s="1"/>
  <c r="AY165" i="32" s="1"/>
  <c r="AQ151" i="32"/>
  <c r="AB128" i="32"/>
  <c r="AJ128" i="32"/>
  <c r="AG128" i="32" s="1"/>
  <c r="AU128" i="32" s="1"/>
  <c r="AY128" i="32" s="1"/>
  <c r="AE53" i="32"/>
  <c r="AR27" i="32"/>
  <c r="AV27" i="32" s="1"/>
  <c r="W11" i="32"/>
  <c r="AS11" i="32" s="1"/>
  <c r="AW11" i="32" s="1"/>
  <c r="AE11" i="32"/>
  <c r="R50" i="32"/>
  <c r="P50" i="32"/>
  <c r="Q50" i="32" s="1"/>
  <c r="AR63" i="32"/>
  <c r="AV63" i="32" s="1"/>
  <c r="AZ143" i="32"/>
  <c r="AZ166" i="32"/>
  <c r="BZ167" i="32"/>
  <c r="AO167" i="32"/>
  <c r="AS167" i="32" s="1"/>
  <c r="CA141" i="32"/>
  <c r="S141" i="32"/>
  <c r="AP141" i="32"/>
  <c r="AT141" i="32" s="1"/>
  <c r="BC117" i="32"/>
  <c r="W75" i="32"/>
  <c r="AS75" i="32" s="1"/>
  <c r="AW75" i="32" s="1"/>
  <c r="AE75" i="32"/>
  <c r="AR83" i="32"/>
  <c r="AV83" i="32" s="1"/>
  <c r="W13" i="32"/>
  <c r="AS13" i="32" s="1"/>
  <c r="AW13" i="32" s="1"/>
  <c r="AE13" i="32"/>
  <c r="AJ6" i="32"/>
  <c r="AG6" i="32" s="1"/>
  <c r="AB6" i="32"/>
  <c r="AU131" i="32"/>
  <c r="AY131" i="32" s="1"/>
  <c r="AZ131" i="32"/>
  <c r="AR92" i="32"/>
  <c r="AV92" i="32" s="1"/>
  <c r="W79" i="32"/>
  <c r="AS79" i="32" s="1"/>
  <c r="AW79" i="32" s="1"/>
  <c r="AE79" i="32"/>
  <c r="AR33" i="32"/>
  <c r="AV33" i="32" s="1"/>
  <c r="W15" i="32"/>
  <c r="AS15" i="32" s="1"/>
  <c r="AW15" i="32" s="1"/>
  <c r="AE15" i="32"/>
  <c r="W9" i="32"/>
  <c r="AS9" i="32" s="1"/>
  <c r="AW9" i="32" s="1"/>
  <c r="AE9" i="32"/>
  <c r="AE91" i="32"/>
  <c r="W91" i="32"/>
  <c r="AS91" i="32" s="1"/>
  <c r="AW91" i="32" s="1"/>
  <c r="W98" i="32"/>
  <c r="AS98" i="32" s="1"/>
  <c r="AW98" i="32" s="1"/>
  <c r="AE98" i="32"/>
  <c r="BG152" i="32"/>
  <c r="AE198" i="32"/>
  <c r="AB198" i="32" s="1"/>
  <c r="AJ114" i="32"/>
  <c r="BA114" i="32" s="1"/>
  <c r="AZ114" i="32" s="1"/>
  <c r="AB114" i="32"/>
  <c r="AX117" i="32"/>
  <c r="BH117" i="32" s="1"/>
  <c r="AY118" i="32"/>
  <c r="AE54" i="32"/>
  <c r="AA49" i="32"/>
  <c r="AF49" i="32" s="1"/>
  <c r="AK49" i="32" s="1"/>
  <c r="W82" i="32"/>
  <c r="AS82" i="32" s="1"/>
  <c r="AW82" i="32" s="1"/>
  <c r="AE82" i="32"/>
  <c r="W45" i="32"/>
  <c r="AS45" i="32" s="1"/>
  <c r="AW45" i="32" s="1"/>
  <c r="AE45" i="32"/>
  <c r="AE29" i="32"/>
  <c r="W29" i="32"/>
  <c r="AS29" i="32" s="1"/>
  <c r="AW29" i="32" s="1"/>
  <c r="AB153" i="32"/>
  <c r="AJ153" i="32"/>
  <c r="AG153" i="32" s="1"/>
  <c r="W102" i="32"/>
  <c r="AS102" i="32" s="1"/>
  <c r="AW102" i="32" s="1"/>
  <c r="AE102" i="32"/>
  <c r="W19" i="32"/>
  <c r="AS19" i="32" s="1"/>
  <c r="AW19" i="32" s="1"/>
  <c r="AE19" i="32"/>
  <c r="AR44" i="32"/>
  <c r="AV44" i="32" s="1"/>
  <c r="U213" i="32"/>
  <c r="AR93" i="32"/>
  <c r="AV93" i="32" s="1"/>
  <c r="W107" i="32"/>
  <c r="AS107" i="32" s="1"/>
  <c r="AW107" i="32" s="1"/>
  <c r="AE107" i="32"/>
  <c r="AT132" i="32"/>
  <c r="AX132" i="32" s="1"/>
  <c r="S132" i="32"/>
  <c r="AR86" i="32"/>
  <c r="AV86" i="32" s="1"/>
  <c r="AR32" i="32"/>
  <c r="AV32" i="32" s="1"/>
  <c r="V194" i="32"/>
  <c r="AA50" i="32"/>
  <c r="AR99" i="32"/>
  <c r="AV99" i="32" s="1"/>
  <c r="AR17" i="32"/>
  <c r="AV17" i="32" s="1"/>
  <c r="AR74" i="32"/>
  <c r="AV74" i="32" s="1"/>
  <c r="AR105" i="32"/>
  <c r="AV105" i="32" s="1"/>
  <c r="AK123" i="32"/>
  <c r="AG123" i="32" s="1"/>
  <c r="AB123" i="32"/>
  <c r="AR104" i="32"/>
  <c r="AV104" i="32" s="1"/>
  <c r="AR73" i="32"/>
  <c r="AV73" i="32" s="1"/>
  <c r="AJ10" i="32"/>
  <c r="AG10" i="32" s="1"/>
  <c r="AU10" i="32" s="1"/>
  <c r="AY10" i="32" s="1"/>
  <c r="AB10" i="32"/>
  <c r="AR95" i="32"/>
  <c r="AV95" i="32" s="1"/>
  <c r="FL218" i="32"/>
  <c r="FL225" i="32"/>
  <c r="FL230" i="32"/>
  <c r="FL235" i="32" s="1"/>
  <c r="AT139" i="32"/>
  <c r="AX139" i="32" s="1"/>
  <c r="S139" i="32"/>
  <c r="BA134" i="32"/>
  <c r="AZ134" i="32" s="1"/>
  <c r="BC134" i="32" s="1"/>
  <c r="AK159" i="32"/>
  <c r="AG159" i="32" s="1"/>
  <c r="AB159" i="32"/>
  <c r="V178" i="32"/>
  <c r="U179" i="32"/>
  <c r="AR96" i="32"/>
  <c r="AV96" i="32" s="1"/>
  <c r="AR23" i="32"/>
  <c r="AV23" i="32" s="1"/>
  <c r="BA20" i="32"/>
  <c r="BG159" i="32"/>
  <c r="W104" i="32"/>
  <c r="AS104" i="32" s="1"/>
  <c r="AW104" i="32" s="1"/>
  <c r="AE104" i="32"/>
  <c r="W73" i="32"/>
  <c r="AS73" i="32" s="1"/>
  <c r="AW73" i="32" s="1"/>
  <c r="AE73" i="32"/>
  <c r="W21" i="32"/>
  <c r="AS21" i="32" s="1"/>
  <c r="AW21" i="32" s="1"/>
  <c r="AE21" i="32"/>
  <c r="AT26" i="32"/>
  <c r="AX26" i="32" s="1"/>
  <c r="S26" i="32"/>
  <c r="AW171" i="32"/>
  <c r="BH171" i="32" s="1"/>
  <c r="AQ138" i="32"/>
  <c r="AU138" i="32" s="1"/>
  <c r="AB129" i="32"/>
  <c r="AJ129" i="32"/>
  <c r="AG129" i="32" s="1"/>
  <c r="AU129" i="32" s="1"/>
  <c r="AY129" i="32" s="1"/>
  <c r="AQ125" i="32"/>
  <c r="AU125" i="32" s="1"/>
  <c r="AU124" i="32"/>
  <c r="AY124" i="32" s="1"/>
  <c r="AZ124" i="32"/>
  <c r="W55" i="32"/>
  <c r="AS55" i="32" s="1"/>
  <c r="AW55" i="32" s="1"/>
  <c r="AE55" i="32"/>
  <c r="AT12" i="32"/>
  <c r="AX12" i="32" s="1"/>
  <c r="S12" i="32"/>
  <c r="AJ170" i="32"/>
  <c r="AG170" i="32" s="1"/>
  <c r="AU170" i="32" s="1"/>
  <c r="AY170" i="32" s="1"/>
  <c r="AB170" i="32"/>
  <c r="AR4" i="32"/>
  <c r="AV4" i="32" s="1"/>
  <c r="AB164" i="32"/>
  <c r="AJ164" i="32"/>
  <c r="AG164" i="32" s="1"/>
  <c r="AU164" i="32" s="1"/>
  <c r="AY164" i="32" s="1"/>
  <c r="CA147" i="32"/>
  <c r="S147" i="32"/>
  <c r="AP147" i="32"/>
  <c r="AB146" i="32"/>
  <c r="AJ146" i="32"/>
  <c r="AG146" i="32" s="1"/>
  <c r="AU146" i="32" s="1"/>
  <c r="AY146" i="32" s="1"/>
  <c r="AW141" i="32"/>
  <c r="BH141" i="32" s="1"/>
  <c r="W100" i="32"/>
  <c r="AS100" i="32" s="1"/>
  <c r="AW100" i="32" s="1"/>
  <c r="AE100" i="32"/>
  <c r="AR39" i="32"/>
  <c r="AV39" i="32" s="1"/>
  <c r="X108" i="32"/>
  <c r="BV108" i="32"/>
  <c r="M108" i="32"/>
  <c r="P108" i="32" s="1"/>
  <c r="Q108" i="32" s="1"/>
  <c r="U108" i="32"/>
  <c r="CA157" i="32"/>
  <c r="S157" i="32"/>
  <c r="AP157" i="32"/>
  <c r="AT157" i="32" s="1"/>
  <c r="AR81" i="32"/>
  <c r="AV81" i="32" s="1"/>
  <c r="W51" i="32"/>
  <c r="AE51" i="32"/>
  <c r="AK154" i="32"/>
  <c r="AG154" i="32" s="1"/>
  <c r="AB154" i="32"/>
  <c r="AS161" i="32"/>
  <c r="AW161" i="32" s="1"/>
  <c r="BG161" i="32" s="1"/>
  <c r="AW140" i="32"/>
  <c r="BG140" i="32" s="1"/>
  <c r="AR136" i="32"/>
  <c r="AV136" i="32" s="1"/>
  <c r="W90" i="32"/>
  <c r="AS90" i="32" s="1"/>
  <c r="AW90" i="32" s="1"/>
  <c r="AE90" i="32"/>
  <c r="AR66" i="32"/>
  <c r="AV66" i="32" s="1"/>
  <c r="AR43" i="32"/>
  <c r="AV43" i="32" s="1"/>
  <c r="AR18" i="32"/>
  <c r="AV18" i="32" s="1"/>
  <c r="AR34" i="32"/>
  <c r="AV34" i="32" s="1"/>
  <c r="AB158" i="32"/>
  <c r="AJ158" i="32"/>
  <c r="AG158" i="32" s="1"/>
  <c r="AU158" i="32" s="1"/>
  <c r="AY158" i="32" s="1"/>
  <c r="BA127" i="32"/>
  <c r="AZ127" i="32" s="1"/>
  <c r="BC127" i="32" s="1"/>
  <c r="AR106" i="32"/>
  <c r="AV106" i="32" s="1"/>
  <c r="W27" i="32"/>
  <c r="AS27" i="32" s="1"/>
  <c r="AW27" i="32" s="1"/>
  <c r="AE27" i="32"/>
  <c r="AW151" i="32"/>
  <c r="BH151" i="32" s="1"/>
  <c r="AR35" i="32"/>
  <c r="AV35" i="32" s="1"/>
  <c r="AE70" i="32"/>
  <c r="W70" i="32"/>
  <c r="AS70" i="32" s="1"/>
  <c r="AW70" i="32" s="1"/>
  <c r="BZ130" i="32"/>
  <c r="AO130" i="32"/>
  <c r="AS130" i="32" s="1"/>
  <c r="AS168" i="32"/>
  <c r="AW168" i="32" s="1"/>
  <c r="AZ168" i="32"/>
  <c r="AK167" i="32"/>
  <c r="AG167" i="32" s="1"/>
  <c r="AB167" i="32"/>
  <c r="AQ117" i="32"/>
  <c r="AR68" i="32"/>
  <c r="AV68" i="32" s="1"/>
  <c r="AN49" i="32"/>
  <c r="AR65" i="32"/>
  <c r="AV65" i="32" s="1"/>
  <c r="AH120" i="32"/>
  <c r="AI121" i="32"/>
  <c r="AE83" i="32"/>
  <c r="W83" i="32"/>
  <c r="AS83" i="32" s="1"/>
  <c r="AW83" i="32" s="1"/>
  <c r="AR30" i="32"/>
  <c r="AV30" i="32" s="1"/>
  <c r="AR67" i="32"/>
  <c r="AV67" i="32" s="1"/>
  <c r="AQ161" i="32"/>
  <c r="AU161" i="32" s="1"/>
  <c r="AS152" i="32"/>
  <c r="AW152" i="32" s="1"/>
  <c r="BH152" i="32" s="1"/>
  <c r="AQ140" i="32"/>
  <c r="W92" i="32"/>
  <c r="AS92" i="32" s="1"/>
  <c r="AW92" i="32" s="1"/>
  <c r="AE92" i="32"/>
  <c r="AE33" i="32"/>
  <c r="W33" i="32"/>
  <c r="AS33" i="32" s="1"/>
  <c r="AW33" i="32" s="1"/>
  <c r="W25" i="32"/>
  <c r="AS25" i="32" s="1"/>
  <c r="AW25" i="32" s="1"/>
  <c r="AE25" i="32"/>
  <c r="AE89" i="32"/>
  <c r="W89" i="32"/>
  <c r="AS89" i="32" s="1"/>
  <c r="AW89" i="32" s="1"/>
  <c r="AR91" i="32"/>
  <c r="AV91" i="32" s="1"/>
  <c r="AJ4" i="32"/>
  <c r="BA4" i="32" s="1"/>
  <c r="AB4" i="32"/>
  <c r="BG147" i="32"/>
  <c r="BA148" i="32"/>
  <c r="AQ126" i="32"/>
  <c r="AR88" i="32"/>
  <c r="AV88" i="32" s="1"/>
  <c r="AR47" i="32"/>
  <c r="AV47" i="32" s="1"/>
  <c r="AR22" i="32"/>
  <c r="AV22" i="32" s="1"/>
  <c r="T54" i="32"/>
  <c r="AE72" i="32"/>
  <c r="W72" i="32"/>
  <c r="AS72" i="32" s="1"/>
  <c r="AW72" i="32" s="1"/>
  <c r="AR80" i="32"/>
  <c r="AV80" i="32" s="1"/>
  <c r="BA112" i="32"/>
  <c r="AR57" i="32"/>
  <c r="AV57" i="32" s="1"/>
  <c r="AE76" i="32"/>
  <c r="W76" i="32"/>
  <c r="AS76" i="32" s="1"/>
  <c r="AW76" i="32" s="1"/>
  <c r="AE87" i="32"/>
  <c r="W87" i="32"/>
  <c r="AS87" i="32" s="1"/>
  <c r="AW87" i="32" s="1"/>
  <c r="AY116" i="32"/>
  <c r="BA171" i="32"/>
  <c r="AZ171" i="32" s="1"/>
  <c r="BC171" i="32" s="1"/>
  <c r="AQ152" i="32"/>
  <c r="AU152" i="32" s="1"/>
  <c r="AW138" i="32"/>
  <c r="AS125" i="32"/>
  <c r="AW125" i="32" s="1"/>
  <c r="BG125" i="32" s="1"/>
  <c r="AR58" i="32"/>
  <c r="AV58" i="32" s="1"/>
  <c r="AR97" i="32"/>
  <c r="AV97" i="32" s="1"/>
  <c r="FL237" i="32"/>
  <c r="FL221" i="32"/>
  <c r="FL227" i="32" s="1"/>
  <c r="FL232" i="32"/>
  <c r="T110" i="32"/>
  <c r="AS160" i="32"/>
  <c r="AW160" i="32" s="1"/>
  <c r="W32" i="32"/>
  <c r="AS32" i="32" s="1"/>
  <c r="AW32" i="32" s="1"/>
  <c r="AE32" i="32"/>
  <c r="AU139" i="32"/>
  <c r="AY139" i="32" s="1"/>
  <c r="AZ139" i="32"/>
  <c r="AV114" i="32"/>
  <c r="W96" i="32"/>
  <c r="AS96" i="32" s="1"/>
  <c r="AW96" i="32" s="1"/>
  <c r="AE96" i="32"/>
  <c r="W23" i="32"/>
  <c r="AS23" i="32" s="1"/>
  <c r="AW23" i="32" s="1"/>
  <c r="AE23" i="32"/>
  <c r="U184" i="32"/>
  <c r="AN111" i="32"/>
  <c r="S138" i="32"/>
  <c r="AP138" i="32"/>
  <c r="AT138" i="32" s="1"/>
  <c r="CA138" i="32"/>
  <c r="AT133" i="32"/>
  <c r="AX133" i="32" s="1"/>
  <c r="S133" i="32"/>
  <c r="BZ136" i="32"/>
  <c r="AO136" i="32"/>
  <c r="AS136" i="32" s="1"/>
  <c r="S125" i="32"/>
  <c r="CA125" i="32"/>
  <c r="AP125" i="32"/>
  <c r="AT125" i="32" s="1"/>
  <c r="AR64" i="32"/>
  <c r="AV64" i="32" s="1"/>
  <c r="AJ31" i="32"/>
  <c r="AG31" i="32" s="1"/>
  <c r="AU31" i="32" s="1"/>
  <c r="AY31" i="32" s="1"/>
  <c r="AB31" i="32"/>
  <c r="AB169" i="32"/>
  <c r="AJ169" i="32"/>
  <c r="AG169" i="32" s="1"/>
  <c r="AU169" i="32" s="1"/>
  <c r="AY169" i="32" s="1"/>
  <c r="AW134" i="32"/>
  <c r="BH134" i="32" s="1"/>
  <c r="AO122" i="32"/>
  <c r="AS122" i="32" s="1"/>
  <c r="BZ122" i="32"/>
  <c r="AX118" i="32"/>
  <c r="AR7" i="32"/>
  <c r="AV7" i="32" s="1"/>
  <c r="R49" i="32"/>
  <c r="P49" i="32"/>
  <c r="Q49" i="32" s="1"/>
  <c r="AA111" i="32"/>
  <c r="AF111" i="32" s="1"/>
  <c r="AK111" i="32" s="1"/>
  <c r="BH157" i="32"/>
  <c r="BG157" i="32"/>
  <c r="AE42" i="32"/>
  <c r="W42" i="32"/>
  <c r="AS42" i="32" s="1"/>
  <c r="AW42" i="32" s="1"/>
  <c r="AR109" i="32"/>
  <c r="AV109" i="32" s="1"/>
  <c r="W94" i="32"/>
  <c r="AS94" i="32" s="1"/>
  <c r="AW94" i="32" s="1"/>
  <c r="AE94" i="32"/>
  <c r="AR71" i="32"/>
  <c r="AV71" i="32" s="1"/>
  <c r="W66" i="32"/>
  <c r="AS66" i="32" s="1"/>
  <c r="AW66" i="32" s="1"/>
  <c r="AE66" i="32"/>
  <c r="AE52" i="32"/>
  <c r="AR56" i="32"/>
  <c r="AV56" i="32" s="1"/>
  <c r="AR69" i="32"/>
  <c r="AV69" i="32" s="1"/>
  <c r="AQ127" i="32"/>
  <c r="AU127" i="32" s="1"/>
  <c r="AE106" i="32"/>
  <c r="W106" i="32"/>
  <c r="AS106" i="32" s="1"/>
  <c r="AW106" i="32" s="1"/>
  <c r="AR53" i="32"/>
  <c r="AV53" i="32" s="1"/>
  <c r="AR60" i="32"/>
  <c r="AV60" i="32" s="1"/>
  <c r="W63" i="32"/>
  <c r="AS63" i="32" s="1"/>
  <c r="AW63" i="32" s="1"/>
  <c r="AE63" i="32"/>
  <c r="BZ121" i="32"/>
  <c r="AO121" i="32"/>
  <c r="AR41" i="32"/>
  <c r="AV41" i="32" s="1"/>
  <c r="AK130" i="32"/>
  <c r="AG130" i="32" s="1"/>
  <c r="AB130" i="32"/>
  <c r="AB163" i="32"/>
  <c r="AJ163" i="32"/>
  <c r="AG163" i="32" s="1"/>
  <c r="AU163" i="32" s="1"/>
  <c r="AY163" i="32" s="1"/>
  <c r="AW126" i="32"/>
  <c r="BG138" i="32"/>
  <c r="AR75" i="32"/>
  <c r="AV75" i="32" s="1"/>
  <c r="W68" i="32"/>
  <c r="AS68" i="32" s="1"/>
  <c r="AW68" i="32" s="1"/>
  <c r="AE68" i="32"/>
  <c r="AE49" i="32"/>
  <c r="AR62" i="32"/>
  <c r="AV62" i="32" s="1"/>
  <c r="AR13" i="32"/>
  <c r="AV13" i="32" s="1"/>
  <c r="W30" i="32"/>
  <c r="AS30" i="32" s="1"/>
  <c r="AW30" i="32" s="1"/>
  <c r="AE30" i="32"/>
  <c r="AB135" i="32"/>
  <c r="AJ135" i="32"/>
  <c r="AG135" i="32" s="1"/>
  <c r="S161" i="32"/>
  <c r="CA161" i="32"/>
  <c r="AP161" i="32"/>
  <c r="AT161" i="32" s="1"/>
  <c r="AV154" i="32"/>
  <c r="S140" i="32"/>
  <c r="CA140" i="32"/>
  <c r="AP140" i="32"/>
  <c r="AT140" i="32" s="1"/>
  <c r="AR79" i="32"/>
  <c r="AV79" i="32" s="1"/>
  <c r="AA52" i="32"/>
  <c r="AF52" i="32" s="1"/>
  <c r="AK52" i="32" s="1"/>
  <c r="AR9" i="32"/>
  <c r="AV9" i="32" s="1"/>
  <c r="V197" i="32"/>
  <c r="AA48" i="32"/>
  <c r="V1" i="32"/>
  <c r="V172" i="32"/>
  <c r="AR89" i="32"/>
  <c r="AV89" i="32" s="1"/>
  <c r="BA24" i="32"/>
  <c r="AB162" i="32"/>
  <c r="AJ162" i="32"/>
  <c r="AG162" i="32" s="1"/>
  <c r="AR98" i="32"/>
  <c r="AV98" i="32" s="1"/>
  <c r="AR77" i="32"/>
  <c r="AV77" i="32" s="1"/>
  <c r="AA53" i="32"/>
  <c r="AF53" i="32" s="1"/>
  <c r="AK53" i="32" s="1"/>
  <c r="BZ4" i="32"/>
  <c r="AO4" i="32"/>
  <c r="BA14" i="32"/>
  <c r="AE101" i="32"/>
  <c r="W101" i="32"/>
  <c r="AS101" i="32" s="1"/>
  <c r="AW101" i="32" s="1"/>
  <c r="S168" i="32"/>
  <c r="AT168" i="32"/>
  <c r="AX168" i="32" s="1"/>
  <c r="S126" i="32"/>
  <c r="AP126" i="32"/>
  <c r="AT126" i="32" s="1"/>
  <c r="W88" i="32"/>
  <c r="AS88" i="32" s="1"/>
  <c r="AW88" i="32" s="1"/>
  <c r="AE88" i="32"/>
  <c r="AJ28" i="32"/>
  <c r="AG28" i="32" s="1"/>
  <c r="AU28" i="32" s="1"/>
  <c r="AY28" i="32" s="1"/>
  <c r="AB28" i="32"/>
  <c r="W80" i="32"/>
  <c r="AS80" i="32" s="1"/>
  <c r="AW80" i="32" s="1"/>
  <c r="AE80" i="32"/>
  <c r="AE57" i="32"/>
  <c r="W57" i="32"/>
  <c r="AS57" i="32" s="1"/>
  <c r="AW57" i="32" s="1"/>
  <c r="AR87" i="32"/>
  <c r="AV87" i="32" s="1"/>
  <c r="AP171" i="32"/>
  <c r="S171" i="32"/>
  <c r="CA171" i="32"/>
  <c r="CA152" i="32"/>
  <c r="S152" i="32"/>
  <c r="AP152" i="32"/>
  <c r="S155" i="32"/>
  <c r="AT155" i="32"/>
  <c r="AX155" i="32" s="1"/>
  <c r="BA5" i="32"/>
  <c r="AE46" i="32"/>
  <c r="W46" i="32"/>
  <c r="AS46" i="32" s="1"/>
  <c r="AW46" i="32" s="1"/>
  <c r="W58" i="32"/>
  <c r="AS58" i="32" s="1"/>
  <c r="AW58" i="32" s="1"/>
  <c r="AE58" i="32"/>
  <c r="AO120" i="32"/>
  <c r="AS120" i="32" s="1"/>
  <c r="BZ120" i="32"/>
  <c r="AR102" i="32"/>
  <c r="AV102" i="32" s="1"/>
  <c r="AR85" i="32"/>
  <c r="AV85" i="32" s="1"/>
  <c r="AN50" i="32"/>
  <c r="W110" i="32"/>
  <c r="AE110" i="32"/>
  <c r="W86" i="32"/>
  <c r="AS86" i="32" s="1"/>
  <c r="AW86" i="32" s="1"/>
  <c r="AE86" i="32"/>
  <c r="AE36" i="32"/>
  <c r="W36" i="32"/>
  <c r="AS36" i="32" s="1"/>
  <c r="AW36" i="32" s="1"/>
  <c r="EY94" i="23"/>
  <c r="EY95" i="23" s="1"/>
  <c r="EY91" i="23"/>
  <c r="CZ57" i="10"/>
  <c r="CZ58" i="10"/>
  <c r="CZ69" i="10"/>
  <c r="CZ56" i="10"/>
  <c r="DA54" i="10"/>
  <c r="CZ54" i="10"/>
  <c r="CY57" i="10"/>
  <c r="CY69" i="10"/>
  <c r="CY56" i="10"/>
  <c r="K69" i="31"/>
  <c r="G60" i="31"/>
  <c r="J59" i="31"/>
  <c r="L59" i="31" s="1"/>
  <c r="F59" i="31"/>
  <c r="BF58" i="31"/>
  <c r="BG58" i="31" s="1"/>
  <c r="N58" i="31"/>
  <c r="K58" i="31"/>
  <c r="J58" i="31"/>
  <c r="I58" i="31"/>
  <c r="D58" i="31"/>
  <c r="D60" i="31" s="1"/>
  <c r="A58" i="31"/>
  <c r="J57" i="31"/>
  <c r="L57" i="31" s="1"/>
  <c r="F57" i="31"/>
  <c r="BN56" i="31"/>
  <c r="BO56" i="31" s="1"/>
  <c r="BQ56" i="31" s="1"/>
  <c r="J56" i="31"/>
  <c r="F56" i="31"/>
  <c r="BP55" i="31"/>
  <c r="BP58" i="31" s="1"/>
  <c r="BN55" i="31"/>
  <c r="BO55" i="31" s="1"/>
  <c r="H31" i="31"/>
  <c r="H27" i="31"/>
  <c r="H25" i="31"/>
  <c r="T24" i="31"/>
  <c r="H24" i="31"/>
  <c r="S23" i="31"/>
  <c r="S20" i="31" s="1"/>
  <c r="H23" i="31"/>
  <c r="F23" i="31"/>
  <c r="S21" i="31"/>
  <c r="H21" i="31"/>
  <c r="H20" i="31"/>
  <c r="H19" i="31"/>
  <c r="H17" i="31"/>
  <c r="H16" i="31"/>
  <c r="H15" i="31"/>
  <c r="H14" i="31"/>
  <c r="H13" i="31"/>
  <c r="H12" i="31"/>
  <c r="BA150" i="32" l="1"/>
  <c r="AZ165" i="32"/>
  <c r="S27" i="31"/>
  <c r="T28" i="31" s="1"/>
  <c r="BA164" i="32"/>
  <c r="BB159" i="32"/>
  <c r="AZ159" i="32" s="1"/>
  <c r="BC159" i="32" s="1"/>
  <c r="S19" i="31"/>
  <c r="U19" i="31" s="1"/>
  <c r="BA6" i="32"/>
  <c r="AZ144" i="32"/>
  <c r="U21" i="31"/>
  <c r="BA145" i="32"/>
  <c r="W54" i="32"/>
  <c r="AO54" i="32" s="1"/>
  <c r="AS54" i="32" s="1"/>
  <c r="W213" i="32"/>
  <c r="BQ55" i="31"/>
  <c r="V193" i="32"/>
  <c r="V216" i="32" s="1"/>
  <c r="W212" i="32"/>
  <c r="W226" i="32" s="1"/>
  <c r="W231" i="32" s="1"/>
  <c r="L58" i="31"/>
  <c r="BB121" i="32"/>
  <c r="AZ121" i="32" s="1"/>
  <c r="BC121" i="32" s="1"/>
  <c r="CA5" i="32"/>
  <c r="AN5" i="32"/>
  <c r="BZ5" i="32"/>
  <c r="C4" i="35"/>
  <c r="AZ5" i="32"/>
  <c r="BC5" i="32" s="1"/>
  <c r="BG160" i="32"/>
  <c r="AZ142" i="32"/>
  <c r="AZ164" i="32"/>
  <c r="AG5" i="32"/>
  <c r="BA163" i="32"/>
  <c r="BA165" i="32"/>
  <c r="W49" i="32"/>
  <c r="BZ49" i="32" s="1"/>
  <c r="AZ128" i="32"/>
  <c r="BA16" i="32"/>
  <c r="J60" i="31"/>
  <c r="F58" i="31"/>
  <c r="EY98" i="23"/>
  <c r="EY100" i="23" s="1"/>
  <c r="AZ4" i="32"/>
  <c r="AJ88" i="32"/>
  <c r="AG88" i="32" s="1"/>
  <c r="AU88" i="32" s="1"/>
  <c r="AY88" i="32" s="1"/>
  <c r="AB88" i="32"/>
  <c r="AJ49" i="32"/>
  <c r="AG49" i="32" s="1"/>
  <c r="AB49" i="32"/>
  <c r="AJ66" i="32"/>
  <c r="AG66" i="32" s="1"/>
  <c r="AU66" i="32" s="1"/>
  <c r="AY66" i="32" s="1"/>
  <c r="AB66" i="32"/>
  <c r="AJ94" i="32"/>
  <c r="AG94" i="32" s="1"/>
  <c r="AU94" i="32" s="1"/>
  <c r="AY94" i="32" s="1"/>
  <c r="AB94" i="32"/>
  <c r="AJ83" i="32"/>
  <c r="AG83" i="32" s="1"/>
  <c r="AU83" i="32" s="1"/>
  <c r="AY83" i="32" s="1"/>
  <c r="AB83" i="32"/>
  <c r="AT164" i="32"/>
  <c r="AX164" i="32" s="1"/>
  <c r="S164" i="32"/>
  <c r="AR50" i="32"/>
  <c r="AV50" i="32" s="1"/>
  <c r="AZ158" i="32"/>
  <c r="AJ46" i="32"/>
  <c r="AG46" i="32" s="1"/>
  <c r="AU46" i="32" s="1"/>
  <c r="AY46" i="32" s="1"/>
  <c r="AB46" i="32"/>
  <c r="AT171" i="32"/>
  <c r="AX171" i="32" s="1"/>
  <c r="BI171" i="32" s="1"/>
  <c r="AJ57" i="32"/>
  <c r="AG57" i="32" s="1"/>
  <c r="AU57" i="32" s="1"/>
  <c r="AY57" i="32" s="1"/>
  <c r="AB57" i="32"/>
  <c r="BA28" i="32"/>
  <c r="AJ101" i="32"/>
  <c r="AG101" i="32" s="1"/>
  <c r="AU101" i="32" s="1"/>
  <c r="AY101" i="32" s="1"/>
  <c r="AB101" i="32"/>
  <c r="BA162" i="32"/>
  <c r="AA197" i="32"/>
  <c r="X213" i="32" s="1"/>
  <c r="X214" i="32" s="1"/>
  <c r="AF48" i="32"/>
  <c r="AB48" i="32" s="1"/>
  <c r="AA172" i="32"/>
  <c r="AT135" i="32"/>
  <c r="AX135" i="32" s="1"/>
  <c r="S135" i="32"/>
  <c r="BB130" i="32"/>
  <c r="AZ130" i="32" s="1"/>
  <c r="BC130" i="32" s="1"/>
  <c r="AJ42" i="32"/>
  <c r="AG42" i="32" s="1"/>
  <c r="AU42" i="32" s="1"/>
  <c r="AY42" i="32" s="1"/>
  <c r="AB42" i="32"/>
  <c r="BB111" i="32"/>
  <c r="AW122" i="32"/>
  <c r="BG122" i="32" s="1"/>
  <c r="AT169" i="32"/>
  <c r="AX169" i="32" s="1"/>
  <c r="S169" i="32"/>
  <c r="AR111" i="32"/>
  <c r="AV111" i="32" s="1"/>
  <c r="AJ96" i="32"/>
  <c r="AG96" i="32" s="1"/>
  <c r="AU96" i="32" s="1"/>
  <c r="AY96" i="32" s="1"/>
  <c r="AB96" i="32"/>
  <c r="AN110" i="32"/>
  <c r="AR110" i="32" s="1"/>
  <c r="AJ87" i="32"/>
  <c r="AG87" i="32" s="1"/>
  <c r="AU87" i="32" s="1"/>
  <c r="AY87" i="32" s="1"/>
  <c r="AB87" i="32"/>
  <c r="AZ163" i="32"/>
  <c r="AE172" i="32"/>
  <c r="AZ129" i="32"/>
  <c r="AY161" i="32"/>
  <c r="BB167" i="32"/>
  <c r="AZ167" i="32" s="1"/>
  <c r="BC167" i="32" s="1"/>
  <c r="AJ70" i="32"/>
  <c r="AG70" i="32" s="1"/>
  <c r="AU70" i="32" s="1"/>
  <c r="AY70" i="32" s="1"/>
  <c r="AB70" i="32"/>
  <c r="AT158" i="32"/>
  <c r="AX158" i="32" s="1"/>
  <c r="S158" i="32"/>
  <c r="AJ90" i="32"/>
  <c r="AG90" i="32" s="1"/>
  <c r="AU90" i="32" s="1"/>
  <c r="AY90" i="32" s="1"/>
  <c r="AB90" i="32"/>
  <c r="AB51" i="32"/>
  <c r="AJ51" i="32"/>
  <c r="AG51" i="32" s="1"/>
  <c r="T108" i="32"/>
  <c r="Z108" i="32"/>
  <c r="AT146" i="32"/>
  <c r="AX146" i="32" s="1"/>
  <c r="S146" i="32"/>
  <c r="BA129" i="32"/>
  <c r="AJ21" i="32"/>
  <c r="AG21" i="32" s="1"/>
  <c r="AU21" i="32" s="1"/>
  <c r="AY21" i="32" s="1"/>
  <c r="AB21" i="32"/>
  <c r="AJ104" i="32"/>
  <c r="AG104" i="32" s="1"/>
  <c r="AU104" i="32" s="1"/>
  <c r="AY104" i="32" s="1"/>
  <c r="AB104" i="32"/>
  <c r="AP159" i="32"/>
  <c r="AT159" i="32" s="1"/>
  <c r="CA159" i="32"/>
  <c r="S159" i="32"/>
  <c r="U227" i="32"/>
  <c r="W227" i="32" s="1"/>
  <c r="AD224" i="32"/>
  <c r="AJ102" i="32"/>
  <c r="AG102" i="32" s="1"/>
  <c r="AU102" i="32" s="1"/>
  <c r="AY102" i="32" s="1"/>
  <c r="AB102" i="32"/>
  <c r="BA153" i="32"/>
  <c r="AJ29" i="32"/>
  <c r="AG29" i="32" s="1"/>
  <c r="AU29" i="32" s="1"/>
  <c r="AY29" i="32" s="1"/>
  <c r="AB29" i="32"/>
  <c r="AJ54" i="32"/>
  <c r="AG54" i="32" s="1"/>
  <c r="AB54" i="32"/>
  <c r="AP114" i="32"/>
  <c r="S114" i="32"/>
  <c r="CA114" i="32"/>
  <c r="AJ11" i="32"/>
  <c r="AG11" i="32" s="1"/>
  <c r="AU11" i="32" s="1"/>
  <c r="AY11" i="32" s="1"/>
  <c r="AB11" i="32"/>
  <c r="W53" i="32"/>
  <c r="AT128" i="32"/>
  <c r="AX128" i="32" s="1"/>
  <c r="S128" i="32"/>
  <c r="AE197" i="32"/>
  <c r="AJ48" i="32"/>
  <c r="AJ34" i="32"/>
  <c r="AG34" i="32" s="1"/>
  <c r="AU34" i="32" s="1"/>
  <c r="AY34" i="32" s="1"/>
  <c r="AB34" i="32"/>
  <c r="AW154" i="32"/>
  <c r="BH154" i="32" s="1"/>
  <c r="BB137" i="32"/>
  <c r="AZ137" i="32" s="1"/>
  <c r="BC137" i="32" s="1"/>
  <c r="AW159" i="32"/>
  <c r="BH159" i="32" s="1"/>
  <c r="AJ93" i="32"/>
  <c r="AG93" i="32" s="1"/>
  <c r="AU93" i="32" s="1"/>
  <c r="AY93" i="32" s="1"/>
  <c r="AB93" i="32"/>
  <c r="BB120" i="32"/>
  <c r="AZ120" i="32" s="1"/>
  <c r="BB110" i="32"/>
  <c r="AY171" i="32"/>
  <c r="AT149" i="32"/>
  <c r="AX149" i="32" s="1"/>
  <c r="S149" i="32"/>
  <c r="AT16" i="32"/>
  <c r="AX16" i="32" s="1"/>
  <c r="S16" i="32"/>
  <c r="AJ22" i="32"/>
  <c r="AG22" i="32" s="1"/>
  <c r="AU22" i="32" s="1"/>
  <c r="AY22" i="32" s="1"/>
  <c r="AB22" i="32"/>
  <c r="BA22" i="32"/>
  <c r="AJ77" i="32"/>
  <c r="AG77" i="32" s="1"/>
  <c r="AU77" i="32" s="1"/>
  <c r="AY77" i="32" s="1"/>
  <c r="AB77" i="32"/>
  <c r="AT144" i="32"/>
  <c r="AX144" i="32" s="1"/>
  <c r="S144" i="32"/>
  <c r="AJ62" i="32"/>
  <c r="AG62" i="32" s="1"/>
  <c r="AU62" i="32" s="1"/>
  <c r="AY62" i="32" s="1"/>
  <c r="AB62" i="32"/>
  <c r="AJ41" i="32"/>
  <c r="AG41" i="32" s="1"/>
  <c r="AU41" i="32" s="1"/>
  <c r="AY41" i="32" s="1"/>
  <c r="AB41" i="32"/>
  <c r="AQ121" i="32"/>
  <c r="AU121" i="32" s="1"/>
  <c r="AJ60" i="32"/>
  <c r="AG60" i="32" s="1"/>
  <c r="AU60" i="32" s="1"/>
  <c r="AY60" i="32" s="1"/>
  <c r="AB60" i="32"/>
  <c r="AR48" i="32"/>
  <c r="AJ71" i="32"/>
  <c r="AG71" i="32" s="1"/>
  <c r="AU71" i="32" s="1"/>
  <c r="AY71" i="32" s="1"/>
  <c r="AB71" i="32"/>
  <c r="BA142" i="32"/>
  <c r="BB51" i="32"/>
  <c r="AJ38" i="32"/>
  <c r="AG38" i="32" s="1"/>
  <c r="AU38" i="32" s="1"/>
  <c r="AY38" i="32" s="1"/>
  <c r="AB38" i="32"/>
  <c r="CA136" i="32"/>
  <c r="AP136" i="32"/>
  <c r="AT136" i="32" s="1"/>
  <c r="S136" i="32"/>
  <c r="W111" i="32"/>
  <c r="AJ74" i="32"/>
  <c r="AG74" i="32" s="1"/>
  <c r="AU74" i="32" s="1"/>
  <c r="AY74" i="32" s="1"/>
  <c r="AB74" i="32"/>
  <c r="BA143" i="32"/>
  <c r="AJ17" i="32"/>
  <c r="AG17" i="32" s="1"/>
  <c r="AU17" i="32" s="1"/>
  <c r="AY17" i="32" s="1"/>
  <c r="AB17" i="32"/>
  <c r="U214" i="32"/>
  <c r="Z193" i="32"/>
  <c r="W216" i="32" s="1"/>
  <c r="AT28" i="32"/>
  <c r="AX28" i="32" s="1"/>
  <c r="S28" i="32"/>
  <c r="AU162" i="32"/>
  <c r="AY162" i="32" s="1"/>
  <c r="AZ162" i="32"/>
  <c r="BG154" i="32"/>
  <c r="AJ30" i="32"/>
  <c r="AG30" i="32" s="1"/>
  <c r="AU30" i="32" s="1"/>
  <c r="AY30" i="32" s="1"/>
  <c r="AB30" i="32"/>
  <c r="AJ68" i="32"/>
  <c r="AG68" i="32" s="1"/>
  <c r="AU68" i="32" s="1"/>
  <c r="AY68" i="32" s="1"/>
  <c r="AB68" i="32"/>
  <c r="BA68" i="32"/>
  <c r="AQ130" i="32"/>
  <c r="W52" i="32"/>
  <c r="BA31" i="32"/>
  <c r="AJ33" i="32"/>
  <c r="AG33" i="32" s="1"/>
  <c r="AU33" i="32" s="1"/>
  <c r="AY33" i="32" s="1"/>
  <c r="AB33" i="32"/>
  <c r="AQ167" i="32"/>
  <c r="AU167" i="32" s="1"/>
  <c r="AJ27" i="32"/>
  <c r="AG27" i="32" s="1"/>
  <c r="AU27" i="32" s="1"/>
  <c r="AY27" i="32" s="1"/>
  <c r="AB27" i="32"/>
  <c r="AP154" i="32"/>
  <c r="AT154" i="32" s="1"/>
  <c r="CA154" i="32"/>
  <c r="S154" i="32"/>
  <c r="AO51" i="32"/>
  <c r="AS51" i="32" s="1"/>
  <c r="BZ51" i="32"/>
  <c r="AX157" i="32"/>
  <c r="BI157" i="32" s="1"/>
  <c r="BA170" i="32"/>
  <c r="AQ159" i="32"/>
  <c r="AU159" i="32" s="1"/>
  <c r="BB123" i="32"/>
  <c r="AZ123" i="32" s="1"/>
  <c r="BC123" i="32" s="1"/>
  <c r="AA194" i="32"/>
  <c r="AF50" i="32"/>
  <c r="AB50" i="32" s="1"/>
  <c r="AU153" i="32"/>
  <c r="AY153" i="32" s="1"/>
  <c r="AZ153" i="32"/>
  <c r="AJ45" i="32"/>
  <c r="AG45" i="32" s="1"/>
  <c r="AU45" i="32" s="1"/>
  <c r="AY45" i="32" s="1"/>
  <c r="AB45" i="32"/>
  <c r="AJ198" i="32"/>
  <c r="AG198" i="32" s="1"/>
  <c r="AG114" i="32"/>
  <c r="AJ15" i="32"/>
  <c r="AG15" i="32" s="1"/>
  <c r="AU15" i="32" s="1"/>
  <c r="AY15" i="32" s="1"/>
  <c r="AB15" i="32"/>
  <c r="AJ79" i="32"/>
  <c r="AG79" i="32" s="1"/>
  <c r="AU79" i="32" s="1"/>
  <c r="AY79" i="32" s="1"/>
  <c r="AB79" i="32"/>
  <c r="AT6" i="32"/>
  <c r="AX6" i="32" s="1"/>
  <c r="S6" i="32"/>
  <c r="AJ53" i="32"/>
  <c r="AG53" i="32" s="1"/>
  <c r="AU53" i="32" s="1"/>
  <c r="AY53" i="32" s="1"/>
  <c r="AB53" i="32"/>
  <c r="AT165" i="32"/>
  <c r="AX165" i="32" s="1"/>
  <c r="S165" i="32"/>
  <c r="W48" i="32"/>
  <c r="BJ116" i="32"/>
  <c r="BG4" i="32"/>
  <c r="AQ137" i="32"/>
  <c r="AU137" i="32" s="1"/>
  <c r="AE194" i="32"/>
  <c r="AJ50" i="32"/>
  <c r="BA50" i="32" s="1"/>
  <c r="AJ44" i="32"/>
  <c r="AG44" i="32" s="1"/>
  <c r="AU44" i="32" s="1"/>
  <c r="AY44" i="32" s="1"/>
  <c r="AB44" i="32"/>
  <c r="BA44" i="32"/>
  <c r="CA120" i="32"/>
  <c r="AP120" i="32"/>
  <c r="AT120" i="32" s="1"/>
  <c r="S120" i="32"/>
  <c r="AJ47" i="32"/>
  <c r="AG47" i="32" s="1"/>
  <c r="AU47" i="32" s="1"/>
  <c r="AY47" i="32" s="1"/>
  <c r="AB47" i="32"/>
  <c r="AJ67" i="32"/>
  <c r="AG67" i="32" s="1"/>
  <c r="AU67" i="32" s="1"/>
  <c r="AY67" i="32" s="1"/>
  <c r="AB67" i="32"/>
  <c r="U182" i="32"/>
  <c r="AJ81" i="32"/>
  <c r="AG81" i="32" s="1"/>
  <c r="AU81" i="32" s="1"/>
  <c r="AY81" i="32" s="1"/>
  <c r="AB81" i="32"/>
  <c r="AJ7" i="32"/>
  <c r="AG7" i="32" s="1"/>
  <c r="AB7" i="32"/>
  <c r="CA122" i="32"/>
  <c r="AP122" i="32"/>
  <c r="AT122" i="32" s="1"/>
  <c r="S122" i="32"/>
  <c r="AJ64" i="32"/>
  <c r="AG64" i="32" s="1"/>
  <c r="AU64" i="32" s="1"/>
  <c r="AY64" i="32" s="1"/>
  <c r="AB64" i="32"/>
  <c r="AQ136" i="32"/>
  <c r="AU136" i="32" s="1"/>
  <c r="AJ59" i="32"/>
  <c r="AG59" i="32" s="1"/>
  <c r="AU59" i="32" s="1"/>
  <c r="AY59" i="32" s="1"/>
  <c r="AB59" i="32"/>
  <c r="AJ95" i="32"/>
  <c r="AG95" i="32" s="1"/>
  <c r="AU95" i="32" s="1"/>
  <c r="AY95" i="32" s="1"/>
  <c r="AB95" i="32"/>
  <c r="W221" i="32"/>
  <c r="AJ86" i="32"/>
  <c r="AG86" i="32" s="1"/>
  <c r="AU86" i="32" s="1"/>
  <c r="AY86" i="32" s="1"/>
  <c r="AB86" i="32"/>
  <c r="AJ110" i="32"/>
  <c r="AG110" i="32" s="1"/>
  <c r="AB110" i="32"/>
  <c r="AJ58" i="32"/>
  <c r="AG58" i="32" s="1"/>
  <c r="AU58" i="32" s="1"/>
  <c r="AY58" i="32" s="1"/>
  <c r="AB58" i="32"/>
  <c r="AX140" i="32"/>
  <c r="BH140" i="32" s="1"/>
  <c r="AT163" i="32"/>
  <c r="AX163" i="32" s="1"/>
  <c r="S163" i="32"/>
  <c r="AX138" i="32"/>
  <c r="BH138" i="32" s="1"/>
  <c r="AJ32" i="32"/>
  <c r="AG32" i="32" s="1"/>
  <c r="AU32" i="32" s="1"/>
  <c r="AY32" i="32" s="1"/>
  <c r="AB32" i="32"/>
  <c r="AJ72" i="32"/>
  <c r="AG72" i="32" s="1"/>
  <c r="AU72" i="32" s="1"/>
  <c r="AY72" i="32" s="1"/>
  <c r="AB72" i="32"/>
  <c r="AJ89" i="32"/>
  <c r="AG89" i="32" s="1"/>
  <c r="AU89" i="32" s="1"/>
  <c r="AY89" i="32" s="1"/>
  <c r="AB89" i="32"/>
  <c r="AH121" i="32"/>
  <c r="AI122" i="32"/>
  <c r="AW130" i="32"/>
  <c r="BH130" i="32" s="1"/>
  <c r="AJ36" i="32"/>
  <c r="AG36" i="32" s="1"/>
  <c r="AU36" i="32" s="1"/>
  <c r="AY36" i="32" s="1"/>
  <c r="AB36" i="32"/>
  <c r="BZ110" i="32"/>
  <c r="AO110" i="32"/>
  <c r="AS110" i="32" s="1"/>
  <c r="AQ5" i="32"/>
  <c r="AU5" i="32" s="1"/>
  <c r="AT152" i="32"/>
  <c r="AX152" i="32" s="1"/>
  <c r="BI152" i="32" s="1"/>
  <c r="AJ80" i="32"/>
  <c r="AG80" i="32" s="1"/>
  <c r="AU80" i="32" s="1"/>
  <c r="AY80" i="32" s="1"/>
  <c r="AB80" i="32"/>
  <c r="AX126" i="32"/>
  <c r="AZ169" i="32"/>
  <c r="AS4" i="32"/>
  <c r="BB53" i="32"/>
  <c r="AT162" i="32"/>
  <c r="AX162" i="32" s="1"/>
  <c r="S162" i="32"/>
  <c r="BB52" i="32"/>
  <c r="AX161" i="32"/>
  <c r="BA135" i="32"/>
  <c r="AZ146" i="32"/>
  <c r="AS121" i="32"/>
  <c r="AW121" i="32" s="1"/>
  <c r="BG121" i="32" s="1"/>
  <c r="AJ106" i="32"/>
  <c r="AG106" i="32" s="1"/>
  <c r="AU106" i="32" s="1"/>
  <c r="AY106" i="32" s="1"/>
  <c r="AB106" i="32"/>
  <c r="AJ52" i="32"/>
  <c r="AG52" i="32" s="1"/>
  <c r="AU52" i="32" s="1"/>
  <c r="AY52" i="32" s="1"/>
  <c r="AB52" i="32"/>
  <c r="BA169" i="32"/>
  <c r="AT31" i="32"/>
  <c r="AX31" i="32" s="1"/>
  <c r="S31" i="32"/>
  <c r="AX125" i="32"/>
  <c r="BH125" i="32" s="1"/>
  <c r="AW136" i="32"/>
  <c r="BG136" i="32" s="1"/>
  <c r="AJ23" i="32"/>
  <c r="AG23" i="32" s="1"/>
  <c r="AU23" i="32" s="1"/>
  <c r="AY23" i="32" s="1"/>
  <c r="AB23" i="32"/>
  <c r="AJ76" i="32"/>
  <c r="AG76" i="32" s="1"/>
  <c r="AU76" i="32" s="1"/>
  <c r="AY76" i="32" s="1"/>
  <c r="AB76" i="32"/>
  <c r="AN54" i="32"/>
  <c r="U175" i="32"/>
  <c r="AU126" i="32"/>
  <c r="AY126" i="32" s="1"/>
  <c r="AP4" i="32"/>
  <c r="AT4" i="32" s="1"/>
  <c r="CA4" i="32"/>
  <c r="AJ25" i="32"/>
  <c r="AG25" i="32" s="1"/>
  <c r="AU25" i="32" s="1"/>
  <c r="AY25" i="32" s="1"/>
  <c r="AB25" i="32"/>
  <c r="AJ92" i="32"/>
  <c r="AG92" i="32" s="1"/>
  <c r="AU92" i="32" s="1"/>
  <c r="AY92" i="32" s="1"/>
  <c r="AB92" i="32"/>
  <c r="AU140" i="32"/>
  <c r="AY140" i="32" s="1"/>
  <c r="AR49" i="32"/>
  <c r="AV49" i="32" s="1"/>
  <c r="AU117" i="32"/>
  <c r="AY117" i="32" s="1"/>
  <c r="BI117" i="32" s="1"/>
  <c r="BA158" i="32"/>
  <c r="T197" i="32"/>
  <c r="BB154" i="32"/>
  <c r="AZ154" i="32" s="1"/>
  <c r="BC154" i="32" s="1"/>
  <c r="BA146" i="32"/>
  <c r="AT147" i="32"/>
  <c r="AX147" i="32" s="1"/>
  <c r="BI147" i="32" s="1"/>
  <c r="AT170" i="32"/>
  <c r="AX170" i="32" s="1"/>
  <c r="S170" i="32"/>
  <c r="AJ55" i="32"/>
  <c r="AG55" i="32" s="1"/>
  <c r="AU55" i="32" s="1"/>
  <c r="AY55" i="32" s="1"/>
  <c r="AB55" i="32"/>
  <c r="BA55" i="32"/>
  <c r="AY125" i="32"/>
  <c r="AT129" i="32"/>
  <c r="AX129" i="32" s="1"/>
  <c r="S129" i="32"/>
  <c r="AJ73" i="32"/>
  <c r="AG73" i="32" s="1"/>
  <c r="AU73" i="32" s="1"/>
  <c r="AY73" i="32" s="1"/>
  <c r="AB73" i="32"/>
  <c r="V179" i="32"/>
  <c r="W178" i="32"/>
  <c r="BA10" i="32"/>
  <c r="AP123" i="32"/>
  <c r="AT123" i="32" s="1"/>
  <c r="CA123" i="32"/>
  <c r="S123" i="32"/>
  <c r="AJ19" i="32"/>
  <c r="AG19" i="32" s="1"/>
  <c r="AU19" i="32" s="1"/>
  <c r="AY19" i="32" s="1"/>
  <c r="AB19" i="32"/>
  <c r="AZ170" i="32"/>
  <c r="AT153" i="32"/>
  <c r="AX153" i="32" s="1"/>
  <c r="S153" i="32"/>
  <c r="BB49" i="32"/>
  <c r="AJ91" i="32"/>
  <c r="AG91" i="32" s="1"/>
  <c r="AU91" i="32" s="1"/>
  <c r="AY91" i="32" s="1"/>
  <c r="AB91" i="32"/>
  <c r="AU6" i="32"/>
  <c r="AY6" i="32" s="1"/>
  <c r="AZ6" i="32"/>
  <c r="BA128" i="32"/>
  <c r="AU151" i="32"/>
  <c r="AY151" i="32" s="1"/>
  <c r="AX160" i="32"/>
  <c r="AJ69" i="32"/>
  <c r="AG69" i="32" s="1"/>
  <c r="AU69" i="32" s="1"/>
  <c r="AY69" i="32" s="1"/>
  <c r="AB69" i="32"/>
  <c r="AJ18" i="32"/>
  <c r="AG18" i="32" s="1"/>
  <c r="AU18" i="32" s="1"/>
  <c r="AY18" i="32" s="1"/>
  <c r="AB18" i="32"/>
  <c r="AR51" i="32"/>
  <c r="AV51" i="32" s="1"/>
  <c r="AU157" i="32"/>
  <c r="AY157" i="32" s="1"/>
  <c r="AU147" i="32"/>
  <c r="AY147" i="32" s="1"/>
  <c r="AJ99" i="32"/>
  <c r="AG99" i="32" s="1"/>
  <c r="AU99" i="32" s="1"/>
  <c r="AY99" i="32" s="1"/>
  <c r="AB99" i="32"/>
  <c r="W50" i="32"/>
  <c r="T172" i="32"/>
  <c r="AQ120" i="32"/>
  <c r="AJ97" i="32"/>
  <c r="AG97" i="32" s="1"/>
  <c r="AU97" i="32" s="1"/>
  <c r="AY97" i="32" s="1"/>
  <c r="AB97" i="32"/>
  <c r="AD8" i="32"/>
  <c r="AC7" i="32"/>
  <c r="AH7" i="32" s="1"/>
  <c r="BA149" i="32"/>
  <c r="BB54" i="32"/>
  <c r="AW114" i="32"/>
  <c r="AU145" i="32"/>
  <c r="AY145" i="32" s="1"/>
  <c r="AZ145" i="32"/>
  <c r="BA144" i="32"/>
  <c r="AU141" i="32"/>
  <c r="AY141" i="32" s="1"/>
  <c r="AJ35" i="32"/>
  <c r="AG35" i="32" s="1"/>
  <c r="AU35" i="32" s="1"/>
  <c r="AY35" i="32" s="1"/>
  <c r="AB35" i="32"/>
  <c r="CA121" i="32"/>
  <c r="AP121" i="32"/>
  <c r="AT121" i="32" s="1"/>
  <c r="S121" i="32"/>
  <c r="AU150" i="32"/>
  <c r="AY150" i="32" s="1"/>
  <c r="AZ150" i="32"/>
  <c r="AX127" i="32"/>
  <c r="BI127" i="32" s="1"/>
  <c r="AU160" i="32"/>
  <c r="AY160" i="32" s="1"/>
  <c r="AJ56" i="32"/>
  <c r="AG56" i="32" s="1"/>
  <c r="AU56" i="32" s="1"/>
  <c r="AY56" i="32" s="1"/>
  <c r="AB56" i="32"/>
  <c r="AJ43" i="32"/>
  <c r="AG43" i="32" s="1"/>
  <c r="AU43" i="32" s="1"/>
  <c r="AY43" i="32" s="1"/>
  <c r="AB43" i="32"/>
  <c r="AT142" i="32"/>
  <c r="AX142" i="32" s="1"/>
  <c r="S142" i="32"/>
  <c r="AJ78" i="32"/>
  <c r="AG78" i="32" s="1"/>
  <c r="AU78" i="32" s="1"/>
  <c r="AY78" i="32" s="1"/>
  <c r="AB78" i="32"/>
  <c r="AJ103" i="32"/>
  <c r="AG103" i="32" s="1"/>
  <c r="AU103" i="32" s="1"/>
  <c r="AY103" i="32" s="1"/>
  <c r="AB103" i="32"/>
  <c r="BB122" i="32"/>
  <c r="AZ122" i="32" s="1"/>
  <c r="BC122" i="32" s="1"/>
  <c r="AJ40" i="32"/>
  <c r="AG40" i="32" s="1"/>
  <c r="AU40" i="32" s="1"/>
  <c r="AY40" i="32" s="1"/>
  <c r="AB40" i="32"/>
  <c r="AW137" i="32"/>
  <c r="BG137" i="32" s="1"/>
  <c r="AJ84" i="32"/>
  <c r="AG84" i="32" s="1"/>
  <c r="AU84" i="32" s="1"/>
  <c r="AY84" i="32" s="1"/>
  <c r="AB84" i="32"/>
  <c r="AW123" i="32"/>
  <c r="BH123" i="32" s="1"/>
  <c r="AJ105" i="32"/>
  <c r="AG105" i="32" s="1"/>
  <c r="AU105" i="32" s="1"/>
  <c r="AY105" i="32" s="1"/>
  <c r="AB105" i="32"/>
  <c r="AT134" i="32"/>
  <c r="AX134" i="32" s="1"/>
  <c r="BI134" i="32" s="1"/>
  <c r="AT143" i="32"/>
  <c r="AX143" i="32" s="1"/>
  <c r="S143" i="32"/>
  <c r="AY134" i="32"/>
  <c r="AW120" i="32"/>
  <c r="BG120" i="32" s="1"/>
  <c r="AU135" i="32"/>
  <c r="AY135" i="32" s="1"/>
  <c r="AZ135" i="32"/>
  <c r="AP130" i="32"/>
  <c r="AT130" i="32" s="1"/>
  <c r="CA130" i="32"/>
  <c r="S130" i="32"/>
  <c r="AJ63" i="32"/>
  <c r="AG63" i="32" s="1"/>
  <c r="AU63" i="32" s="1"/>
  <c r="AY63" i="32" s="1"/>
  <c r="AB63" i="32"/>
  <c r="AY127" i="32"/>
  <c r="AY152" i="32"/>
  <c r="AG4" i="32"/>
  <c r="AP167" i="32"/>
  <c r="AT167" i="32" s="1"/>
  <c r="CA167" i="32"/>
  <c r="S167" i="32"/>
  <c r="AQ154" i="32"/>
  <c r="AU154" i="32" s="1"/>
  <c r="AJ100" i="32"/>
  <c r="AG100" i="32" s="1"/>
  <c r="AU100" i="32" s="1"/>
  <c r="AY100" i="32" s="1"/>
  <c r="AB100" i="32"/>
  <c r="AY138" i="32"/>
  <c r="FL219" i="32"/>
  <c r="FL226" i="32" s="1"/>
  <c r="FL228" i="32" s="1"/>
  <c r="FL222" i="32"/>
  <c r="FL223" i="32" s="1"/>
  <c r="AT10" i="32"/>
  <c r="AX10" i="32" s="1"/>
  <c r="S10" i="32"/>
  <c r="AQ123" i="32"/>
  <c r="AU123" i="32" s="1"/>
  <c r="V213" i="32"/>
  <c r="V214" i="32" s="1"/>
  <c r="V218" i="32" s="1"/>
  <c r="AJ107" i="32"/>
  <c r="AG107" i="32" s="1"/>
  <c r="AU107" i="32" s="1"/>
  <c r="AY107" i="32" s="1"/>
  <c r="AB107" i="32"/>
  <c r="T194" i="32"/>
  <c r="AJ82" i="32"/>
  <c r="AG82" i="32" s="1"/>
  <c r="AU82" i="32" s="1"/>
  <c r="AY82" i="32" s="1"/>
  <c r="AB82" i="32"/>
  <c r="S180" i="32"/>
  <c r="BC114" i="32"/>
  <c r="AJ98" i="32"/>
  <c r="AG98" i="32" s="1"/>
  <c r="AU98" i="32" s="1"/>
  <c r="AY98" i="32" s="1"/>
  <c r="AB98" i="32"/>
  <c r="AJ9" i="32"/>
  <c r="AG9" i="32" s="1"/>
  <c r="AU9" i="32" s="1"/>
  <c r="AY9" i="32" s="1"/>
  <c r="AB9" i="32"/>
  <c r="AJ13" i="32"/>
  <c r="AG13" i="32" s="1"/>
  <c r="AU13" i="32" s="1"/>
  <c r="AY13" i="32" s="1"/>
  <c r="AB13" i="32"/>
  <c r="AJ75" i="32"/>
  <c r="AG75" i="32" s="1"/>
  <c r="AU75" i="32" s="1"/>
  <c r="AY75" i="32" s="1"/>
  <c r="AB75" i="32"/>
  <c r="AX141" i="32"/>
  <c r="BI141" i="32" s="1"/>
  <c r="AW167" i="32"/>
  <c r="BH167" i="32" s="1"/>
  <c r="BH161" i="32"/>
  <c r="AJ37" i="32"/>
  <c r="AG37" i="32" s="1"/>
  <c r="AU37" i="32" s="1"/>
  <c r="AY37" i="32" s="1"/>
  <c r="AB37" i="32"/>
  <c r="CA137" i="32"/>
  <c r="AP137" i="32"/>
  <c r="AT137" i="32" s="1"/>
  <c r="S137" i="32"/>
  <c r="W194" i="32"/>
  <c r="U233" i="32"/>
  <c r="U228" i="32"/>
  <c r="W228" i="32" s="1"/>
  <c r="U217" i="32"/>
  <c r="AJ85" i="32"/>
  <c r="AG85" i="32" s="1"/>
  <c r="AU85" i="32" s="1"/>
  <c r="AY85" i="32" s="1"/>
  <c r="AB85" i="32"/>
  <c r="AU149" i="32"/>
  <c r="AY149" i="32" s="1"/>
  <c r="AZ149" i="32"/>
  <c r="AT145" i="32"/>
  <c r="AX145" i="32" s="1"/>
  <c r="S145" i="32"/>
  <c r="AJ65" i="32"/>
  <c r="AG65" i="32" s="1"/>
  <c r="AU65" i="32" s="1"/>
  <c r="AY65" i="32" s="1"/>
  <c r="AB65" i="32"/>
  <c r="BG130" i="32"/>
  <c r="AT150" i="32"/>
  <c r="AX150" i="32" s="1"/>
  <c r="S150" i="32"/>
  <c r="AX151" i="32"/>
  <c r="BI151" i="32" s="1"/>
  <c r="AV48" i="32"/>
  <c r="AJ109" i="32"/>
  <c r="AG109" i="32" s="1"/>
  <c r="AU109" i="32" s="1"/>
  <c r="AY109" i="32" s="1"/>
  <c r="AB109" i="32"/>
  <c r="AJ39" i="32"/>
  <c r="AG39" i="32" s="1"/>
  <c r="AU39" i="32" s="1"/>
  <c r="AY39" i="32" s="1"/>
  <c r="AB39" i="32"/>
  <c r="AQ122" i="32"/>
  <c r="AU122" i="32" s="1"/>
  <c r="BB136" i="32"/>
  <c r="AZ136" i="32" s="1"/>
  <c r="BC136" i="32" s="1"/>
  <c r="AJ111" i="32"/>
  <c r="AG111" i="32" s="1"/>
  <c r="AB111" i="32"/>
  <c r="AJ61" i="32"/>
  <c r="AG61" i="32" s="1"/>
  <c r="AU61" i="32" s="1"/>
  <c r="AY61" i="32" s="1"/>
  <c r="AB61" i="32"/>
  <c r="AT166" i="32"/>
  <c r="AX166" i="32" s="1"/>
  <c r="S166" i="32"/>
  <c r="BE57" i="31"/>
  <c r="B58" i="31"/>
  <c r="B57" i="31"/>
  <c r="B59" i="31"/>
  <c r="B56" i="31"/>
  <c r="T27" i="31"/>
  <c r="U20" i="31" s="1"/>
  <c r="L56" i="31"/>
  <c r="W197" i="32" l="1"/>
  <c r="BZ54" i="32"/>
  <c r="BA67" i="32"/>
  <c r="BA53" i="32"/>
  <c r="BA92" i="32"/>
  <c r="BA78" i="32"/>
  <c r="BA35" i="32"/>
  <c r="BA94" i="32"/>
  <c r="BA110" i="32"/>
  <c r="AZ110" i="32" s="1"/>
  <c r="BC110" i="32" s="1"/>
  <c r="BA62" i="32"/>
  <c r="BJ141" i="32"/>
  <c r="BA65" i="32"/>
  <c r="BA72" i="32"/>
  <c r="BA45" i="32"/>
  <c r="BA27" i="32"/>
  <c r="BA46" i="32"/>
  <c r="BA88" i="32"/>
  <c r="W214" i="32"/>
  <c r="W218" i="32" s="1"/>
  <c r="BA111" i="32"/>
  <c r="AZ111" i="32" s="1"/>
  <c r="BC111" i="32" s="1"/>
  <c r="BA56" i="32"/>
  <c r="BA19" i="32"/>
  <c r="BA89" i="32"/>
  <c r="BA33" i="32"/>
  <c r="BA41" i="32"/>
  <c r="BA77" i="32"/>
  <c r="BI140" i="32"/>
  <c r="AO49" i="32"/>
  <c r="AS49" i="32" s="1"/>
  <c r="BJ127" i="32"/>
  <c r="BA58" i="32"/>
  <c r="Y212" i="32"/>
  <c r="Y221" i="32" s="1"/>
  <c r="BA38" i="32"/>
  <c r="BA60" i="32"/>
  <c r="BA102" i="32"/>
  <c r="BA70" i="32"/>
  <c r="BA87" i="32"/>
  <c r="BA61" i="32"/>
  <c r="BJ134" i="32"/>
  <c r="BH160" i="32"/>
  <c r="BI160" i="32" s="1"/>
  <c r="BA81" i="32"/>
  <c r="BA47" i="32"/>
  <c r="BA74" i="32"/>
  <c r="BA93" i="32"/>
  <c r="BA109" i="32"/>
  <c r="BA85" i="32"/>
  <c r="BA84" i="32"/>
  <c r="BA103" i="32"/>
  <c r="BA80" i="32"/>
  <c r="BA36" i="32"/>
  <c r="BA15" i="32"/>
  <c r="BJ157" i="32"/>
  <c r="BA11" i="32"/>
  <c r="BA29" i="32"/>
  <c r="BJ152" i="32"/>
  <c r="BJ171" i="32"/>
  <c r="AR5" i="32"/>
  <c r="AV5" i="32" s="1"/>
  <c r="BJ151" i="32"/>
  <c r="BA13" i="32"/>
  <c r="BA105" i="32"/>
  <c r="BA40" i="32"/>
  <c r="BA32" i="32"/>
  <c r="BA64" i="32"/>
  <c r="BA30" i="32"/>
  <c r="BA37" i="32"/>
  <c r="BI125" i="32"/>
  <c r="BI161" i="32"/>
  <c r="BA9" i="32"/>
  <c r="BI138" i="32"/>
  <c r="BA17" i="32"/>
  <c r="BA21" i="32"/>
  <c r="BA51" i="32"/>
  <c r="AZ51" i="32" s="1"/>
  <c r="BC51" i="32" s="1"/>
  <c r="BG49" i="32"/>
  <c r="BG111" i="32"/>
  <c r="BG51" i="32"/>
  <c r="BJ147" i="32"/>
  <c r="AP48" i="32"/>
  <c r="AT48" i="32" s="1"/>
  <c r="S48" i="32"/>
  <c r="CA48" i="32"/>
  <c r="AB172" i="32"/>
  <c r="S98" i="32"/>
  <c r="AT98" i="32"/>
  <c r="AX98" i="32" s="1"/>
  <c r="S82" i="32"/>
  <c r="AT82" i="32"/>
  <c r="AX82" i="32" s="1"/>
  <c r="AT107" i="32"/>
  <c r="AX107" i="32" s="1"/>
  <c r="S107" i="32"/>
  <c r="AJ172" i="32"/>
  <c r="AP111" i="32"/>
  <c r="AT111" i="32" s="1"/>
  <c r="S111" i="32"/>
  <c r="CA111" i="32"/>
  <c r="AV196" i="32"/>
  <c r="AV180" i="32"/>
  <c r="T206" i="32" s="1"/>
  <c r="AV181" i="32"/>
  <c r="BG48" i="32"/>
  <c r="S65" i="32"/>
  <c r="AT65" i="32"/>
  <c r="AX65" i="32" s="1"/>
  <c r="AT85" i="32"/>
  <c r="AX85" i="32" s="1"/>
  <c r="S85" i="32"/>
  <c r="AX137" i="32"/>
  <c r="BH137" i="32" s="1"/>
  <c r="S37" i="32"/>
  <c r="AT37" i="32"/>
  <c r="AX37" i="32" s="1"/>
  <c r="S9" i="32"/>
  <c r="AT9" i="32"/>
  <c r="AX9" i="32" s="1"/>
  <c r="AW54" i="32"/>
  <c r="AX167" i="32"/>
  <c r="BI167" i="32" s="1"/>
  <c r="BJ167" i="32" s="1"/>
  <c r="AX121" i="32"/>
  <c r="BH121" i="32" s="1"/>
  <c r="S35" i="32"/>
  <c r="AT35" i="32"/>
  <c r="AX35" i="32" s="1"/>
  <c r="BZ50" i="32"/>
  <c r="AO50" i="32"/>
  <c r="X178" i="32"/>
  <c r="W179" i="32"/>
  <c r="S73" i="32"/>
  <c r="AT73" i="32"/>
  <c r="AX73" i="32" s="1"/>
  <c r="S25" i="32"/>
  <c r="AT25" i="32"/>
  <c r="AX25" i="32" s="1"/>
  <c r="V175" i="32"/>
  <c r="U187" i="32"/>
  <c r="AT76" i="32"/>
  <c r="AX76" i="32" s="1"/>
  <c r="S76" i="32"/>
  <c r="AT52" i="32"/>
  <c r="AX52" i="32" s="1"/>
  <c r="S52" i="32"/>
  <c r="S86" i="32"/>
  <c r="AT86" i="32"/>
  <c r="AX86" i="32" s="1"/>
  <c r="AX122" i="32"/>
  <c r="S7" i="32"/>
  <c r="AT7" i="32"/>
  <c r="AX7" i="32" s="1"/>
  <c r="S47" i="32"/>
  <c r="AT47" i="32"/>
  <c r="AX47" i="32" s="1"/>
  <c r="AT44" i="32"/>
  <c r="AX44" i="32" s="1"/>
  <c r="S44" i="32"/>
  <c r="AJ194" i="32"/>
  <c r="BA79" i="32"/>
  <c r="S15" i="32"/>
  <c r="AT15" i="32"/>
  <c r="AX15" i="32" s="1"/>
  <c r="AY159" i="32"/>
  <c r="AY167" i="32"/>
  <c r="AT33" i="32"/>
  <c r="AX33" i="32" s="1"/>
  <c r="S33" i="32"/>
  <c r="AS52" i="32"/>
  <c r="AW52" i="32" s="1"/>
  <c r="S68" i="32"/>
  <c r="AT68" i="32"/>
  <c r="AX68" i="32" s="1"/>
  <c r="AT38" i="32"/>
  <c r="AX38" i="32" s="1"/>
  <c r="S38" i="32"/>
  <c r="BC120" i="32"/>
  <c r="S181" i="32"/>
  <c r="BA34" i="32"/>
  <c r="CA54" i="32"/>
  <c r="AP54" i="32"/>
  <c r="AT54" i="32" s="1"/>
  <c r="S54" i="32"/>
  <c r="AX159" i="32"/>
  <c r="BI159" i="32" s="1"/>
  <c r="S104" i="32"/>
  <c r="AT104" i="32"/>
  <c r="AX104" i="32" s="1"/>
  <c r="AR108" i="32"/>
  <c r="AV108" i="32" s="1"/>
  <c r="BA90" i="32"/>
  <c r="AT70" i="32"/>
  <c r="AX70" i="32" s="1"/>
  <c r="S70" i="32"/>
  <c r="AT87" i="32"/>
  <c r="AX87" i="32" s="1"/>
  <c r="S87" i="32"/>
  <c r="BA96" i="32"/>
  <c r="BA42" i="32"/>
  <c r="BA49" i="32"/>
  <c r="AZ49" i="32" s="1"/>
  <c r="BC49" i="32" s="1"/>
  <c r="S61" i="32"/>
  <c r="AT61" i="32"/>
  <c r="AX61" i="32" s="1"/>
  <c r="BA39" i="32"/>
  <c r="T240" i="32"/>
  <c r="U240" i="32"/>
  <c r="AY154" i="32"/>
  <c r="AT105" i="32"/>
  <c r="AX105" i="32" s="1"/>
  <c r="S105" i="32"/>
  <c r="AT40" i="32"/>
  <c r="AX40" i="32" s="1"/>
  <c r="S40" i="32"/>
  <c r="AT78" i="32"/>
  <c r="AX78" i="32" s="1"/>
  <c r="S78" i="32"/>
  <c r="S56" i="32"/>
  <c r="AT56" i="32"/>
  <c r="AX56" i="32" s="1"/>
  <c r="AD9" i="32"/>
  <c r="AZ8" i="32"/>
  <c r="AC8" i="32"/>
  <c r="AH8" i="32" s="1"/>
  <c r="BA18" i="32"/>
  <c r="S92" i="32"/>
  <c r="AT92" i="32"/>
  <c r="AX92" i="32" s="1"/>
  <c r="AT36" i="32"/>
  <c r="AX36" i="32" s="1"/>
  <c r="S36" i="32"/>
  <c r="S32" i="32"/>
  <c r="AT32" i="32"/>
  <c r="AX32" i="32" s="1"/>
  <c r="AP110" i="32"/>
  <c r="CA110" i="32"/>
  <c r="S110" i="32"/>
  <c r="S64" i="32"/>
  <c r="AT64" i="32"/>
  <c r="AX64" i="32" s="1"/>
  <c r="AU7" i="32"/>
  <c r="AY7" i="32" s="1"/>
  <c r="AZ7" i="32"/>
  <c r="Y213" i="32"/>
  <c r="S79" i="32"/>
  <c r="AT79" i="32"/>
  <c r="AX79" i="32" s="1"/>
  <c r="S45" i="32"/>
  <c r="AT45" i="32"/>
  <c r="AX45" i="32" s="1"/>
  <c r="AF194" i="32"/>
  <c r="AB194" i="32" s="1"/>
  <c r="AK50" i="32"/>
  <c r="BB50" i="32" s="1"/>
  <c r="AZ50" i="32" s="1"/>
  <c r="BC50" i="32" s="1"/>
  <c r="U215" i="32"/>
  <c r="U218" i="32"/>
  <c r="U219" i="32" s="1"/>
  <c r="BZ111" i="32"/>
  <c r="AO111" i="32"/>
  <c r="BA71" i="32"/>
  <c r="AY121" i="32"/>
  <c r="AT34" i="32"/>
  <c r="AX34" i="32" s="1"/>
  <c r="S34" i="32"/>
  <c r="AJ197" i="32"/>
  <c r="AS53" i="32"/>
  <c r="AW53" i="32" s="1"/>
  <c r="AQ54" i="32"/>
  <c r="S90" i="32"/>
  <c r="AT90" i="32"/>
  <c r="AX90" i="32" s="1"/>
  <c r="S96" i="32"/>
  <c r="AT96" i="32"/>
  <c r="AX96" i="32" s="1"/>
  <c r="AT42" i="32"/>
  <c r="AX42" i="32" s="1"/>
  <c r="S42" i="32"/>
  <c r="BA83" i="32"/>
  <c r="BA66" i="32"/>
  <c r="AP49" i="32"/>
  <c r="AT49" i="32" s="1"/>
  <c r="S49" i="32"/>
  <c r="CA49" i="32"/>
  <c r="BG50" i="32"/>
  <c r="W232" i="32"/>
  <c r="L217" i="32"/>
  <c r="AQ111" i="32"/>
  <c r="S109" i="32"/>
  <c r="AT109" i="32"/>
  <c r="AX109" i="32" s="1"/>
  <c r="BA75" i="32"/>
  <c r="S13" i="32"/>
  <c r="AT13" i="32"/>
  <c r="AX13" i="32" s="1"/>
  <c r="BA100" i="32"/>
  <c r="AT84" i="32"/>
  <c r="AX84" i="32" s="1"/>
  <c r="S84" i="32"/>
  <c r="AT103" i="32"/>
  <c r="AX103" i="32" s="1"/>
  <c r="S103" i="32"/>
  <c r="BA43" i="32"/>
  <c r="BA69" i="32"/>
  <c r="S39" i="32"/>
  <c r="AT39" i="32"/>
  <c r="AX39" i="32" s="1"/>
  <c r="S75" i="32"/>
  <c r="AT75" i="32"/>
  <c r="AX75" i="32" s="1"/>
  <c r="BA98" i="32"/>
  <c r="BA82" i="32"/>
  <c r="BA107" i="32"/>
  <c r="S100" i="32"/>
  <c r="AT100" i="32"/>
  <c r="AX100" i="32" s="1"/>
  <c r="AQ4" i="32"/>
  <c r="BA63" i="32"/>
  <c r="S43" i="32"/>
  <c r="AT43" i="32"/>
  <c r="AX43" i="32" s="1"/>
  <c r="BA97" i="32"/>
  <c r="AU120" i="32"/>
  <c r="AY120" i="32" s="1"/>
  <c r="BA99" i="32"/>
  <c r="AT18" i="32"/>
  <c r="AX18" i="32" s="1"/>
  <c r="S18" i="32"/>
  <c r="S69" i="32"/>
  <c r="AT69" i="32"/>
  <c r="AX69" i="32" s="1"/>
  <c r="BA91" i="32"/>
  <c r="S19" i="32"/>
  <c r="AT19" i="32"/>
  <c r="AX19" i="32" s="1"/>
  <c r="AT55" i="32"/>
  <c r="AX55" i="32" s="1"/>
  <c r="S55" i="32"/>
  <c r="AR54" i="32"/>
  <c r="BA23" i="32"/>
  <c r="BA106" i="32"/>
  <c r="AW110" i="32"/>
  <c r="AH122" i="32"/>
  <c r="AI123" i="32"/>
  <c r="AT89" i="32"/>
  <c r="AX89" i="32" s="1"/>
  <c r="S89" i="32"/>
  <c r="AT72" i="32"/>
  <c r="AX72" i="32" s="1"/>
  <c r="S72" i="32"/>
  <c r="AT58" i="32"/>
  <c r="AX58" i="32" s="1"/>
  <c r="S58" i="32"/>
  <c r="AQ110" i="32"/>
  <c r="AU110" i="32" s="1"/>
  <c r="BA95" i="32"/>
  <c r="BA59" i="32"/>
  <c r="V181" i="32"/>
  <c r="AY137" i="32"/>
  <c r="BZ48" i="32"/>
  <c r="AO48" i="32"/>
  <c r="AS48" i="32" s="1"/>
  <c r="W172" i="32"/>
  <c r="AQ114" i="32"/>
  <c r="AU114" i="32" s="1"/>
  <c r="S27" i="32"/>
  <c r="AT27" i="32"/>
  <c r="AX27" i="32" s="1"/>
  <c r="V184" i="32"/>
  <c r="W184" i="32" s="1"/>
  <c r="X184" i="32" s="1"/>
  <c r="AU130" i="32"/>
  <c r="AY130" i="32" s="1"/>
  <c r="S71" i="32"/>
  <c r="AT71" i="32"/>
  <c r="AX71" i="32" s="1"/>
  <c r="AT60" i="32"/>
  <c r="AX60" i="32" s="1"/>
  <c r="S60" i="32"/>
  <c r="S62" i="32"/>
  <c r="AT62" i="32"/>
  <c r="AX62" i="32" s="1"/>
  <c r="AT22" i="32"/>
  <c r="AX22" i="32" s="1"/>
  <c r="S22" i="32"/>
  <c r="AT93" i="32"/>
  <c r="AX93" i="32" s="1"/>
  <c r="S93" i="32"/>
  <c r="AM197" i="32"/>
  <c r="AA176" i="32"/>
  <c r="AT114" i="32"/>
  <c r="AX114" i="32" s="1"/>
  <c r="W108" i="32"/>
  <c r="AS108" i="32" s="1"/>
  <c r="AW108" i="32" s="1"/>
  <c r="AE108" i="32"/>
  <c r="AQ51" i="32"/>
  <c r="AE193" i="32"/>
  <c r="Y216" i="32" s="1"/>
  <c r="AE178" i="32"/>
  <c r="AV110" i="32"/>
  <c r="BH122" i="32"/>
  <c r="AW49" i="32"/>
  <c r="BH49" i="32" s="1"/>
  <c r="AA193" i="32"/>
  <c r="X216" i="32" s="1"/>
  <c r="W217" i="32" s="1"/>
  <c r="BA101" i="32"/>
  <c r="BA57" i="32"/>
  <c r="AT83" i="32"/>
  <c r="AX83" i="32" s="1"/>
  <c r="S83" i="32"/>
  <c r="S66" i="32"/>
  <c r="AT66" i="32"/>
  <c r="AX66" i="32" s="1"/>
  <c r="AQ49" i="32"/>
  <c r="S88" i="32"/>
  <c r="AT88" i="32"/>
  <c r="AX88" i="32" s="1"/>
  <c r="AN172" i="32"/>
  <c r="AY122" i="32"/>
  <c r="AY123" i="32"/>
  <c r="S63" i="32"/>
  <c r="AT63" i="32"/>
  <c r="AX63" i="32" s="1"/>
  <c r="AX130" i="32"/>
  <c r="BI130" i="32" s="1"/>
  <c r="AT97" i="32"/>
  <c r="AX97" i="32" s="1"/>
  <c r="S97" i="32"/>
  <c r="T193" i="32"/>
  <c r="T173" i="32"/>
  <c r="AT99" i="32"/>
  <c r="AX99" i="32" s="1"/>
  <c r="S99" i="32"/>
  <c r="AT91" i="32"/>
  <c r="AX91" i="32" s="1"/>
  <c r="S91" i="32"/>
  <c r="AX123" i="32"/>
  <c r="BI123" i="32" s="1"/>
  <c r="BA73" i="32"/>
  <c r="BA25" i="32"/>
  <c r="AX4" i="32"/>
  <c r="BA76" i="32"/>
  <c r="S23" i="32"/>
  <c r="AT23" i="32"/>
  <c r="AX23" i="32" s="1"/>
  <c r="BA52" i="32"/>
  <c r="AT106" i="32"/>
  <c r="AX106" i="32" s="1"/>
  <c r="S106" i="32"/>
  <c r="AT80" i="32"/>
  <c r="AX80" i="32" s="1"/>
  <c r="S80" i="32"/>
  <c r="AY5" i="32"/>
  <c r="BA86" i="32"/>
  <c r="AT95" i="32"/>
  <c r="AX95" i="32" s="1"/>
  <c r="S95" i="32"/>
  <c r="S59" i="32"/>
  <c r="AT59" i="32"/>
  <c r="AX59" i="32" s="1"/>
  <c r="AY136" i="32"/>
  <c r="BA7" i="32"/>
  <c r="AT81" i="32"/>
  <c r="AX81" i="32" s="1"/>
  <c r="S81" i="32"/>
  <c r="S67" i="32"/>
  <c r="AT67" i="32"/>
  <c r="AX67" i="32" s="1"/>
  <c r="AX120" i="32"/>
  <c r="BH120" i="32" s="1"/>
  <c r="AP50" i="32"/>
  <c r="S50" i="32"/>
  <c r="CA50" i="32"/>
  <c r="AT53" i="32"/>
  <c r="AX53" i="32" s="1"/>
  <c r="S53" i="32"/>
  <c r="AW51" i="32"/>
  <c r="BH51" i="32" s="1"/>
  <c r="AX154" i="32"/>
  <c r="BI154" i="32" s="1"/>
  <c r="AT30" i="32"/>
  <c r="AX30" i="32" s="1"/>
  <c r="S30" i="32"/>
  <c r="S17" i="32"/>
  <c r="AT17" i="32"/>
  <c r="AX17" i="32" s="1"/>
  <c r="AT74" i="32"/>
  <c r="AX74" i="32" s="1"/>
  <c r="S74" i="32"/>
  <c r="AX136" i="32"/>
  <c r="BH136" i="32" s="1"/>
  <c r="S41" i="32"/>
  <c r="AT41" i="32"/>
  <c r="AX41" i="32" s="1"/>
  <c r="S77" i="32"/>
  <c r="AT77" i="32"/>
  <c r="AX77" i="32" s="1"/>
  <c r="BA48" i="32"/>
  <c r="S11" i="32"/>
  <c r="AT11" i="32"/>
  <c r="AX11" i="32" s="1"/>
  <c r="BA54" i="32"/>
  <c r="AZ54" i="32" s="1"/>
  <c r="BC54" i="32" s="1"/>
  <c r="AT29" i="32"/>
  <c r="AX29" i="32" s="1"/>
  <c r="S29" i="32"/>
  <c r="S102" i="32"/>
  <c r="AT102" i="32"/>
  <c r="AX102" i="32" s="1"/>
  <c r="U232" i="32"/>
  <c r="BA104" i="32"/>
  <c r="S21" i="32"/>
  <c r="AT21" i="32"/>
  <c r="AX21" i="32" s="1"/>
  <c r="S51" i="32"/>
  <c r="CA51" i="32"/>
  <c r="AP51" i="32"/>
  <c r="AT51" i="32" s="1"/>
  <c r="AF197" i="32"/>
  <c r="AK48" i="32"/>
  <c r="BB48" i="32" s="1"/>
  <c r="AF172" i="32"/>
  <c r="AT101" i="32"/>
  <c r="AX101" i="32" s="1"/>
  <c r="S101" i="32"/>
  <c r="AT57" i="32"/>
  <c r="AX57" i="32" s="1"/>
  <c r="S57" i="32"/>
  <c r="AT46" i="32"/>
  <c r="AX46" i="32" s="1"/>
  <c r="S46" i="32"/>
  <c r="S94" i="32"/>
  <c r="AT94" i="32"/>
  <c r="AX94" i="32" s="1"/>
  <c r="AW4" i="32"/>
  <c r="Y226" i="32" l="1"/>
  <c r="Y231" i="32" s="1"/>
  <c r="AA212" i="32"/>
  <c r="Y214" i="32"/>
  <c r="BJ154" i="32"/>
  <c r="W215" i="32"/>
  <c r="AR172" i="32"/>
  <c r="BG5" i="32"/>
  <c r="BH5" i="32"/>
  <c r="BI5" i="32" s="1"/>
  <c r="BI136" i="32"/>
  <c r="BJ5" i="32"/>
  <c r="BI122" i="32"/>
  <c r="BI120" i="32"/>
  <c r="BJ123" i="32"/>
  <c r="BJ159" i="32"/>
  <c r="BJ130" i="32"/>
  <c r="Y218" i="32"/>
  <c r="Y228" i="32"/>
  <c r="AK197" i="32"/>
  <c r="AG197" i="32" s="1"/>
  <c r="AK172" i="32"/>
  <c r="V182" i="32"/>
  <c r="W181" i="32"/>
  <c r="W233" i="32"/>
  <c r="BH4" i="32"/>
  <c r="AZ48" i="32"/>
  <c r="BC48" i="32" s="1"/>
  <c r="BC172" i="32" s="1"/>
  <c r="AT50" i="32"/>
  <c r="AP172" i="32"/>
  <c r="BI137" i="32"/>
  <c r="AU49" i="32"/>
  <c r="AY49" i="32" s="1"/>
  <c r="AB197" i="32"/>
  <c r="AY114" i="32"/>
  <c r="AU4" i="32"/>
  <c r="AY4" i="32" s="1"/>
  <c r="AA213" i="32"/>
  <c r="AA214" i="32" s="1"/>
  <c r="AD10" i="32"/>
  <c r="AC9" i="32"/>
  <c r="AH9" i="32" s="1"/>
  <c r="AZ9" i="32"/>
  <c r="V240" i="32"/>
  <c r="X179" i="32"/>
  <c r="X218" i="32"/>
  <c r="W219" i="32" s="1"/>
  <c r="AX48" i="32"/>
  <c r="T237" i="32"/>
  <c r="T245" i="32" s="1"/>
  <c r="AK194" i="32"/>
  <c r="AG194" i="32" s="1"/>
  <c r="AL194" i="32" s="1"/>
  <c r="AV182" i="32"/>
  <c r="T196" i="32"/>
  <c r="U222" i="32" s="1"/>
  <c r="CA172" i="32"/>
  <c r="AB193" i="32"/>
  <c r="AB173" i="32"/>
  <c r="BI121" i="32"/>
  <c r="BB172" i="32"/>
  <c r="W193" i="32"/>
  <c r="W173" i="32"/>
  <c r="BZ172" i="32"/>
  <c r="AF193" i="32"/>
  <c r="Z216" i="32" s="1"/>
  <c r="Y217" i="32" s="1"/>
  <c r="AF178" i="32"/>
  <c r="BG110" i="32"/>
  <c r="BH110" i="32"/>
  <c r="AU51" i="32"/>
  <c r="AY51" i="32" s="1"/>
  <c r="AA188" i="32"/>
  <c r="AA180" i="32"/>
  <c r="AY110" i="32"/>
  <c r="AH123" i="32"/>
  <c r="AI124" i="32"/>
  <c r="AU111" i="32"/>
  <c r="AY111" i="32" s="1"/>
  <c r="AX49" i="32"/>
  <c r="BI49" i="32" s="1"/>
  <c r="AU54" i="32"/>
  <c r="AY54" i="32" s="1"/>
  <c r="AG48" i="32"/>
  <c r="AS111" i="32"/>
  <c r="AW111" i="32" s="1"/>
  <c r="Z213" i="32"/>
  <c r="Z214" i="32" s="1"/>
  <c r="Y215" i="32" s="1"/>
  <c r="AT110" i="32"/>
  <c r="AX110" i="32" s="1"/>
  <c r="V187" i="32"/>
  <c r="V176" i="32"/>
  <c r="V188" i="32" s="1"/>
  <c r="W175" i="32"/>
  <c r="AS50" i="32"/>
  <c r="AX111" i="32"/>
  <c r="AJ193" i="32"/>
  <c r="AA216" i="32" s="1"/>
  <c r="AX51" i="32"/>
  <c r="BI51" i="32" s="1"/>
  <c r="AJ108" i="32"/>
  <c r="AG108" i="32" s="1"/>
  <c r="AU108" i="32" s="1"/>
  <c r="AY108" i="32" s="1"/>
  <c r="AB108" i="32"/>
  <c r="AW48" i="32"/>
  <c r="AO172" i="32"/>
  <c r="AA226" i="32"/>
  <c r="AA231" i="32" s="1"/>
  <c r="AA221" i="32"/>
  <c r="AL212" i="32"/>
  <c r="AE212" i="32"/>
  <c r="AV54" i="32"/>
  <c r="Y227" i="32"/>
  <c r="AX54" i="32"/>
  <c r="AG50" i="32"/>
  <c r="J13" i="18"/>
  <c r="K13" i="18"/>
  <c r="L13" i="18"/>
  <c r="M13" i="18"/>
  <c r="N13" i="18"/>
  <c r="O13" i="18"/>
  <c r="P13" i="18"/>
  <c r="Q13" i="18"/>
  <c r="R13" i="18"/>
  <c r="S13" i="18"/>
  <c r="T13" i="18"/>
  <c r="U13" i="18"/>
  <c r="V13" i="18"/>
  <c r="W13" i="18"/>
  <c r="X13" i="18"/>
  <c r="Y13" i="18"/>
  <c r="Z13" i="18"/>
  <c r="AA13" i="18"/>
  <c r="AB13" i="18"/>
  <c r="AC13" i="18"/>
  <c r="AD13" i="18"/>
  <c r="AE13" i="18"/>
  <c r="AF13" i="18"/>
  <c r="AG13" i="18"/>
  <c r="AH13" i="18"/>
  <c r="AI13" i="18"/>
  <c r="AJ13" i="18"/>
  <c r="AK13" i="18"/>
  <c r="AL13" i="18"/>
  <c r="AM13" i="18"/>
  <c r="AN13" i="18"/>
  <c r="AO13" i="18"/>
  <c r="AP13" i="18"/>
  <c r="AQ13" i="18"/>
  <c r="AR13" i="18"/>
  <c r="AS13" i="18"/>
  <c r="AT13" i="18"/>
  <c r="AU13" i="18"/>
  <c r="AV13" i="18"/>
  <c r="AW13" i="18"/>
  <c r="BJ49" i="32" l="1"/>
  <c r="AS172" i="32"/>
  <c r="AN197" i="32"/>
  <c r="AL197" i="32" s="1"/>
  <c r="AB213" i="32"/>
  <c r="AB214" i="32" s="1"/>
  <c r="BJ51" i="32"/>
  <c r="AL213" i="32"/>
  <c r="Y232" i="32"/>
  <c r="AK208" i="32"/>
  <c r="W240" i="32"/>
  <c r="AT172" i="32"/>
  <c r="BH111" i="32"/>
  <c r="BI111" i="32" s="1"/>
  <c r="BJ111" i="32" s="1"/>
  <c r="AW179" i="32"/>
  <c r="AA228" i="32"/>
  <c r="AT108" i="32"/>
  <c r="AX108" i="32" s="1"/>
  <c r="S108" i="32"/>
  <c r="BI110" i="32"/>
  <c r="BJ110" i="32" s="1"/>
  <c r="U237" i="32"/>
  <c r="U245" i="32" s="1"/>
  <c r="AN213" i="32"/>
  <c r="AA232" i="32"/>
  <c r="AA227" i="32"/>
  <c r="AY179" i="32"/>
  <c r="AX50" i="32"/>
  <c r="AX172" i="32" s="1"/>
  <c r="AQ48" i="32"/>
  <c r="AU48" i="32"/>
  <c r="AG172" i="32"/>
  <c r="AW50" i="32"/>
  <c r="BH50" i="32" s="1"/>
  <c r="AK193" i="32"/>
  <c r="AB216" i="32" s="1"/>
  <c r="AJ206" i="32"/>
  <c r="AA218" i="32"/>
  <c r="AA215" i="32"/>
  <c r="AC214" i="32" s="1"/>
  <c r="AE214" i="32"/>
  <c r="BH48" i="32"/>
  <c r="BI48" i="32" s="1"/>
  <c r="AI125" i="32"/>
  <c r="AH124" i="32"/>
  <c r="V237" i="32"/>
  <c r="V245" i="32" s="1"/>
  <c r="W182" i="32"/>
  <c r="X181" i="32"/>
  <c r="Y233" i="32"/>
  <c r="AQ50" i="32"/>
  <c r="AU50" i="32" s="1"/>
  <c r="BH54" i="32"/>
  <c r="BI54" i="32" s="1"/>
  <c r="BJ54" i="32" s="1"/>
  <c r="BG54" i="32"/>
  <c r="BG179" i="32" s="1"/>
  <c r="AV179" i="32"/>
  <c r="AV172" i="32"/>
  <c r="U176" i="32" s="1"/>
  <c r="U188" i="32" s="1"/>
  <c r="BA108" i="32"/>
  <c r="BA172" i="32" s="1"/>
  <c r="X175" i="32"/>
  <c r="W187" i="32"/>
  <c r="W176" i="32"/>
  <c r="Z218" i="32"/>
  <c r="Y219" i="32" s="1"/>
  <c r="T241" i="32"/>
  <c r="AD11" i="32"/>
  <c r="AC10" i="32"/>
  <c r="AH10" i="32" s="1"/>
  <c r="AZ10" i="32"/>
  <c r="BI4" i="32"/>
  <c r="AX179" i="32"/>
  <c r="BA34" i="18"/>
  <c r="BA35" i="18"/>
  <c r="W188" i="32" l="1"/>
  <c r="AE213" i="32"/>
  <c r="AK213" i="32" s="1"/>
  <c r="BI50" i="32"/>
  <c r="AU172" i="32"/>
  <c r="AX181" i="32"/>
  <c r="AX192" i="32" s="1"/>
  <c r="AB218" i="32"/>
  <c r="AC218" i="32" s="1"/>
  <c r="AA217" i="32"/>
  <c r="AA233" i="32"/>
  <c r="X187" i="32"/>
  <c r="X176" i="32"/>
  <c r="AA182" i="32" s="1"/>
  <c r="AA190" i="32"/>
  <c r="AA178" i="32"/>
  <c r="AI126" i="32"/>
  <c r="AH125" i="32"/>
  <c r="AW196" i="32"/>
  <c r="AG195" i="32"/>
  <c r="AB195" i="32"/>
  <c r="AX196" i="32"/>
  <c r="AW181" i="32"/>
  <c r="AW192" i="32" s="1"/>
  <c r="AY48" i="32"/>
  <c r="BJ48" i="32" s="1"/>
  <c r="AQ172" i="32"/>
  <c r="AO178" i="32" s="1"/>
  <c r="AP178" i="32" s="1"/>
  <c r="AD12" i="32"/>
  <c r="AC11" i="32"/>
  <c r="AH11" i="32" s="1"/>
  <c r="AZ11" i="32"/>
  <c r="Z195" i="32"/>
  <c r="BI179" i="32"/>
  <c r="Y223" i="32" s="1"/>
  <c r="BJ4" i="32"/>
  <c r="AW172" i="32"/>
  <c r="BH179" i="32"/>
  <c r="AX180" i="32"/>
  <c r="AB206" i="32" s="1"/>
  <c r="AV192" i="32"/>
  <c r="AV178" i="32"/>
  <c r="T195" i="32"/>
  <c r="AY50" i="32"/>
  <c r="BJ50" i="32" s="1"/>
  <c r="X182" i="32"/>
  <c r="AA181" i="32" s="1"/>
  <c r="AA177" i="32"/>
  <c r="AA189" i="32"/>
  <c r="AW180" i="32"/>
  <c r="W206" i="32" s="1"/>
  <c r="AL215" i="32"/>
  <c r="AG193" i="32"/>
  <c r="AG174" i="32"/>
  <c r="AG173" i="32"/>
  <c r="W195" i="32"/>
  <c r="E16" i="19"/>
  <c r="AA219" i="32" l="1"/>
  <c r="AB196" i="32"/>
  <c r="L210" i="32" s="1"/>
  <c r="AX178" i="32"/>
  <c r="AW178" i="32"/>
  <c r="AY181" i="32"/>
  <c r="AY196" i="32"/>
  <c r="AY180" i="32"/>
  <c r="AG206" i="32" s="1"/>
  <c r="AY172" i="32"/>
  <c r="AG175" i="32"/>
  <c r="L213" i="32"/>
  <c r="W237" i="32"/>
  <c r="W245" i="32" s="1"/>
  <c r="AL193" i="32"/>
  <c r="AL206" i="32" s="1"/>
  <c r="V238" i="32"/>
  <c r="T238" i="32"/>
  <c r="T246" i="32" s="1"/>
  <c r="T207" i="32"/>
  <c r="AL195" i="32"/>
  <c r="U238" i="32"/>
  <c r="W238" i="32"/>
  <c r="I210" i="32"/>
  <c r="U223" i="32"/>
  <c r="U224" i="32" s="1"/>
  <c r="W223" i="32"/>
  <c r="BJ179" i="32"/>
  <c r="AA223" i="32" s="1"/>
  <c r="W196" i="32"/>
  <c r="AW182" i="32"/>
  <c r="AX182" i="32"/>
  <c r="AI127" i="32"/>
  <c r="AH126" i="32"/>
  <c r="X188" i="32"/>
  <c r="AD13" i="32"/>
  <c r="AZ12" i="32"/>
  <c r="AC12" i="32"/>
  <c r="AH12" i="32" s="1"/>
  <c r="DA58" i="10"/>
  <c r="J57" i="10"/>
  <c r="J56" i="10"/>
  <c r="F49" i="2"/>
  <c r="G49" i="2"/>
  <c r="DA57" i="10" l="1"/>
  <c r="DA56" i="10"/>
  <c r="DC58" i="10"/>
  <c r="DB58" i="10"/>
  <c r="L69" i="10"/>
  <c r="DA69" i="10"/>
  <c r="AD14" i="32"/>
  <c r="AC13" i="32"/>
  <c r="AH13" i="32" s="1"/>
  <c r="AZ13" i="32"/>
  <c r="AI128" i="32"/>
  <c r="AH127" i="32"/>
  <c r="W222" i="32"/>
  <c r="V241" i="32"/>
  <c r="V246" i="32" s="1"/>
  <c r="Y222" i="32"/>
  <c r="Y224" i="32" s="1"/>
  <c r="U241" i="32"/>
  <c r="U246" i="32" s="1"/>
  <c r="AG196" i="32"/>
  <c r="O210" i="32" s="1"/>
  <c r="AY182" i="32"/>
  <c r="AY192" i="32"/>
  <c r="AY178" i="32"/>
  <c r="W207" i="32"/>
  <c r="X207" i="32" s="1"/>
  <c r="K210" i="32"/>
  <c r="AZ46" i="18"/>
  <c r="AY46" i="18"/>
  <c r="BA38" i="18"/>
  <c r="BA39" i="18"/>
  <c r="BA40" i="18"/>
  <c r="BA41" i="18"/>
  <c r="BA42" i="18"/>
  <c r="BA43" i="18"/>
  <c r="BC33" i="18"/>
  <c r="BC34" i="18"/>
  <c r="BC35" i="18"/>
  <c r="BA32" i="18"/>
  <c r="BC32" i="18" s="1"/>
  <c r="AZ36" i="18"/>
  <c r="AY36" i="18"/>
  <c r="BA46" i="18" l="1"/>
  <c r="DC56" i="10"/>
  <c r="DB56" i="10"/>
  <c r="DB57" i="10"/>
  <c r="DC57" i="10"/>
  <c r="DB69" i="10"/>
  <c r="DC69" i="10"/>
  <c r="AL196" i="32"/>
  <c r="AL207" i="32" s="1"/>
  <c r="W241" i="32"/>
  <c r="W246" i="32" s="1"/>
  <c r="AI129" i="32"/>
  <c r="AH128" i="32"/>
  <c r="W224" i="32"/>
  <c r="AA222" i="32"/>
  <c r="AD15" i="32"/>
  <c r="AC14" i="32"/>
  <c r="AH14" i="32" s="1"/>
  <c r="AZ14" i="32"/>
  <c r="BC36" i="18"/>
  <c r="BA24" i="18"/>
  <c r="BA25" i="18"/>
  <c r="BA26" i="18"/>
  <c r="BA27" i="18"/>
  <c r="BA28" i="18"/>
  <c r="BA29" i="18"/>
  <c r="BA30" i="18"/>
  <c r="BA23" i="18"/>
  <c r="AZ31" i="18"/>
  <c r="AY31" i="18"/>
  <c r="BA31" i="18" l="1"/>
  <c r="AD16" i="32"/>
  <c r="AC15" i="32"/>
  <c r="AH15" i="32" s="1"/>
  <c r="AZ15" i="32"/>
  <c r="AH129" i="32"/>
  <c r="AI130" i="32"/>
  <c r="AA224" i="32"/>
  <c r="AC222" i="32"/>
  <c r="AE222" i="32"/>
  <c r="AZ22" i="18"/>
  <c r="AY22" i="18"/>
  <c r="BA16" i="18"/>
  <c r="BA17" i="18"/>
  <c r="BA18" i="18"/>
  <c r="BA19" i="18"/>
  <c r="BA20" i="18"/>
  <c r="BA21" i="18"/>
  <c r="BA14" i="18"/>
  <c r="AH130" i="32" l="1"/>
  <c r="AI131" i="32"/>
  <c r="AD17" i="32"/>
  <c r="AC16" i="32"/>
  <c r="AH16" i="32" s="1"/>
  <c r="AZ16" i="32"/>
  <c r="BA22" i="18"/>
  <c r="AD18" i="32" l="1"/>
  <c r="AC17" i="32"/>
  <c r="AH17" i="32" s="1"/>
  <c r="AZ17" i="32"/>
  <c r="AH131" i="32"/>
  <c r="AI132" i="32"/>
  <c r="AM75" i="18"/>
  <c r="AM20" i="18"/>
  <c r="AL20" i="18"/>
  <c r="AN20" i="18" l="1"/>
  <c r="AH132" i="32"/>
  <c r="AI133" i="32"/>
  <c r="AD19" i="32"/>
  <c r="AC18" i="32"/>
  <c r="AH18" i="32" s="1"/>
  <c r="AZ18" i="32"/>
  <c r="Q145" i="2"/>
  <c r="R145" i="2" s="1"/>
  <c r="E157" i="2"/>
  <c r="C11" i="34" s="1"/>
  <c r="AD20" i="32" l="1"/>
  <c r="AC19" i="32"/>
  <c r="AH19" i="32" s="1"/>
  <c r="AZ19" i="32"/>
  <c r="AI134" i="32"/>
  <c r="AH133" i="32"/>
  <c r="U256" i="2"/>
  <c r="AD21" i="32" l="1"/>
  <c r="AZ20" i="32"/>
  <c r="AC20" i="32"/>
  <c r="AH20" i="32" s="1"/>
  <c r="AI135" i="32"/>
  <c r="AH134" i="32"/>
  <c r="G11" i="2"/>
  <c r="F11" i="2"/>
  <c r="G21" i="18"/>
  <c r="AD22" i="32" l="1"/>
  <c r="AC21" i="32"/>
  <c r="AH21" i="32" s="1"/>
  <c r="AZ21" i="32"/>
  <c r="AI136" i="32"/>
  <c r="AH135" i="32"/>
  <c r="H21" i="18"/>
  <c r="I22" i="18"/>
  <c r="AH136" i="32" l="1"/>
  <c r="AI137" i="32"/>
  <c r="AD23" i="32"/>
  <c r="AC22" i="32"/>
  <c r="AH22" i="32" s="1"/>
  <c r="AZ22" i="32"/>
  <c r="I21" i="18"/>
  <c r="C103" i="2"/>
  <c r="AD24" i="32" l="1"/>
  <c r="AC23" i="32"/>
  <c r="AH23" i="32" s="1"/>
  <c r="AZ23" i="32"/>
  <c r="AH137" i="32"/>
  <c r="AI138" i="32"/>
  <c r="J27" i="31"/>
  <c r="C51" i="18"/>
  <c r="K38" i="23"/>
  <c r="Z11" i="9"/>
  <c r="I83" i="2" s="1"/>
  <c r="F83" i="2" s="1"/>
  <c r="AC11" i="9"/>
  <c r="I84" i="2" s="1"/>
  <c r="F84" i="2" s="1"/>
  <c r="I138" i="2"/>
  <c r="I155" i="2" s="1"/>
  <c r="F155" i="2"/>
  <c r="F13" i="18" s="1"/>
  <c r="F12" i="18" s="1"/>
  <c r="E117" i="2"/>
  <c r="BJ117" i="2" s="1"/>
  <c r="E85" i="2"/>
  <c r="BJ85" i="2" s="1"/>
  <c r="I13" i="18" l="1"/>
  <c r="E13" i="18"/>
  <c r="E84" i="2"/>
  <c r="BJ84" i="2" s="1"/>
  <c r="G83" i="2"/>
  <c r="E83" i="2"/>
  <c r="AI139" i="32"/>
  <c r="AH138" i="32"/>
  <c r="AD25" i="32"/>
  <c r="AC24" i="32"/>
  <c r="AH24" i="32" s="1"/>
  <c r="AZ24" i="32"/>
  <c r="O38" i="23"/>
  <c r="M38" i="23" s="1"/>
  <c r="AA38" i="23" s="1"/>
  <c r="L38" i="23"/>
  <c r="N27" i="31"/>
  <c r="L27" i="31"/>
  <c r="D70" i="10"/>
  <c r="CY58" i="10"/>
  <c r="E7" i="2"/>
  <c r="C2" i="34" s="1"/>
  <c r="E49" i="2"/>
  <c r="BJ49" i="2" s="1"/>
  <c r="K117" i="2"/>
  <c r="AB117" i="2"/>
  <c r="AC117" i="2"/>
  <c r="AD117" i="2"/>
  <c r="AE117" i="2"/>
  <c r="C111" i="2"/>
  <c r="C118" i="2"/>
  <c r="B63" i="10" l="1"/>
  <c r="B64" i="10"/>
  <c r="B65" i="10"/>
  <c r="B66" i="10"/>
  <c r="B61" i="10"/>
  <c r="B62" i="10"/>
  <c r="B68" i="10"/>
  <c r="B58" i="10"/>
  <c r="B59" i="10"/>
  <c r="B69" i="10"/>
  <c r="B60" i="10"/>
  <c r="B67" i="10"/>
  <c r="BJ83" i="2"/>
  <c r="E93" i="2"/>
  <c r="E186" i="2" s="1"/>
  <c r="H83" i="2"/>
  <c r="AI140" i="32"/>
  <c r="AH139" i="32"/>
  <c r="AD26" i="32"/>
  <c r="AC25" i="32"/>
  <c r="AH25" i="32" s="1"/>
  <c r="AZ25" i="32"/>
  <c r="D5" i="35" l="1"/>
  <c r="BJ186" i="2"/>
  <c r="I93" i="2"/>
  <c r="F93" i="2" s="1"/>
  <c r="BJ93" i="2"/>
  <c r="G84" i="2"/>
  <c r="H84" i="2"/>
  <c r="AD27" i="32"/>
  <c r="AC26" i="32"/>
  <c r="AH26" i="32" s="1"/>
  <c r="AZ26" i="32"/>
  <c r="AI141" i="32"/>
  <c r="AH140" i="32"/>
  <c r="C56" i="2"/>
  <c r="C64" i="2"/>
  <c r="BJ64" i="2" s="1"/>
  <c r="AD28" i="32" l="1"/>
  <c r="AC27" i="32"/>
  <c r="AH27" i="32" s="1"/>
  <c r="AZ27" i="32"/>
  <c r="AI142" i="32"/>
  <c r="AH141" i="32"/>
  <c r="D21" i="2"/>
  <c r="D183" i="2" s="1"/>
  <c r="F21" i="2"/>
  <c r="G21" i="2"/>
  <c r="G43" i="2" s="1"/>
  <c r="H21" i="2"/>
  <c r="H43" i="2" s="1"/>
  <c r="I21" i="2"/>
  <c r="I43" i="2" s="1"/>
  <c r="C21" i="2"/>
  <c r="C183" i="2" s="1"/>
  <c r="D40" i="2"/>
  <c r="F43" i="2" l="1"/>
  <c r="F42" i="2" s="1"/>
  <c r="B5" i="34"/>
  <c r="BJ21" i="2"/>
  <c r="M67" i="10"/>
  <c r="E183" i="2"/>
  <c r="AD29" i="32"/>
  <c r="AC28" i="32"/>
  <c r="AH28" i="32" s="1"/>
  <c r="AZ28" i="32"/>
  <c r="AI143" i="32"/>
  <c r="AH142" i="32"/>
  <c r="D14" i="2"/>
  <c r="D182" i="2" s="1"/>
  <c r="D181" i="2" s="1"/>
  <c r="E56" i="2"/>
  <c r="BJ56" i="2" s="1"/>
  <c r="F56" i="2"/>
  <c r="G56" i="2"/>
  <c r="D64" i="2"/>
  <c r="D118" i="2"/>
  <c r="D111" i="2"/>
  <c r="E111" i="2"/>
  <c r="D148" i="2"/>
  <c r="F148" i="2"/>
  <c r="G148" i="2"/>
  <c r="H148" i="2"/>
  <c r="I148" i="2"/>
  <c r="C148" i="2"/>
  <c r="D137" i="2"/>
  <c r="C29" i="18"/>
  <c r="BJ111" i="2" l="1"/>
  <c r="BJ183" i="2"/>
  <c r="B8" i="34"/>
  <c r="E8" i="34" s="1"/>
  <c r="O67" i="10"/>
  <c r="AI144" i="32"/>
  <c r="AH143" i="32"/>
  <c r="AD30" i="32"/>
  <c r="AC29" i="32"/>
  <c r="AH29" i="32" s="1"/>
  <c r="AZ29" i="32"/>
  <c r="D107" i="2"/>
  <c r="Y41" i="23"/>
  <c r="AI145" i="32" l="1"/>
  <c r="AH144" i="32"/>
  <c r="AD31" i="32"/>
  <c r="AC30" i="32"/>
  <c r="AH30" i="32" s="1"/>
  <c r="AZ30" i="32"/>
  <c r="O23" i="2"/>
  <c r="AD32" i="32" l="1"/>
  <c r="AC31" i="32"/>
  <c r="AH31" i="32" s="1"/>
  <c r="AZ31" i="32"/>
  <c r="AI146" i="32"/>
  <c r="AH145" i="32"/>
  <c r="J14" i="31"/>
  <c r="J13" i="31"/>
  <c r="J16" i="31"/>
  <c r="J12" i="31"/>
  <c r="AP88" i="18"/>
  <c r="E25" i="18"/>
  <c r="D20" i="18"/>
  <c r="AE92" i="18"/>
  <c r="AI147" i="32" l="1"/>
  <c r="AH146" i="32"/>
  <c r="AD33" i="32"/>
  <c r="AC32" i="32"/>
  <c r="AH32" i="32" s="1"/>
  <c r="AZ32" i="32"/>
  <c r="L16" i="31"/>
  <c r="N16" i="31"/>
  <c r="L13" i="31"/>
  <c r="N13" i="31"/>
  <c r="L14" i="31"/>
  <c r="N14" i="31"/>
  <c r="L12" i="31"/>
  <c r="N12" i="31"/>
  <c r="L58" i="10"/>
  <c r="BP55" i="10"/>
  <c r="BP58" i="10" s="1"/>
  <c r="BN55" i="10"/>
  <c r="BO55" i="10" s="1"/>
  <c r="BN56" i="10"/>
  <c r="BO56" i="10" s="1"/>
  <c r="BQ56" i="10" s="1"/>
  <c r="BF58" i="10"/>
  <c r="BG58" i="10" s="1"/>
  <c r="BQ55" i="10" l="1"/>
  <c r="AD34" i="32"/>
  <c r="AC33" i="32"/>
  <c r="AH33" i="32" s="1"/>
  <c r="AZ33" i="32"/>
  <c r="AI148" i="32"/>
  <c r="AH147" i="32"/>
  <c r="AU10" i="2"/>
  <c r="BG10" i="2" s="1"/>
  <c r="BH10" i="2" s="1"/>
  <c r="E154" i="2"/>
  <c r="C10" i="34" s="1"/>
  <c r="E72" i="2"/>
  <c r="C5" i="34" l="1"/>
  <c r="BJ72" i="2"/>
  <c r="AD35" i="32"/>
  <c r="AC34" i="32"/>
  <c r="AH34" i="32" s="1"/>
  <c r="AZ34" i="32"/>
  <c r="AI149" i="32"/>
  <c r="AH148" i="32"/>
  <c r="E137" i="2"/>
  <c r="AU78" i="2"/>
  <c r="E103" i="2"/>
  <c r="BJ103" i="2" s="1"/>
  <c r="E14" i="2"/>
  <c r="E182" i="2" s="1"/>
  <c r="E181" i="2" s="1"/>
  <c r="D6" i="35" l="1"/>
  <c r="BJ181" i="2"/>
  <c r="L181" i="2"/>
  <c r="L137" i="2"/>
  <c r="AI150" i="32"/>
  <c r="AH149" i="32"/>
  <c r="AD36" i="32"/>
  <c r="AC35" i="32"/>
  <c r="AH35" i="32" s="1"/>
  <c r="AZ35" i="32"/>
  <c r="AU184" i="2"/>
  <c r="D25" i="2"/>
  <c r="E88" i="2"/>
  <c r="BJ88" i="2" s="1"/>
  <c r="AD37" i="32" l="1"/>
  <c r="AC36" i="32"/>
  <c r="AH36" i="32" s="1"/>
  <c r="AZ36" i="32"/>
  <c r="AI151" i="32"/>
  <c r="AH150" i="32"/>
  <c r="E40" i="2"/>
  <c r="E37" i="2" s="1"/>
  <c r="D9" i="2"/>
  <c r="D8" i="2"/>
  <c r="D79" i="2"/>
  <c r="AE19" i="18"/>
  <c r="AD38" i="32" l="1"/>
  <c r="AC37" i="32"/>
  <c r="AH37" i="32" s="1"/>
  <c r="AZ37" i="32"/>
  <c r="AH151" i="32"/>
  <c r="AI152" i="32"/>
  <c r="D7" i="2"/>
  <c r="AM40" i="2"/>
  <c r="AM37" i="2"/>
  <c r="E13" i="2"/>
  <c r="C3" i="34" s="1"/>
  <c r="AI153" i="32" l="1"/>
  <c r="AH152" i="32"/>
  <c r="AD39" i="32"/>
  <c r="AC38" i="32"/>
  <c r="AH38" i="32" s="1"/>
  <c r="AZ38" i="32"/>
  <c r="K13" i="2"/>
  <c r="K32" i="18"/>
  <c r="J19" i="18" s="1"/>
  <c r="C25" i="18"/>
  <c r="M20" i="18"/>
  <c r="C12" i="18"/>
  <c r="AB28" i="2"/>
  <c r="AB29" i="2"/>
  <c r="AB30" i="2"/>
  <c r="AB31" i="2"/>
  <c r="AB33" i="2"/>
  <c r="AB34" i="2"/>
  <c r="AB35" i="2"/>
  <c r="C25" i="2"/>
  <c r="BJ25" i="2" s="1"/>
  <c r="C151" i="2"/>
  <c r="C12" i="2"/>
  <c r="BJ12" i="2" s="1"/>
  <c r="C14" i="2"/>
  <c r="BJ14" i="2" l="1"/>
  <c r="C182" i="2"/>
  <c r="B9" i="34"/>
  <c r="BJ182" i="2"/>
  <c r="AD40" i="32"/>
  <c r="AC39" i="32"/>
  <c r="AH39" i="32" s="1"/>
  <c r="AZ39" i="32"/>
  <c r="AI154" i="32"/>
  <c r="AH153" i="32"/>
  <c r="C7" i="2"/>
  <c r="B2" i="34" s="1"/>
  <c r="C137" i="2"/>
  <c r="AB32" i="2"/>
  <c r="AB26" i="2"/>
  <c r="C154" i="2"/>
  <c r="C9" i="18"/>
  <c r="B10" i="34" l="1"/>
  <c r="BJ154" i="2"/>
  <c r="C130" i="2"/>
  <c r="BJ137" i="2"/>
  <c r="AH154" i="32"/>
  <c r="AI155" i="32"/>
  <c r="AD41" i="32"/>
  <c r="AC40" i="32"/>
  <c r="AH40" i="32" s="1"/>
  <c r="AZ40" i="32"/>
  <c r="C41" i="19"/>
  <c r="C79" i="2"/>
  <c r="AU42" i="2"/>
  <c r="BE57" i="10"/>
  <c r="B7" i="34" l="1"/>
  <c r="AD42" i="32"/>
  <c r="AC41" i="32"/>
  <c r="AH41" i="32" s="1"/>
  <c r="AZ41" i="32"/>
  <c r="AH155" i="32"/>
  <c r="AI156" i="32"/>
  <c r="AI157" i="32" l="1"/>
  <c r="AH156" i="32"/>
  <c r="AD43" i="32"/>
  <c r="AC42" i="32"/>
  <c r="AH42" i="32" s="1"/>
  <c r="AZ42" i="32"/>
  <c r="AD44" i="32" l="1"/>
  <c r="AC43" i="32"/>
  <c r="AH43" i="32" s="1"/>
  <c r="AZ43" i="32"/>
  <c r="AI158" i="32"/>
  <c r="AH157" i="32"/>
  <c r="AI159" i="32" l="1"/>
  <c r="AH158" i="32"/>
  <c r="AD45" i="32"/>
  <c r="AC44" i="32"/>
  <c r="AH44" i="32" s="1"/>
  <c r="AZ44" i="32"/>
  <c r="K24" i="18"/>
  <c r="L24" i="18"/>
  <c r="M24" i="18"/>
  <c r="N24" i="18"/>
  <c r="O24" i="18"/>
  <c r="P24" i="18"/>
  <c r="Q24" i="18"/>
  <c r="R24" i="18"/>
  <c r="S24" i="18"/>
  <c r="T24" i="18"/>
  <c r="D9" i="30"/>
  <c r="D5" i="30"/>
  <c r="H11" i="19" l="1"/>
  <c r="I11" i="19" s="1"/>
  <c r="E9" i="30"/>
  <c r="E7" i="30"/>
  <c r="D8" i="30"/>
  <c r="F12" i="30" s="1"/>
  <c r="AD46" i="32"/>
  <c r="AC45" i="32"/>
  <c r="AH45" i="32" s="1"/>
  <c r="AZ45" i="32"/>
  <c r="AH159" i="32"/>
  <c r="AI160" i="32"/>
  <c r="D12" i="30"/>
  <c r="E12" i="30" s="1"/>
  <c r="L20" i="2"/>
  <c r="K20" i="2"/>
  <c r="AI161" i="32" l="1"/>
  <c r="AH160" i="32"/>
  <c r="AH194" i="32" s="1"/>
  <c r="AI194" i="32"/>
  <c r="AD47" i="32"/>
  <c r="AC46" i="32"/>
  <c r="AH46" i="32" s="1"/>
  <c r="AZ46" i="32"/>
  <c r="K25" i="2"/>
  <c r="AQ9" i="9"/>
  <c r="AQ7" i="9"/>
  <c r="AP8" i="9"/>
  <c r="AP9" i="9"/>
  <c r="AP7" i="9"/>
  <c r="AM8" i="9"/>
  <c r="AM9" i="9"/>
  <c r="AM7" i="9"/>
  <c r="AO8" i="9"/>
  <c r="AO9" i="9"/>
  <c r="AO7" i="9"/>
  <c r="AN8" i="9"/>
  <c r="AN9" i="9"/>
  <c r="AN7" i="9"/>
  <c r="AD48" i="32" l="1"/>
  <c r="AC47" i="32"/>
  <c r="AH47" i="32" s="1"/>
  <c r="AZ47" i="32"/>
  <c r="AI162" i="32"/>
  <c r="AH161" i="32"/>
  <c r="AQ8" i="9"/>
  <c r="F154" i="2"/>
  <c r="G36" i="2"/>
  <c r="G14" i="2"/>
  <c r="H36" i="2"/>
  <c r="G113" i="2"/>
  <c r="H113" i="2" s="1"/>
  <c r="AC93" i="2"/>
  <c r="I110" i="2"/>
  <c r="F118" i="2"/>
  <c r="H46" i="2"/>
  <c r="AI163" i="32" l="1"/>
  <c r="AH162" i="32"/>
  <c r="AD49" i="32"/>
  <c r="AC48" i="32"/>
  <c r="H155" i="2"/>
  <c r="H13" i="18" s="1"/>
  <c r="G155" i="2"/>
  <c r="G13" i="18" s="1"/>
  <c r="I118" i="2"/>
  <c r="G118" i="2"/>
  <c r="H118" i="2"/>
  <c r="F38" i="19"/>
  <c r="I46" i="2"/>
  <c r="G46" i="2"/>
  <c r="I113" i="2"/>
  <c r="G110" i="2"/>
  <c r="H110" i="2"/>
  <c r="AD50" i="32" l="1"/>
  <c r="AC49" i="32"/>
  <c r="AH49" i="32" s="1"/>
  <c r="AH48" i="32"/>
  <c r="AI164" i="32"/>
  <c r="AH163" i="32"/>
  <c r="G154" i="2"/>
  <c r="F111" i="2"/>
  <c r="F107" i="2" s="1"/>
  <c r="AK9" i="9"/>
  <c r="AK8" i="9"/>
  <c r="AK7" i="9"/>
  <c r="AI165" i="32" l="1"/>
  <c r="AH164" i="32"/>
  <c r="AD51" i="32"/>
  <c r="AD52" i="32" s="1"/>
  <c r="AC50" i="32"/>
  <c r="AH50" i="32" s="1"/>
  <c r="I114" i="2"/>
  <c r="I45" i="2" s="1"/>
  <c r="G114" i="2"/>
  <c r="G45" i="2" s="1"/>
  <c r="H114" i="2"/>
  <c r="H45" i="2" s="1"/>
  <c r="G111" i="2" l="1"/>
  <c r="G107" i="2" s="1"/>
  <c r="G42" i="2"/>
  <c r="I111" i="2"/>
  <c r="I107" i="2" s="1"/>
  <c r="I42" i="2"/>
  <c r="H111" i="2"/>
  <c r="H107" i="2" s="1"/>
  <c r="H42" i="2"/>
  <c r="AD53" i="32"/>
  <c r="AC52" i="32"/>
  <c r="AH52" i="32" s="1"/>
  <c r="AZ52" i="32"/>
  <c r="AI166" i="32"/>
  <c r="AH165" i="32"/>
  <c r="AI167" i="32" l="1"/>
  <c r="AH166" i="32"/>
  <c r="AD54" i="32"/>
  <c r="AC53" i="32"/>
  <c r="AH53" i="32" s="1"/>
  <c r="AZ53" i="32"/>
  <c r="C37" i="19"/>
  <c r="C157" i="2"/>
  <c r="C107" i="2"/>
  <c r="B11" i="34" l="1"/>
  <c r="E11" i="34" s="1"/>
  <c r="BJ157" i="2"/>
  <c r="C78" i="2"/>
  <c r="B6" i="34" s="1"/>
  <c r="AD55" i="32"/>
  <c r="AC54" i="32"/>
  <c r="AH167" i="32"/>
  <c r="AI168" i="32"/>
  <c r="D78" i="2"/>
  <c r="E159" i="2"/>
  <c r="BJ159" i="2" s="1"/>
  <c r="E150" i="2"/>
  <c r="BJ150" i="2" s="1"/>
  <c r="E148" i="2"/>
  <c r="BJ148" i="2" s="1"/>
  <c r="E106" i="2"/>
  <c r="BJ106" i="2" s="1"/>
  <c r="E38" i="19"/>
  <c r="E119" i="2"/>
  <c r="E94" i="2"/>
  <c r="BJ94" i="2" s="1"/>
  <c r="E95" i="2"/>
  <c r="BJ95" i="2" s="1"/>
  <c r="E96" i="2"/>
  <c r="BJ96" i="2" s="1"/>
  <c r="E87" i="2"/>
  <c r="BJ87" i="2" s="1"/>
  <c r="E89" i="2"/>
  <c r="BJ89" i="2" s="1"/>
  <c r="D151" i="2"/>
  <c r="D72" i="2"/>
  <c r="D56" i="2"/>
  <c r="E118" i="2" l="1"/>
  <c r="BJ119" i="2"/>
  <c r="AH54" i="32"/>
  <c r="AH168" i="32"/>
  <c r="AI169" i="32"/>
  <c r="AD56" i="32"/>
  <c r="AC55" i="32"/>
  <c r="AH55" i="32" s="1"/>
  <c r="AZ55" i="32"/>
  <c r="J17" i="31"/>
  <c r="J15" i="31"/>
  <c r="D37" i="2"/>
  <c r="D13" i="2" s="1"/>
  <c r="U257" i="2"/>
  <c r="AC144" i="2"/>
  <c r="AB144" i="2"/>
  <c r="H103" i="2"/>
  <c r="I103" i="2"/>
  <c r="F103" i="2"/>
  <c r="P1" i="23"/>
  <c r="X1" i="23" s="1"/>
  <c r="R40" i="23"/>
  <c r="R4" i="23"/>
  <c r="K15" i="23"/>
  <c r="K16" i="23"/>
  <c r="K13" i="23"/>
  <c r="K19" i="23"/>
  <c r="Q20" i="23"/>
  <c r="K21" i="23"/>
  <c r="K22" i="23"/>
  <c r="Q23" i="23"/>
  <c r="K24" i="23"/>
  <c r="K25" i="23"/>
  <c r="K26" i="23"/>
  <c r="K27" i="23"/>
  <c r="K29" i="23"/>
  <c r="K30" i="23"/>
  <c r="K31" i="23"/>
  <c r="K32" i="23"/>
  <c r="K33" i="23"/>
  <c r="Q34" i="23"/>
  <c r="K35" i="23"/>
  <c r="K36" i="23"/>
  <c r="R38" i="23"/>
  <c r="K39" i="23"/>
  <c r="K18" i="23"/>
  <c r="K14" i="23"/>
  <c r="L14" i="23" s="1"/>
  <c r="J10" i="23"/>
  <c r="N10" i="23" s="1"/>
  <c r="BJ118" i="2" l="1"/>
  <c r="E107" i="2"/>
  <c r="BJ107" i="2" s="1"/>
  <c r="T1" i="23"/>
  <c r="U4" i="23" s="1"/>
  <c r="X4" i="23" s="1"/>
  <c r="D71" i="2"/>
  <c r="AI170" i="32"/>
  <c r="AH169" i="32"/>
  <c r="AD57" i="32"/>
  <c r="AC56" i="32"/>
  <c r="AH56" i="32" s="1"/>
  <c r="AZ56" i="32"/>
  <c r="O14" i="23"/>
  <c r="M14" i="23" s="1"/>
  <c r="O35" i="23"/>
  <c r="M35" i="23" s="1"/>
  <c r="AA35" i="23" s="1"/>
  <c r="L35" i="23"/>
  <c r="O30" i="23"/>
  <c r="M30" i="23" s="1"/>
  <c r="AA30" i="23" s="1"/>
  <c r="L30" i="23"/>
  <c r="O26" i="23"/>
  <c r="M26" i="23" s="1"/>
  <c r="AA26" i="23" s="1"/>
  <c r="L26" i="23"/>
  <c r="O15" i="23"/>
  <c r="M15" i="23" s="1"/>
  <c r="AA15" i="23" s="1"/>
  <c r="L15" i="23"/>
  <c r="O18" i="23"/>
  <c r="M18" i="23" s="1"/>
  <c r="AA18" i="23" s="1"/>
  <c r="L18" i="23"/>
  <c r="O33" i="23"/>
  <c r="M33" i="23" s="1"/>
  <c r="AA33" i="23" s="1"/>
  <c r="L33" i="23"/>
  <c r="O29" i="23"/>
  <c r="M29" i="23" s="1"/>
  <c r="AA29" i="23" s="1"/>
  <c r="L29" i="23"/>
  <c r="O36" i="23"/>
  <c r="M36" i="23" s="1"/>
  <c r="AA36" i="23" s="1"/>
  <c r="L36" i="23"/>
  <c r="O32" i="23"/>
  <c r="M32" i="23" s="1"/>
  <c r="AA32" i="23" s="1"/>
  <c r="L32" i="23"/>
  <c r="O31" i="23"/>
  <c r="M31" i="23" s="1"/>
  <c r="AA31" i="23" s="1"/>
  <c r="L31" i="23"/>
  <c r="O25" i="23"/>
  <c r="M25" i="23" s="1"/>
  <c r="AA25" i="23" s="1"/>
  <c r="L25" i="23"/>
  <c r="O24" i="23"/>
  <c r="M24" i="23" s="1"/>
  <c r="AA24" i="23" s="1"/>
  <c r="L24" i="23"/>
  <c r="O22" i="23"/>
  <c r="M22" i="23" s="1"/>
  <c r="AA22" i="23" s="1"/>
  <c r="L22" i="23"/>
  <c r="O19" i="23"/>
  <c r="M19" i="23" s="1"/>
  <c r="AA19" i="23" s="1"/>
  <c r="L19" i="23"/>
  <c r="L39" i="23"/>
  <c r="O39" i="23"/>
  <c r="M39" i="23" s="1"/>
  <c r="AA39" i="23" s="1"/>
  <c r="L27" i="23"/>
  <c r="O27" i="23"/>
  <c r="M27" i="23" s="1"/>
  <c r="AA27" i="23" s="1"/>
  <c r="O21" i="23"/>
  <c r="M21" i="23" s="1"/>
  <c r="AA21" i="23" s="1"/>
  <c r="L21" i="23"/>
  <c r="O13" i="23"/>
  <c r="M13" i="23" s="1"/>
  <c r="L13" i="23"/>
  <c r="O16" i="23"/>
  <c r="M16" i="23" s="1"/>
  <c r="AA16" i="23" s="1"/>
  <c r="L16" i="23"/>
  <c r="L15" i="31"/>
  <c r="N15" i="31"/>
  <c r="L17" i="31"/>
  <c r="N17" i="31"/>
  <c r="K17" i="23"/>
  <c r="F64" i="2"/>
  <c r="Q14" i="23"/>
  <c r="K34" i="23"/>
  <c r="K23" i="23"/>
  <c r="Q33" i="23"/>
  <c r="Q21" i="23"/>
  <c r="R20" i="23"/>
  <c r="Q27" i="23"/>
  <c r="Q18" i="23"/>
  <c r="Q40" i="23"/>
  <c r="Q16" i="23"/>
  <c r="Q15" i="23"/>
  <c r="Q13" i="23"/>
  <c r="Q37" i="23"/>
  <c r="K37" i="23"/>
  <c r="K28" i="23"/>
  <c r="Z1" i="23"/>
  <c r="Q55" i="23" l="1"/>
  <c r="Q56" i="23" s="1"/>
  <c r="T13" i="23"/>
  <c r="O55" i="23"/>
  <c r="T37" i="23"/>
  <c r="W37" i="23" s="1"/>
  <c r="T40" i="23"/>
  <c r="W40" i="23" s="1"/>
  <c r="T21" i="23"/>
  <c r="W21" i="23" s="1"/>
  <c r="T15" i="23"/>
  <c r="W15" i="23" s="1"/>
  <c r="T27" i="23"/>
  <c r="W27" i="23" s="1"/>
  <c r="U40" i="23"/>
  <c r="X40" i="23" s="1"/>
  <c r="U5" i="23"/>
  <c r="T5" i="23"/>
  <c r="T16" i="23"/>
  <c r="W16" i="23" s="1"/>
  <c r="U20" i="23"/>
  <c r="X20" i="23" s="1"/>
  <c r="T18" i="23"/>
  <c r="W18" i="23" s="1"/>
  <c r="T33" i="23"/>
  <c r="W33" i="23" s="1"/>
  <c r="T14" i="23"/>
  <c r="W14" i="23" s="1"/>
  <c r="T20" i="23"/>
  <c r="W20" i="23" s="1"/>
  <c r="T34" i="23"/>
  <c r="W34" i="23" s="1"/>
  <c r="U38" i="23"/>
  <c r="X38" i="23" s="1"/>
  <c r="T23" i="23"/>
  <c r="W23" i="23" s="1"/>
  <c r="AA13" i="23"/>
  <c r="AI171" i="32"/>
  <c r="AH170" i="32"/>
  <c r="AD58" i="32"/>
  <c r="AC57" i="32"/>
  <c r="AH57" i="32" s="1"/>
  <c r="AZ57" i="32"/>
  <c r="AA14" i="23"/>
  <c r="R16" i="23"/>
  <c r="U16" i="23" s="1"/>
  <c r="X16" i="23" s="1"/>
  <c r="R33" i="23"/>
  <c r="U33" i="23" s="1"/>
  <c r="X33" i="23" s="1"/>
  <c r="R24" i="23"/>
  <c r="U24" i="23" s="1"/>
  <c r="X24" i="23" s="1"/>
  <c r="R31" i="23"/>
  <c r="U31" i="23" s="1"/>
  <c r="X31" i="23" s="1"/>
  <c r="R15" i="23"/>
  <c r="U15" i="23" s="1"/>
  <c r="X15" i="23" s="1"/>
  <c r="R35" i="23"/>
  <c r="U35" i="23" s="1"/>
  <c r="X35" i="23" s="1"/>
  <c r="R27" i="23"/>
  <c r="U27" i="23" s="1"/>
  <c r="X27" i="23" s="1"/>
  <c r="R36" i="23"/>
  <c r="U36" i="23" s="1"/>
  <c r="X36" i="23" s="1"/>
  <c r="R30" i="23"/>
  <c r="U30" i="23" s="1"/>
  <c r="X30" i="23" s="1"/>
  <c r="R21" i="23"/>
  <c r="U21" i="23" s="1"/>
  <c r="X21" i="23" s="1"/>
  <c r="R19" i="23"/>
  <c r="U19" i="23" s="1"/>
  <c r="X19" i="23" s="1"/>
  <c r="L23" i="23"/>
  <c r="O23" i="23"/>
  <c r="M23" i="23" s="1"/>
  <c r="AA23" i="23" s="1"/>
  <c r="R25" i="23"/>
  <c r="U25" i="23" s="1"/>
  <c r="X25" i="23" s="1"/>
  <c r="R18" i="23"/>
  <c r="U18" i="23" s="1"/>
  <c r="X18" i="23" s="1"/>
  <c r="O37" i="23"/>
  <c r="M37" i="23" s="1"/>
  <c r="AA37" i="23" s="1"/>
  <c r="B64" i="23" s="1"/>
  <c r="L37" i="23"/>
  <c r="O28" i="23"/>
  <c r="M28" i="23" s="1"/>
  <c r="AA28" i="23" s="1"/>
  <c r="L28" i="23"/>
  <c r="O17" i="23"/>
  <c r="M17" i="23" s="1"/>
  <c r="AA17" i="23" s="1"/>
  <c r="L17" i="23"/>
  <c r="R13" i="23"/>
  <c r="R22" i="23"/>
  <c r="U22" i="23" s="1"/>
  <c r="X22" i="23" s="1"/>
  <c r="R32" i="23"/>
  <c r="U32" i="23" s="1"/>
  <c r="X32" i="23" s="1"/>
  <c r="R29" i="23"/>
  <c r="U29" i="23" s="1"/>
  <c r="X29" i="23" s="1"/>
  <c r="R26" i="23"/>
  <c r="U26" i="23" s="1"/>
  <c r="X26" i="23" s="1"/>
  <c r="O34" i="23"/>
  <c r="M34" i="23" s="1"/>
  <c r="AA34" i="23" s="1"/>
  <c r="L34" i="23"/>
  <c r="R39" i="23"/>
  <c r="R14" i="23"/>
  <c r="U14" i="23" s="1"/>
  <c r="X14" i="23" s="1"/>
  <c r="Q19" i="23"/>
  <c r="T19" i="23" s="1"/>
  <c r="W19" i="23" s="1"/>
  <c r="Q22" i="23"/>
  <c r="T22" i="23" s="1"/>
  <c r="W22" i="23" s="1"/>
  <c r="Q17" i="23"/>
  <c r="T17" i="23" s="1"/>
  <c r="W17" i="23" s="1"/>
  <c r="Q26" i="23"/>
  <c r="T26" i="23" s="1"/>
  <c r="W26" i="23" s="1"/>
  <c r="Q31" i="23"/>
  <c r="T31" i="23" s="1"/>
  <c r="W31" i="23" s="1"/>
  <c r="Q32" i="23"/>
  <c r="T32" i="23" s="1"/>
  <c r="W32" i="23" s="1"/>
  <c r="Q36" i="23"/>
  <c r="T36" i="23" s="1"/>
  <c r="W36" i="23" s="1"/>
  <c r="Q24" i="23"/>
  <c r="T24" i="23" s="1"/>
  <c r="W24" i="23" s="1"/>
  <c r="Q25" i="23"/>
  <c r="T25" i="23" s="1"/>
  <c r="W25" i="23" s="1"/>
  <c r="Q30" i="23"/>
  <c r="T30" i="23" s="1"/>
  <c r="W30" i="23" s="1"/>
  <c r="Q35" i="23"/>
  <c r="T35" i="23" s="1"/>
  <c r="W35" i="23" s="1"/>
  <c r="Q39" i="23"/>
  <c r="T39" i="23" s="1"/>
  <c r="W39" i="23" s="1"/>
  <c r="Q38" i="23"/>
  <c r="T38" i="23" s="1"/>
  <c r="W38" i="23" s="1"/>
  <c r="Q29" i="23"/>
  <c r="T29" i="23" s="1"/>
  <c r="W29" i="23" s="1"/>
  <c r="Q28" i="23"/>
  <c r="T28" i="23" s="1"/>
  <c r="W28" i="23" s="1"/>
  <c r="H8" i="2"/>
  <c r="U39" i="23" l="1"/>
  <c r="X39" i="23" s="1"/>
  <c r="R28" i="23"/>
  <c r="U28" i="23" s="1"/>
  <c r="X28" i="23" s="1"/>
  <c r="M55" i="23"/>
  <c r="B57" i="23"/>
  <c r="U13" i="23"/>
  <c r="R55" i="23"/>
  <c r="R56" i="23" s="1"/>
  <c r="W13" i="23"/>
  <c r="W55" i="23" s="1"/>
  <c r="T55" i="23"/>
  <c r="T57" i="23" s="1"/>
  <c r="S5" i="23"/>
  <c r="AD59" i="32"/>
  <c r="AC58" i="32"/>
  <c r="AH58" i="32" s="1"/>
  <c r="AZ58" i="32"/>
  <c r="AH171" i="32"/>
  <c r="AI172" i="32"/>
  <c r="R17" i="23"/>
  <c r="U17" i="23" s="1"/>
  <c r="X17" i="23" s="1"/>
  <c r="R34" i="23"/>
  <c r="U34" i="23" s="1"/>
  <c r="X34" i="23" s="1"/>
  <c r="R23" i="23"/>
  <c r="U23" i="23" s="1"/>
  <c r="X23" i="23" s="1"/>
  <c r="R37" i="23"/>
  <c r="U37" i="23" s="1"/>
  <c r="X37" i="23" s="1"/>
  <c r="I8" i="2"/>
  <c r="M56" i="31" s="1"/>
  <c r="BK91" i="2" l="1"/>
  <c r="B58" i="23"/>
  <c r="BK92" i="2" s="1"/>
  <c r="X13" i="23"/>
  <c r="X55" i="23" s="1"/>
  <c r="U55" i="23"/>
  <c r="U57" i="23" s="1"/>
  <c r="W58" i="23"/>
  <c r="AD60" i="32"/>
  <c r="AC59" i="32"/>
  <c r="AH59" i="32" s="1"/>
  <c r="AZ59" i="32"/>
  <c r="H17" i="18"/>
  <c r="G17" i="18"/>
  <c r="X58" i="23" l="1"/>
  <c r="AM92" i="2"/>
  <c r="AD61" i="32"/>
  <c r="AC60" i="32"/>
  <c r="AH60" i="32" s="1"/>
  <c r="AZ60" i="32"/>
  <c r="L69" i="18"/>
  <c r="M69" i="18" s="1"/>
  <c r="AD62" i="32" l="1"/>
  <c r="AC61" i="32"/>
  <c r="AH61" i="32" s="1"/>
  <c r="AZ61" i="32"/>
  <c r="AD144" i="2"/>
  <c r="AD63" i="32" l="1"/>
  <c r="AC62" i="32"/>
  <c r="AH62" i="32" s="1"/>
  <c r="AZ62" i="32"/>
  <c r="I139" i="2"/>
  <c r="AD64" i="32" l="1"/>
  <c r="AC63" i="32"/>
  <c r="AH63" i="32" s="1"/>
  <c r="AZ63" i="32"/>
  <c r="I17" i="18"/>
  <c r="I12" i="18" s="1"/>
  <c r="K228" i="2"/>
  <c r="K230" i="2"/>
  <c r="K232" i="2"/>
  <c r="K234" i="2"/>
  <c r="AD65" i="32" l="1"/>
  <c r="AC64" i="32"/>
  <c r="AH64" i="32" s="1"/>
  <c r="AZ64" i="32"/>
  <c r="I154" i="2"/>
  <c r="D10" i="34" s="1"/>
  <c r="E10" i="34" s="1"/>
  <c r="H154" i="2"/>
  <c r="AD66" i="32" l="1"/>
  <c r="AC65" i="32"/>
  <c r="AH65" i="32" s="1"/>
  <c r="AZ65" i="32"/>
  <c r="AD67" i="32" l="1"/>
  <c r="AC66" i="32"/>
  <c r="AH66" i="32" s="1"/>
  <c r="AZ66" i="32"/>
  <c r="I38" i="19"/>
  <c r="H38" i="19"/>
  <c r="AD68" i="32" l="1"/>
  <c r="AC67" i="32"/>
  <c r="AH67" i="32" s="1"/>
  <c r="AZ67" i="32"/>
  <c r="BC3" i="23"/>
  <c r="BE3" i="23" s="1"/>
  <c r="BH3" i="23" s="1"/>
  <c r="BD3" i="23"/>
  <c r="BF3" i="23" s="1"/>
  <c r="BC4" i="23"/>
  <c r="BE4" i="23" s="1"/>
  <c r="BD4" i="23"/>
  <c r="BF4" i="23" s="1"/>
  <c r="BJ4" i="23"/>
  <c r="BC5" i="23"/>
  <c r="BE5" i="23" s="1"/>
  <c r="BD5" i="23"/>
  <c r="BF5" i="23" s="1"/>
  <c r="BC6" i="23"/>
  <c r="BG6" i="23" s="1"/>
  <c r="BD6" i="23"/>
  <c r="BF6" i="23" s="1"/>
  <c r="BC7" i="23"/>
  <c r="BG7" i="23" s="1"/>
  <c r="BD7" i="23"/>
  <c r="BF7" i="23" s="1"/>
  <c r="BC8" i="23"/>
  <c r="BE8" i="23" s="1"/>
  <c r="BD8" i="23"/>
  <c r="BF8" i="23" s="1"/>
  <c r="BC9" i="23"/>
  <c r="BE9" i="23" s="1"/>
  <c r="BD9" i="23"/>
  <c r="BF9" i="23" s="1"/>
  <c r="BC10" i="23"/>
  <c r="BE10" i="23" s="1"/>
  <c r="BD10" i="23"/>
  <c r="BF10" i="23" s="1"/>
  <c r="BC11" i="23"/>
  <c r="BE11" i="23" s="1"/>
  <c r="BD11" i="23"/>
  <c r="BF11" i="23" s="1"/>
  <c r="BC12" i="23"/>
  <c r="BE12" i="23" s="1"/>
  <c r="BD12" i="23"/>
  <c r="BF12" i="23" s="1"/>
  <c r="BC13" i="23"/>
  <c r="BE13" i="23" s="1"/>
  <c r="BD13" i="23"/>
  <c r="BF13" i="23" s="1"/>
  <c r="BC14" i="23"/>
  <c r="BE14" i="23" s="1"/>
  <c r="BD14" i="23"/>
  <c r="BF14" i="23" s="1"/>
  <c r="BC15" i="23"/>
  <c r="BG15" i="23" s="1"/>
  <c r="BD15" i="23"/>
  <c r="BF15" i="23" s="1"/>
  <c r="BC16" i="23"/>
  <c r="BE16" i="23" s="1"/>
  <c r="BD16" i="23"/>
  <c r="BF16" i="23" s="1"/>
  <c r="BC17" i="23"/>
  <c r="BG17" i="23" s="1"/>
  <c r="BD17" i="23"/>
  <c r="BF17" i="23" s="1"/>
  <c r="BC18" i="23"/>
  <c r="BE18" i="23" s="1"/>
  <c r="BD18" i="23"/>
  <c r="BH18" i="23" s="1"/>
  <c r="BC19" i="23"/>
  <c r="BG19" i="23" s="1"/>
  <c r="BD19" i="23"/>
  <c r="BF19" i="23" s="1"/>
  <c r="BC20" i="23"/>
  <c r="BG20" i="23" s="1"/>
  <c r="BD20" i="23"/>
  <c r="BF20" i="23" s="1"/>
  <c r="BC21" i="23"/>
  <c r="BE21" i="23" s="1"/>
  <c r="BD21" i="23"/>
  <c r="BF21" i="23" s="1"/>
  <c r="BC22" i="23"/>
  <c r="BG22" i="23" s="1"/>
  <c r="BD22" i="23"/>
  <c r="BF22" i="23" s="1"/>
  <c r="BC23" i="23"/>
  <c r="BE23" i="23" s="1"/>
  <c r="BD23" i="23"/>
  <c r="BF23" i="23" s="1"/>
  <c r="BC24" i="23"/>
  <c r="BG24" i="23" s="1"/>
  <c r="BD24" i="23"/>
  <c r="BF24" i="23" s="1"/>
  <c r="BC25" i="23"/>
  <c r="BG25" i="23" s="1"/>
  <c r="BD25" i="23"/>
  <c r="BF25" i="23" s="1"/>
  <c r="BC26" i="23"/>
  <c r="BE26" i="23" s="1"/>
  <c r="BD26" i="23"/>
  <c r="BF26" i="23" s="1"/>
  <c r="BC27" i="23"/>
  <c r="BE27" i="23" s="1"/>
  <c r="BD27" i="23"/>
  <c r="BF27" i="23" s="1"/>
  <c r="BC28" i="23"/>
  <c r="BG28" i="23" s="1"/>
  <c r="BD28" i="23"/>
  <c r="BF28" i="23" s="1"/>
  <c r="BC29" i="23"/>
  <c r="BG29" i="23" s="1"/>
  <c r="BD29" i="23"/>
  <c r="BF29" i="23" s="1"/>
  <c r="BC30" i="23"/>
  <c r="BG30" i="23" s="1"/>
  <c r="BD30" i="23"/>
  <c r="BF30" i="23" s="1"/>
  <c r="BC31" i="23"/>
  <c r="BE31" i="23" s="1"/>
  <c r="BD31" i="23"/>
  <c r="BF31" i="23" s="1"/>
  <c r="BC32" i="23"/>
  <c r="BD32" i="23"/>
  <c r="BF32" i="23" s="1"/>
  <c r="BC33" i="23"/>
  <c r="BE33" i="23" s="1"/>
  <c r="BD33" i="23"/>
  <c r="BC34" i="23"/>
  <c r="BG34" i="23" s="1"/>
  <c r="BD34" i="23"/>
  <c r="BF34" i="23" s="1"/>
  <c r="BC35" i="23"/>
  <c r="BE35" i="23" s="1"/>
  <c r="BD35" i="23"/>
  <c r="BC36" i="23"/>
  <c r="BE36" i="23" s="1"/>
  <c r="BD36" i="23"/>
  <c r="BF36" i="23" s="1"/>
  <c r="BC37" i="23"/>
  <c r="BE37" i="23" s="1"/>
  <c r="BD37" i="23"/>
  <c r="BF37" i="23" s="1"/>
  <c r="BC38" i="23"/>
  <c r="BE38" i="23" s="1"/>
  <c r="BD38" i="23"/>
  <c r="BC39" i="23"/>
  <c r="BD39" i="23"/>
  <c r="BF39" i="23" s="1"/>
  <c r="BC40" i="23"/>
  <c r="BE40" i="23" s="1"/>
  <c r="BD40" i="23"/>
  <c r="BH40" i="23" s="1"/>
  <c r="AD69" i="32" l="1"/>
  <c r="AC68" i="32"/>
  <c r="AH68" i="32" s="1"/>
  <c r="AZ68" i="32"/>
  <c r="BG36" i="23"/>
  <c r="BG4" i="23"/>
  <c r="BG40" i="23"/>
  <c r="BH36" i="23"/>
  <c r="BH20" i="23"/>
  <c r="BH9" i="23"/>
  <c r="BH14" i="23"/>
  <c r="BH37" i="23"/>
  <c r="BE24" i="23"/>
  <c r="BH4" i="23"/>
  <c r="BH32" i="23"/>
  <c r="BH29" i="23"/>
  <c r="BG10" i="23"/>
  <c r="BG3" i="23"/>
  <c r="BG9" i="23"/>
  <c r="BG33" i="23"/>
  <c r="BH26" i="23"/>
  <c r="BH12" i="23"/>
  <c r="BH11" i="23"/>
  <c r="BH39" i="23"/>
  <c r="BH17" i="23"/>
  <c r="BG12" i="23"/>
  <c r="BG11" i="23"/>
  <c r="BH31" i="23"/>
  <c r="BH27" i="23"/>
  <c r="BE20" i="23"/>
  <c r="BE19" i="23"/>
  <c r="BH16" i="23"/>
  <c r="BG8" i="23"/>
  <c r="BE7" i="23"/>
  <c r="BE6" i="23"/>
  <c r="BG5" i="23"/>
  <c r="BH25" i="23"/>
  <c r="BG35" i="23"/>
  <c r="BH34" i="23"/>
  <c r="BE29" i="23"/>
  <c r="BH19" i="23"/>
  <c r="BG18" i="23"/>
  <c r="BH15" i="23"/>
  <c r="BH13" i="23"/>
  <c r="BH10" i="23"/>
  <c r="BH8" i="23"/>
  <c r="BH7" i="23"/>
  <c r="BH5" i="23"/>
  <c r="BF40" i="23"/>
  <c r="BE39" i="23"/>
  <c r="BG39" i="23"/>
  <c r="BF38" i="23"/>
  <c r="BH38" i="23"/>
  <c r="BH35" i="23"/>
  <c r="BF35" i="23"/>
  <c r="BF33" i="23"/>
  <c r="BH33" i="23"/>
  <c r="BE32" i="23"/>
  <c r="BG32" i="23"/>
  <c r="BH28" i="23"/>
  <c r="BG27" i="23"/>
  <c r="BE25" i="23"/>
  <c r="BH23" i="23"/>
  <c r="BH22" i="23"/>
  <c r="BH21" i="23"/>
  <c r="BF18" i="23"/>
  <c r="BE17" i="23"/>
  <c r="BG16" i="23"/>
  <c r="BE15" i="23"/>
  <c r="BG14" i="23"/>
  <c r="BG13" i="23"/>
  <c r="BH30" i="23"/>
  <c r="BH24" i="23"/>
  <c r="BG23" i="23"/>
  <c r="BE22" i="23"/>
  <c r="BG21" i="23"/>
  <c r="BE30" i="23"/>
  <c r="BH6" i="23"/>
  <c r="BE34" i="23"/>
  <c r="BG31" i="23"/>
  <c r="BE28" i="23"/>
  <c r="BG38" i="23"/>
  <c r="BG26" i="23"/>
  <c r="BG37" i="23"/>
  <c r="AM1" i="23"/>
  <c r="AN1" i="23" s="1"/>
  <c r="AD70" i="32" l="1"/>
  <c r="AC69" i="32"/>
  <c r="AH69" i="32" s="1"/>
  <c r="AZ69" i="32"/>
  <c r="I81" i="18"/>
  <c r="I79" i="18" s="1"/>
  <c r="AD71" i="32" l="1"/>
  <c r="AC70" i="32"/>
  <c r="AH70" i="32" s="1"/>
  <c r="AZ70" i="32"/>
  <c r="H68" i="14"/>
  <c r="I68" i="14"/>
  <c r="J68" i="14"/>
  <c r="G68" i="14"/>
  <c r="AD72" i="32" l="1"/>
  <c r="AC71" i="32"/>
  <c r="AH71" i="32" s="1"/>
  <c r="AZ71" i="32"/>
  <c r="G24" i="14"/>
  <c r="AD73" i="32" l="1"/>
  <c r="AC72" i="32"/>
  <c r="AH72" i="32" s="1"/>
  <c r="AZ72" i="32"/>
  <c r="I4" i="23"/>
  <c r="F5" i="23"/>
  <c r="AD74" i="32" l="1"/>
  <c r="AC73" i="32"/>
  <c r="AH73" i="32" s="1"/>
  <c r="AZ73" i="32"/>
  <c r="J12" i="23"/>
  <c r="N12" i="23" s="1"/>
  <c r="J9" i="23"/>
  <c r="N9" i="23" s="1"/>
  <c r="J8" i="23"/>
  <c r="J11" i="23"/>
  <c r="N11" i="23" s="1"/>
  <c r="J6" i="23"/>
  <c r="J5" i="23"/>
  <c r="K5" i="23" s="1"/>
  <c r="J7" i="23"/>
  <c r="N7" i="23" s="1"/>
  <c r="BJ201" i="2" l="1"/>
  <c r="N5" i="23"/>
  <c r="AD75" i="32"/>
  <c r="AC74" i="32"/>
  <c r="AH74" i="32" s="1"/>
  <c r="AZ74" i="32"/>
  <c r="N8" i="23"/>
  <c r="Q9" i="23"/>
  <c r="N6" i="23"/>
  <c r="K12" i="23"/>
  <c r="O12" i="23" s="1"/>
  <c r="Q7" i="23"/>
  <c r="K11" i="23"/>
  <c r="O11" i="23" s="1"/>
  <c r="R11" i="23" s="1"/>
  <c r="U11" i="23" s="1"/>
  <c r="X11" i="23" s="1"/>
  <c r="O5" i="23"/>
  <c r="Q10" i="23"/>
  <c r="T10" i="23" s="1"/>
  <c r="W10" i="23" s="1"/>
  <c r="BI7" i="23"/>
  <c r="BI6" i="23"/>
  <c r="BI10" i="23"/>
  <c r="BI11" i="23"/>
  <c r="BI8" i="23"/>
  <c r="BI12" i="23"/>
  <c r="AC5" i="23"/>
  <c r="BI4" i="23"/>
  <c r="K9" i="23"/>
  <c r="L9" i="23" s="1"/>
  <c r="BI9" i="23"/>
  <c r="BI5" i="23"/>
  <c r="K7" i="23"/>
  <c r="K10" i="23"/>
  <c r="K6" i="23"/>
  <c r="O6" i="23" s="1"/>
  <c r="K8" i="23"/>
  <c r="O8" i="23" s="1"/>
  <c r="P21" i="23"/>
  <c r="P25" i="23"/>
  <c r="P23" i="23"/>
  <c r="W5" i="23" l="1"/>
  <c r="O51" i="23"/>
  <c r="N51" i="23"/>
  <c r="N47" i="23"/>
  <c r="O59" i="23"/>
  <c r="N59" i="23"/>
  <c r="Q4" i="23"/>
  <c r="T4" i="23" s="1"/>
  <c r="M5" i="23"/>
  <c r="X5" i="23"/>
  <c r="T7" i="23"/>
  <c r="W7" i="23" s="1"/>
  <c r="T9" i="23"/>
  <c r="W9" i="23" s="1"/>
  <c r="Q8" i="23"/>
  <c r="T8" i="23" s="1"/>
  <c r="W8" i="23" s="1"/>
  <c r="Q6" i="23"/>
  <c r="AD76" i="32"/>
  <c r="AC75" i="32"/>
  <c r="AH75" i="32" s="1"/>
  <c r="AZ75" i="32"/>
  <c r="M12" i="23"/>
  <c r="AA12" i="23" s="1"/>
  <c r="B63" i="23" s="1"/>
  <c r="L11" i="23"/>
  <c r="BM23" i="23"/>
  <c r="AB23" i="23"/>
  <c r="O7" i="23"/>
  <c r="M7" i="23" s="1"/>
  <c r="AA7" i="23" s="1"/>
  <c r="BM25" i="23"/>
  <c r="AB25" i="23"/>
  <c r="BM21" i="23"/>
  <c r="AB21" i="23"/>
  <c r="N41" i="23"/>
  <c r="N42" i="23" s="1"/>
  <c r="L12" i="23"/>
  <c r="L6" i="23"/>
  <c r="M11" i="23"/>
  <c r="AA11" i="23" s="1"/>
  <c r="L7" i="23"/>
  <c r="O10" i="23"/>
  <c r="M10" i="23" s="1"/>
  <c r="AA10" i="23" s="1"/>
  <c r="L10" i="23"/>
  <c r="O9" i="23"/>
  <c r="M8" i="23"/>
  <c r="M6" i="23"/>
  <c r="L8" i="23"/>
  <c r="N1" i="23"/>
  <c r="J28" i="31"/>
  <c r="J29" i="31"/>
  <c r="R6" i="23"/>
  <c r="R8" i="23"/>
  <c r="U8" i="23" s="1"/>
  <c r="X8" i="23" s="1"/>
  <c r="L5" i="23"/>
  <c r="BJ5" i="23"/>
  <c r="R12" i="23"/>
  <c r="U12" i="23" s="1"/>
  <c r="X12" i="23" s="1"/>
  <c r="Q11" i="23"/>
  <c r="T11" i="23" s="1"/>
  <c r="W11" i="23" s="1"/>
  <c r="Q12" i="23"/>
  <c r="T12" i="23" s="1"/>
  <c r="W12" i="23" s="1"/>
  <c r="BJ12" i="23"/>
  <c r="BJ10" i="23"/>
  <c r="BJ8" i="23"/>
  <c r="BJ7" i="23"/>
  <c r="BJ9" i="23"/>
  <c r="BJ6" i="23"/>
  <c r="BJ11" i="23"/>
  <c r="O1" i="23"/>
  <c r="AN5" i="23"/>
  <c r="D130" i="2"/>
  <c r="D188" i="2" s="1"/>
  <c r="P78" i="2"/>
  <c r="M51" i="23" l="1"/>
  <c r="B60" i="23"/>
  <c r="AA5" i="23"/>
  <c r="S4" i="23"/>
  <c r="W4" i="23"/>
  <c r="V4" i="23" s="1"/>
  <c r="O47" i="23"/>
  <c r="O66" i="23" s="1"/>
  <c r="Q51" i="23"/>
  <c r="Q52" i="23" s="1"/>
  <c r="T47" i="23"/>
  <c r="R51" i="23"/>
  <c r="R52" i="23" s="1"/>
  <c r="Q47" i="23"/>
  <c r="Q48" i="23" s="1"/>
  <c r="N66" i="23"/>
  <c r="T6" i="23"/>
  <c r="T51" i="23" s="1"/>
  <c r="Q59" i="23"/>
  <c r="Q63" i="23" s="1"/>
  <c r="M59" i="23"/>
  <c r="F81" i="2" s="1"/>
  <c r="F82" i="2" s="1"/>
  <c r="U6" i="23"/>
  <c r="U51" i="23" s="1"/>
  <c r="R59" i="23"/>
  <c r="R63" i="23" s="1"/>
  <c r="AM91" i="2"/>
  <c r="BN5" i="23"/>
  <c r="AD77" i="32"/>
  <c r="AC76" i="32"/>
  <c r="AH76" i="32" s="1"/>
  <c r="AZ76" i="32"/>
  <c r="Q41" i="23"/>
  <c r="Q43" i="23" s="1"/>
  <c r="AA6" i="23"/>
  <c r="AA8" i="23"/>
  <c r="R10" i="23"/>
  <c r="U10" i="23" s="1"/>
  <c r="X10" i="23" s="1"/>
  <c r="R7" i="23"/>
  <c r="O41" i="23"/>
  <c r="O42" i="23" s="1"/>
  <c r="R9" i="23"/>
  <c r="U9" i="23" s="1"/>
  <c r="X9" i="23" s="1"/>
  <c r="M9" i="23"/>
  <c r="AA9" i="23" s="1"/>
  <c r="L28" i="31"/>
  <c r="N28" i="31"/>
  <c r="L29" i="31"/>
  <c r="N29" i="31"/>
  <c r="P6" i="23"/>
  <c r="S11" i="23"/>
  <c r="P11" i="23"/>
  <c r="S12" i="23"/>
  <c r="AC12" i="23" s="1"/>
  <c r="P12" i="23"/>
  <c r="AB12" i="23" s="1"/>
  <c r="P4" i="23"/>
  <c r="X121" i="27"/>
  <c r="M47" i="23" l="1"/>
  <c r="F23" i="2" s="1"/>
  <c r="W47" i="23"/>
  <c r="F91" i="2"/>
  <c r="B54" i="23"/>
  <c r="AL91" i="2"/>
  <c r="BK81" i="2"/>
  <c r="B61" i="23"/>
  <c r="BK82" i="2" s="1"/>
  <c r="B82" i="23"/>
  <c r="DD29" i="10" s="1"/>
  <c r="R47" i="23"/>
  <c r="R48" i="23" s="1"/>
  <c r="R66" i="23" s="1"/>
  <c r="Q66" i="23"/>
  <c r="X6" i="23"/>
  <c r="X51" i="23" s="1"/>
  <c r="U59" i="23"/>
  <c r="U64" i="23" s="1"/>
  <c r="U53" i="23"/>
  <c r="W6" i="23"/>
  <c r="W51" i="23" s="1"/>
  <c r="T59" i="23"/>
  <c r="T64" i="23" s="1"/>
  <c r="T53" i="23"/>
  <c r="T49" i="23"/>
  <c r="U7" i="23"/>
  <c r="T41" i="23"/>
  <c r="T44" i="23" s="1"/>
  <c r="P10" i="23"/>
  <c r="AB10" i="23" s="1"/>
  <c r="M41" i="23"/>
  <c r="M42" i="23" s="1"/>
  <c r="P7" i="23"/>
  <c r="AB7" i="23" s="1"/>
  <c r="AD78" i="32"/>
  <c r="AC77" i="32"/>
  <c r="AH77" i="32" s="1"/>
  <c r="AZ77" i="32"/>
  <c r="BM4" i="23"/>
  <c r="R41" i="23"/>
  <c r="R43" i="23" s="1"/>
  <c r="BN4" i="23"/>
  <c r="S10" i="23"/>
  <c r="BM6" i="23"/>
  <c r="AB6" i="23"/>
  <c r="P9" i="23"/>
  <c r="BM11" i="23"/>
  <c r="AB11" i="23"/>
  <c r="BN11" i="23"/>
  <c r="AC11" i="23"/>
  <c r="S6" i="23"/>
  <c r="BM12" i="23"/>
  <c r="BN12" i="23"/>
  <c r="AM81" i="2"/>
  <c r="AM82" i="2"/>
  <c r="S8" i="23"/>
  <c r="P5" i="23"/>
  <c r="P8" i="23"/>
  <c r="AN4" i="23"/>
  <c r="V5" i="23"/>
  <c r="AD5" i="23" s="1"/>
  <c r="L32" i="9"/>
  <c r="M32" i="9"/>
  <c r="N32" i="9"/>
  <c r="K32" i="9"/>
  <c r="C60" i="23" l="1"/>
  <c r="C61" i="23"/>
  <c r="BL82" i="2" s="1"/>
  <c r="G60" i="23"/>
  <c r="BL81" i="2"/>
  <c r="B66" i="23"/>
  <c r="BK184" i="2" s="1"/>
  <c r="BK23" i="2"/>
  <c r="B55" i="23"/>
  <c r="S59" i="23"/>
  <c r="B81" i="23"/>
  <c r="DD28" i="10" s="1"/>
  <c r="S7" i="23"/>
  <c r="U47" i="23"/>
  <c r="U49" i="23" s="1"/>
  <c r="U66" i="23" s="1"/>
  <c r="U41" i="23"/>
  <c r="U44" i="23" s="1"/>
  <c r="M66" i="23"/>
  <c r="W50" i="23"/>
  <c r="P91" i="23" s="1"/>
  <c r="T66" i="23"/>
  <c r="W59" i="23"/>
  <c r="W65" i="23" s="1"/>
  <c r="W54" i="23"/>
  <c r="P90" i="23" s="1"/>
  <c r="X59" i="23"/>
  <c r="X65" i="23" s="1"/>
  <c r="X54" i="23"/>
  <c r="P59" i="23"/>
  <c r="P63" i="23" s="1"/>
  <c r="G81" i="2" s="1"/>
  <c r="G82" i="2" s="1"/>
  <c r="X7" i="23"/>
  <c r="X47" i="23" s="1"/>
  <c r="BM7" i="23"/>
  <c r="BM10" i="23"/>
  <c r="AM184" i="2"/>
  <c r="W41" i="23"/>
  <c r="W45" i="23" s="1"/>
  <c r="AD79" i="32"/>
  <c r="AC78" i="32"/>
  <c r="AH78" i="32" s="1"/>
  <c r="AZ78" i="32"/>
  <c r="BN10" i="23"/>
  <c r="AC10" i="23"/>
  <c r="BM9" i="23"/>
  <c r="AB9" i="23"/>
  <c r="AB8" i="23"/>
  <c r="BN6" i="23"/>
  <c r="AC6" i="23"/>
  <c r="S9" i="23"/>
  <c r="BM5" i="23"/>
  <c r="AB5" i="23"/>
  <c r="BN8" i="23"/>
  <c r="AC8" i="23"/>
  <c r="AM23" i="2"/>
  <c r="BM8" i="23"/>
  <c r="AO4" i="23"/>
  <c r="AM4" i="23" s="1"/>
  <c r="AO5" i="23"/>
  <c r="AM5" i="23" s="1"/>
  <c r="M64" i="2"/>
  <c r="T70" i="2"/>
  <c r="K70" i="2" s="1"/>
  <c r="AC7" i="23" l="1"/>
  <c r="BN7" i="23"/>
  <c r="B67" i="23"/>
  <c r="BK185" i="2" s="1"/>
  <c r="BK24" i="2"/>
  <c r="G61" i="23"/>
  <c r="BM82" i="2" s="1"/>
  <c r="BM81" i="2"/>
  <c r="S64" i="23"/>
  <c r="H81" i="2" s="1"/>
  <c r="H82" i="2" s="1"/>
  <c r="J29" i="10"/>
  <c r="J28" i="10"/>
  <c r="W66" i="23"/>
  <c r="X41" i="23"/>
  <c r="X45" i="23" s="1"/>
  <c r="X50" i="23"/>
  <c r="X66" i="23" s="1"/>
  <c r="AN82" i="2"/>
  <c r="AD80" i="32"/>
  <c r="AC79" i="32"/>
  <c r="AH79" i="32" s="1"/>
  <c r="AZ79" i="32"/>
  <c r="AN81" i="2"/>
  <c r="AC9" i="23"/>
  <c r="BN9" i="23"/>
  <c r="T175" i="27"/>
  <c r="V175" i="27"/>
  <c r="W175" i="27"/>
  <c r="Y175" i="27"/>
  <c r="Z175" i="27"/>
  <c r="AA175" i="27"/>
  <c r="AE88" i="2"/>
  <c r="AB66" i="2"/>
  <c r="K66" i="2" s="1"/>
  <c r="AB67" i="2"/>
  <c r="K67" i="2" s="1"/>
  <c r="AB68" i="2"/>
  <c r="K68" i="2" s="1"/>
  <c r="AB69" i="2"/>
  <c r="K69" i="2" s="1"/>
  <c r="AB70" i="2"/>
  <c r="AB65" i="2"/>
  <c r="AD81" i="32" l="1"/>
  <c r="AC80" i="32"/>
  <c r="AH80" i="32" s="1"/>
  <c r="AZ80" i="32"/>
  <c r="AO81" i="2"/>
  <c r="I64" i="2"/>
  <c r="K64" i="2" s="1"/>
  <c r="K65" i="2"/>
  <c r="G64" i="2"/>
  <c r="AB115" i="27"/>
  <c r="AB116" i="27"/>
  <c r="AB117" i="27"/>
  <c r="AB118" i="27"/>
  <c r="AB119" i="27"/>
  <c r="AB120" i="27"/>
  <c r="AB121" i="27"/>
  <c r="AB122" i="27"/>
  <c r="AB123" i="27"/>
  <c r="AB124" i="27"/>
  <c r="AB125" i="27"/>
  <c r="AB126" i="27"/>
  <c r="AB127" i="27"/>
  <c r="AB128" i="27"/>
  <c r="AB129" i="27"/>
  <c r="AB130" i="27"/>
  <c r="AB131" i="27"/>
  <c r="AB132" i="27"/>
  <c r="AB133" i="27"/>
  <c r="AB134" i="27"/>
  <c r="AB135" i="27"/>
  <c r="AB136" i="27"/>
  <c r="AB137" i="27"/>
  <c r="AB138" i="27"/>
  <c r="AB139" i="27"/>
  <c r="AB140" i="27"/>
  <c r="AB141" i="27"/>
  <c r="AB142" i="27"/>
  <c r="AB143" i="27"/>
  <c r="AB144" i="27"/>
  <c r="AB145" i="27"/>
  <c r="AB146" i="27"/>
  <c r="AB147" i="27"/>
  <c r="AB148" i="27"/>
  <c r="AB149" i="27"/>
  <c r="AB151" i="27"/>
  <c r="AB152" i="27"/>
  <c r="AB153" i="27"/>
  <c r="AB154" i="27"/>
  <c r="AB155" i="27"/>
  <c r="AB156" i="27"/>
  <c r="AB157" i="27"/>
  <c r="AB158" i="27"/>
  <c r="AB159" i="27"/>
  <c r="AB160" i="27"/>
  <c r="AB161" i="27"/>
  <c r="AB162" i="27"/>
  <c r="AB163" i="27"/>
  <c r="AB164" i="27"/>
  <c r="AB165" i="27"/>
  <c r="AB166" i="27"/>
  <c r="AB167" i="27"/>
  <c r="AB114" i="27"/>
  <c r="T215" i="27" s="1"/>
  <c r="X115" i="27"/>
  <c r="Z115" i="27" s="1"/>
  <c r="X116" i="27"/>
  <c r="X117" i="27"/>
  <c r="X118" i="27"/>
  <c r="X119" i="27"/>
  <c r="X120" i="27"/>
  <c r="X122" i="27"/>
  <c r="X123" i="27"/>
  <c r="X124" i="27"/>
  <c r="X125" i="27"/>
  <c r="X126" i="27"/>
  <c r="X127" i="27"/>
  <c r="X128" i="27"/>
  <c r="X129" i="27"/>
  <c r="X130" i="27"/>
  <c r="X131" i="27"/>
  <c r="X132" i="27"/>
  <c r="X133" i="27"/>
  <c r="X134" i="27"/>
  <c r="X135" i="27"/>
  <c r="X136" i="27"/>
  <c r="X137" i="27"/>
  <c r="X138" i="27"/>
  <c r="X139" i="27"/>
  <c r="X140" i="27"/>
  <c r="X141" i="27"/>
  <c r="X142" i="27"/>
  <c r="X143" i="27"/>
  <c r="X144" i="27"/>
  <c r="X145" i="27"/>
  <c r="X146" i="27"/>
  <c r="X147" i="27"/>
  <c r="X148" i="27"/>
  <c r="X149" i="27"/>
  <c r="X151" i="27"/>
  <c r="X152" i="27"/>
  <c r="X153" i="27"/>
  <c r="X154" i="27"/>
  <c r="X155" i="27"/>
  <c r="X156" i="27"/>
  <c r="X157" i="27"/>
  <c r="X158" i="27"/>
  <c r="X159" i="27"/>
  <c r="X160" i="27"/>
  <c r="X161" i="27"/>
  <c r="X162" i="27"/>
  <c r="X163" i="27"/>
  <c r="X164" i="27"/>
  <c r="X165" i="27"/>
  <c r="X166" i="27"/>
  <c r="X167" i="27"/>
  <c r="X114" i="27"/>
  <c r="U115" i="27"/>
  <c r="U116" i="27"/>
  <c r="U117" i="27"/>
  <c r="U118" i="27"/>
  <c r="U119" i="27"/>
  <c r="U120" i="27"/>
  <c r="U121" i="27"/>
  <c r="U122" i="27"/>
  <c r="U123" i="27"/>
  <c r="U124" i="27"/>
  <c r="U125" i="27"/>
  <c r="U126" i="27"/>
  <c r="U127" i="27"/>
  <c r="U128" i="27"/>
  <c r="U129" i="27"/>
  <c r="U130" i="27"/>
  <c r="U131" i="27"/>
  <c r="U132" i="27"/>
  <c r="U133" i="27"/>
  <c r="U134" i="27"/>
  <c r="U135" i="27"/>
  <c r="U136" i="27"/>
  <c r="U137" i="27"/>
  <c r="U138" i="27"/>
  <c r="U139" i="27"/>
  <c r="U140" i="27"/>
  <c r="U141" i="27"/>
  <c r="U142" i="27"/>
  <c r="U143" i="27"/>
  <c r="U144" i="27"/>
  <c r="U145" i="27"/>
  <c r="U146" i="27"/>
  <c r="U147" i="27"/>
  <c r="U148" i="27"/>
  <c r="U149" i="27"/>
  <c r="U151" i="27"/>
  <c r="U152" i="27"/>
  <c r="U153" i="27"/>
  <c r="U154" i="27"/>
  <c r="U155" i="27"/>
  <c r="U156" i="27"/>
  <c r="U157" i="27"/>
  <c r="U158" i="27"/>
  <c r="U159" i="27"/>
  <c r="U160" i="27"/>
  <c r="U161" i="27"/>
  <c r="U162" i="27"/>
  <c r="U163" i="27"/>
  <c r="U164" i="27"/>
  <c r="U165" i="27"/>
  <c r="U166" i="27"/>
  <c r="U167" i="27"/>
  <c r="U114" i="27"/>
  <c r="S114" i="27"/>
  <c r="S153" i="27"/>
  <c r="AB5" i="27"/>
  <c r="AB6" i="27"/>
  <c r="AB7" i="27"/>
  <c r="AB8" i="27"/>
  <c r="AB9" i="27"/>
  <c r="AB10" i="27"/>
  <c r="AB11" i="27"/>
  <c r="AB12" i="27"/>
  <c r="AB13" i="27"/>
  <c r="AB14" i="27"/>
  <c r="AB15" i="27"/>
  <c r="AB16" i="27"/>
  <c r="AB17" i="27"/>
  <c r="AB18" i="27"/>
  <c r="AB19" i="27"/>
  <c r="AB20" i="27"/>
  <c r="AB21" i="27"/>
  <c r="AB22" i="27"/>
  <c r="AB23" i="27"/>
  <c r="AB24" i="27"/>
  <c r="AB25" i="27"/>
  <c r="AB26" i="27"/>
  <c r="AB27" i="27"/>
  <c r="AB28" i="27"/>
  <c r="AB29" i="27"/>
  <c r="AB30" i="27"/>
  <c r="AB31" i="27"/>
  <c r="AB32" i="27"/>
  <c r="AB33" i="27"/>
  <c r="AB34" i="27"/>
  <c r="AB35" i="27"/>
  <c r="AB36" i="27"/>
  <c r="AB37" i="27"/>
  <c r="AB38" i="27"/>
  <c r="AB39" i="27"/>
  <c r="AB40" i="27"/>
  <c r="AB41" i="27"/>
  <c r="AB42" i="27"/>
  <c r="AB43" i="27"/>
  <c r="AB44" i="27"/>
  <c r="AB45" i="27"/>
  <c r="AB46" i="27"/>
  <c r="AB47" i="27"/>
  <c r="AB48" i="27"/>
  <c r="AB49" i="27"/>
  <c r="AB50" i="27"/>
  <c r="AB51" i="27"/>
  <c r="AB52" i="27"/>
  <c r="AB53" i="27"/>
  <c r="AB54" i="27"/>
  <c r="AB55" i="27"/>
  <c r="AB56" i="27"/>
  <c r="AB57" i="27"/>
  <c r="AB58" i="27"/>
  <c r="AB70" i="27"/>
  <c r="AB71" i="27"/>
  <c r="AB72" i="27"/>
  <c r="AB73" i="27"/>
  <c r="AB74" i="27"/>
  <c r="AB75" i="27"/>
  <c r="AB76" i="27"/>
  <c r="AB77" i="27"/>
  <c r="AB78" i="27"/>
  <c r="AB79" i="27"/>
  <c r="AB80" i="27"/>
  <c r="AB81" i="27"/>
  <c r="AB82" i="27"/>
  <c r="AB83" i="27"/>
  <c r="AB84" i="27"/>
  <c r="AB85" i="27"/>
  <c r="AB86" i="27"/>
  <c r="AB87" i="27"/>
  <c r="AB88" i="27"/>
  <c r="AB89" i="27"/>
  <c r="AB90" i="27"/>
  <c r="AB91" i="27"/>
  <c r="AB92" i="27"/>
  <c r="AB93" i="27"/>
  <c r="AB94" i="27"/>
  <c r="AB95" i="27"/>
  <c r="AB96" i="27"/>
  <c r="AB97" i="27"/>
  <c r="AB98" i="27"/>
  <c r="AB99" i="27"/>
  <c r="AB100" i="27"/>
  <c r="AB101" i="27"/>
  <c r="AB102" i="27"/>
  <c r="AB103" i="27"/>
  <c r="AB104" i="27"/>
  <c r="AB105" i="27"/>
  <c r="AB106" i="27"/>
  <c r="AB107" i="27"/>
  <c r="AB108" i="27"/>
  <c r="AB109" i="27"/>
  <c r="AB110" i="27"/>
  <c r="AB111" i="27"/>
  <c r="AB112" i="27"/>
  <c r="AB113" i="27"/>
  <c r="X5" i="27"/>
  <c r="X6" i="27"/>
  <c r="X7" i="27"/>
  <c r="X8" i="27"/>
  <c r="X9" i="27"/>
  <c r="X10" i="27"/>
  <c r="X11" i="27"/>
  <c r="X12" i="27"/>
  <c r="X13" i="27"/>
  <c r="X14" i="27"/>
  <c r="X15" i="27"/>
  <c r="X16" i="27"/>
  <c r="X17" i="27"/>
  <c r="X18" i="27"/>
  <c r="X19" i="27"/>
  <c r="X20" i="27"/>
  <c r="X21" i="27"/>
  <c r="X22" i="27"/>
  <c r="X23" i="27"/>
  <c r="X24" i="27"/>
  <c r="X25" i="27"/>
  <c r="X26" i="27"/>
  <c r="X27" i="27"/>
  <c r="X28" i="27"/>
  <c r="X29" i="27"/>
  <c r="X30" i="27"/>
  <c r="X31" i="27"/>
  <c r="X32" i="27"/>
  <c r="X33" i="27"/>
  <c r="X34" i="27"/>
  <c r="X35" i="27"/>
  <c r="X36" i="27"/>
  <c r="X37" i="27"/>
  <c r="X38" i="27"/>
  <c r="X39" i="27"/>
  <c r="X40" i="27"/>
  <c r="X41" i="27"/>
  <c r="X42" i="27"/>
  <c r="X43" i="27"/>
  <c r="X44" i="27"/>
  <c r="X45" i="27"/>
  <c r="X46" i="27"/>
  <c r="X47" i="27"/>
  <c r="X48" i="27"/>
  <c r="X49" i="27"/>
  <c r="X50" i="27"/>
  <c r="X51" i="27"/>
  <c r="X52" i="27"/>
  <c r="X53" i="27"/>
  <c r="X54" i="27"/>
  <c r="X55" i="27"/>
  <c r="X56" i="27"/>
  <c r="X57" i="27"/>
  <c r="X58" i="27"/>
  <c r="X70" i="27"/>
  <c r="X71" i="27"/>
  <c r="X72" i="27"/>
  <c r="X73" i="27"/>
  <c r="X74" i="27"/>
  <c r="X75" i="27"/>
  <c r="X76" i="27"/>
  <c r="X77" i="27"/>
  <c r="X78" i="27"/>
  <c r="X79" i="27"/>
  <c r="X80" i="27"/>
  <c r="X81" i="27"/>
  <c r="X82" i="27"/>
  <c r="X83" i="27"/>
  <c r="X84" i="27"/>
  <c r="X85" i="27"/>
  <c r="X86" i="27"/>
  <c r="X87" i="27"/>
  <c r="X88" i="27"/>
  <c r="X89" i="27"/>
  <c r="X90" i="27"/>
  <c r="X91" i="27"/>
  <c r="X92" i="27"/>
  <c r="X93" i="27"/>
  <c r="X94" i="27"/>
  <c r="X95" i="27"/>
  <c r="X96" i="27"/>
  <c r="X97" i="27"/>
  <c r="X98" i="27"/>
  <c r="X99" i="27"/>
  <c r="X100" i="27"/>
  <c r="X101" i="27"/>
  <c r="X102" i="27"/>
  <c r="X103" i="27"/>
  <c r="X104" i="27"/>
  <c r="X105" i="27"/>
  <c r="X106" i="27"/>
  <c r="X107" i="27"/>
  <c r="X108" i="27"/>
  <c r="X109" i="27"/>
  <c r="X110" i="27"/>
  <c r="X111" i="27"/>
  <c r="X112" i="27"/>
  <c r="X113" i="27"/>
  <c r="U5" i="27"/>
  <c r="U6" i="27"/>
  <c r="U7" i="27"/>
  <c r="U8" i="27"/>
  <c r="U9" i="27"/>
  <c r="U10" i="27"/>
  <c r="U11" i="27"/>
  <c r="U12" i="27"/>
  <c r="U13" i="27"/>
  <c r="U14" i="27"/>
  <c r="U15" i="27"/>
  <c r="U16" i="27"/>
  <c r="U17" i="27"/>
  <c r="U18" i="27"/>
  <c r="U19" i="27"/>
  <c r="U20" i="27"/>
  <c r="U21" i="27"/>
  <c r="U22" i="27"/>
  <c r="U23" i="27"/>
  <c r="U24" i="27"/>
  <c r="U25" i="27"/>
  <c r="U26" i="27"/>
  <c r="U27" i="27"/>
  <c r="U28" i="27"/>
  <c r="U29" i="27"/>
  <c r="U30" i="27"/>
  <c r="U31" i="27"/>
  <c r="U32" i="27"/>
  <c r="U33" i="27"/>
  <c r="U34" i="27"/>
  <c r="U35" i="27"/>
  <c r="U36" i="27"/>
  <c r="U37" i="27"/>
  <c r="U38" i="27"/>
  <c r="U39" i="27"/>
  <c r="U40" i="27"/>
  <c r="U41" i="27"/>
  <c r="U42" i="27"/>
  <c r="U43" i="27"/>
  <c r="U44" i="27"/>
  <c r="U45" i="27"/>
  <c r="U46" i="27"/>
  <c r="U47" i="27"/>
  <c r="U48" i="27"/>
  <c r="U49" i="27"/>
  <c r="U50" i="27"/>
  <c r="U51" i="27"/>
  <c r="U52" i="27"/>
  <c r="U53" i="27"/>
  <c r="U54" i="27"/>
  <c r="U55" i="27"/>
  <c r="U56" i="27"/>
  <c r="U57" i="27"/>
  <c r="U58" i="27"/>
  <c r="U70" i="27"/>
  <c r="U71" i="27"/>
  <c r="U72" i="27"/>
  <c r="U73" i="27"/>
  <c r="U74" i="27"/>
  <c r="U75" i="27"/>
  <c r="U76" i="27"/>
  <c r="U77" i="27"/>
  <c r="U78" i="27"/>
  <c r="U79" i="27"/>
  <c r="U80" i="27"/>
  <c r="U81" i="27"/>
  <c r="U82" i="27"/>
  <c r="U83" i="27"/>
  <c r="U84" i="27"/>
  <c r="U85" i="27"/>
  <c r="U86" i="27"/>
  <c r="U87" i="27"/>
  <c r="U88" i="27"/>
  <c r="U89" i="27"/>
  <c r="U90" i="27"/>
  <c r="U91" i="27"/>
  <c r="U92" i="27"/>
  <c r="U93" i="27"/>
  <c r="U94" i="27"/>
  <c r="U95" i="27"/>
  <c r="U96" i="27"/>
  <c r="U97" i="27"/>
  <c r="U98" i="27"/>
  <c r="U99" i="27"/>
  <c r="U100" i="27"/>
  <c r="U101" i="27"/>
  <c r="U102" i="27"/>
  <c r="U103" i="27"/>
  <c r="U104" i="27"/>
  <c r="U105" i="27"/>
  <c r="U106" i="27"/>
  <c r="U107" i="27"/>
  <c r="U108" i="27"/>
  <c r="U109" i="27"/>
  <c r="U110" i="27"/>
  <c r="U111" i="27"/>
  <c r="U112" i="27"/>
  <c r="U113" i="27"/>
  <c r="S5" i="27"/>
  <c r="S6" i="27"/>
  <c r="S7" i="27"/>
  <c r="S8" i="27"/>
  <c r="S9" i="27"/>
  <c r="S10" i="27"/>
  <c r="S11" i="27"/>
  <c r="S12" i="27"/>
  <c r="S13" i="27"/>
  <c r="S14" i="27"/>
  <c r="S15" i="27"/>
  <c r="S16" i="27"/>
  <c r="S17" i="27"/>
  <c r="S18" i="27"/>
  <c r="S19" i="27"/>
  <c r="S20" i="27"/>
  <c r="S21" i="27"/>
  <c r="S22" i="27"/>
  <c r="S23" i="27"/>
  <c r="S24" i="27"/>
  <c r="S25" i="27"/>
  <c r="S26" i="27"/>
  <c r="S27" i="27"/>
  <c r="S28" i="27"/>
  <c r="S29" i="27"/>
  <c r="S30" i="27"/>
  <c r="S31" i="27"/>
  <c r="S32" i="27"/>
  <c r="S33" i="27"/>
  <c r="S34" i="27"/>
  <c r="S35" i="27"/>
  <c r="S36" i="27"/>
  <c r="S37" i="27"/>
  <c r="S38" i="27"/>
  <c r="S39" i="27"/>
  <c r="S40" i="27"/>
  <c r="S41" i="27"/>
  <c r="S42" i="27"/>
  <c r="S43" i="27"/>
  <c r="S44" i="27"/>
  <c r="S45" i="27"/>
  <c r="S46" i="27"/>
  <c r="S47" i="27"/>
  <c r="S48" i="27"/>
  <c r="S49" i="27"/>
  <c r="S50" i="27"/>
  <c r="S51" i="27"/>
  <c r="S52" i="27"/>
  <c r="S53" i="27"/>
  <c r="S54" i="27"/>
  <c r="S55" i="27"/>
  <c r="S56" i="27"/>
  <c r="S57" i="27"/>
  <c r="S58" i="27"/>
  <c r="S70" i="27"/>
  <c r="S71" i="27"/>
  <c r="S72" i="27"/>
  <c r="S73" i="27"/>
  <c r="S74" i="27"/>
  <c r="S75" i="27"/>
  <c r="S76" i="27"/>
  <c r="S77" i="27"/>
  <c r="S78" i="27"/>
  <c r="S79" i="27"/>
  <c r="S80" i="27"/>
  <c r="S81" i="27"/>
  <c r="S82" i="27"/>
  <c r="S83" i="27"/>
  <c r="S84" i="27"/>
  <c r="S85" i="27"/>
  <c r="S86" i="27"/>
  <c r="S87" i="27"/>
  <c r="S88" i="27"/>
  <c r="S89" i="27"/>
  <c r="S90" i="27"/>
  <c r="S91" i="27"/>
  <c r="S92" i="27"/>
  <c r="S93" i="27"/>
  <c r="S94" i="27"/>
  <c r="S95" i="27"/>
  <c r="S96" i="27"/>
  <c r="S97" i="27"/>
  <c r="S98" i="27"/>
  <c r="S99" i="27"/>
  <c r="S100" i="27"/>
  <c r="S101" i="27"/>
  <c r="S102" i="27"/>
  <c r="S103" i="27"/>
  <c r="S104" i="27"/>
  <c r="S105" i="27"/>
  <c r="S106" i="27"/>
  <c r="S107" i="27"/>
  <c r="S108" i="27"/>
  <c r="S109" i="27"/>
  <c r="S110" i="27"/>
  <c r="S111" i="27"/>
  <c r="S112" i="27"/>
  <c r="S113" i="27"/>
  <c r="R5" i="27"/>
  <c r="J115" i="27"/>
  <c r="J114" i="27"/>
  <c r="T225" i="27" s="1"/>
  <c r="P150" i="27"/>
  <c r="P170" i="27" s="1"/>
  <c r="P168" i="27"/>
  <c r="P169" i="27"/>
  <c r="N31" i="27"/>
  <c r="Q31" i="27" s="1"/>
  <c r="N32" i="27"/>
  <c r="Q32" i="27" s="1"/>
  <c r="N33" i="27"/>
  <c r="Q33" i="27" s="1"/>
  <c r="N34" i="27"/>
  <c r="Q34" i="27" s="1"/>
  <c r="N35" i="27"/>
  <c r="Q35" i="27" s="1"/>
  <c r="N36" i="27"/>
  <c r="Q36" i="27" s="1"/>
  <c r="N37" i="27"/>
  <c r="Q37" i="27" s="1"/>
  <c r="N38" i="27"/>
  <c r="Q38" i="27" s="1"/>
  <c r="N39" i="27"/>
  <c r="Q39" i="27" s="1"/>
  <c r="N40" i="27"/>
  <c r="Q40" i="27" s="1"/>
  <c r="N41" i="27"/>
  <c r="Q41" i="27" s="1"/>
  <c r="N42" i="27"/>
  <c r="Q42" i="27" s="1"/>
  <c r="N43" i="27"/>
  <c r="Q43" i="27" s="1"/>
  <c r="N44" i="27"/>
  <c r="Q44" i="27" s="1"/>
  <c r="N45" i="27"/>
  <c r="Q45" i="27" s="1"/>
  <c r="N46" i="27"/>
  <c r="Q46" i="27" s="1"/>
  <c r="N47" i="27"/>
  <c r="Q47" i="27" s="1"/>
  <c r="N48" i="27"/>
  <c r="Q48" i="27" s="1"/>
  <c r="N49" i="27"/>
  <c r="Q49" i="27" s="1"/>
  <c r="N50" i="27"/>
  <c r="Q50" i="27" s="1"/>
  <c r="N51" i="27"/>
  <c r="Q51" i="27" s="1"/>
  <c r="N52" i="27"/>
  <c r="Q52" i="27" s="1"/>
  <c r="N53" i="27"/>
  <c r="Q53" i="27" s="1"/>
  <c r="N54" i="27"/>
  <c r="Q54" i="27" s="1"/>
  <c r="N55" i="27"/>
  <c r="Q55" i="27" s="1"/>
  <c r="N56" i="27"/>
  <c r="Q56" i="27" s="1"/>
  <c r="N57" i="27"/>
  <c r="Q57" i="27" s="1"/>
  <c r="N58" i="27"/>
  <c r="Q58" i="27" s="1"/>
  <c r="N70" i="27"/>
  <c r="Q70" i="27" s="1"/>
  <c r="N71" i="27"/>
  <c r="Q71" i="27" s="1"/>
  <c r="N72" i="27"/>
  <c r="Q72" i="27" s="1"/>
  <c r="N73" i="27"/>
  <c r="Q73" i="27" s="1"/>
  <c r="N74" i="27"/>
  <c r="Q74" i="27" s="1"/>
  <c r="N75" i="27"/>
  <c r="Q75" i="27" s="1"/>
  <c r="N76" i="27"/>
  <c r="Q76" i="27" s="1"/>
  <c r="N77" i="27"/>
  <c r="Q77" i="27" s="1"/>
  <c r="N78" i="27"/>
  <c r="Q78" i="27" s="1"/>
  <c r="N79" i="27"/>
  <c r="Q79" i="27" s="1"/>
  <c r="N80" i="27"/>
  <c r="Q80" i="27" s="1"/>
  <c r="N81" i="27"/>
  <c r="Q81" i="27" s="1"/>
  <c r="N82" i="27"/>
  <c r="Q82" i="27" s="1"/>
  <c r="N83" i="27"/>
  <c r="Q83" i="27" s="1"/>
  <c r="N84" i="27"/>
  <c r="Q84" i="27" s="1"/>
  <c r="N85" i="27"/>
  <c r="Q85" i="27" s="1"/>
  <c r="N86" i="27"/>
  <c r="Q86" i="27" s="1"/>
  <c r="N87" i="27"/>
  <c r="Q87" i="27" s="1"/>
  <c r="N88" i="27"/>
  <c r="Q88" i="27" s="1"/>
  <c r="N89" i="27"/>
  <c r="Q89" i="27" s="1"/>
  <c r="N90" i="27"/>
  <c r="Q90" i="27" s="1"/>
  <c r="N91" i="27"/>
  <c r="Q91" i="27" s="1"/>
  <c r="N92" i="27"/>
  <c r="Q92" i="27" s="1"/>
  <c r="N93" i="27"/>
  <c r="Q93" i="27" s="1"/>
  <c r="N94" i="27"/>
  <c r="Q94" i="27" s="1"/>
  <c r="N95" i="27"/>
  <c r="Q95" i="27" s="1"/>
  <c r="N96" i="27"/>
  <c r="Q96" i="27" s="1"/>
  <c r="N97" i="27"/>
  <c r="Q97" i="27" s="1"/>
  <c r="N98" i="27"/>
  <c r="Q98" i="27" s="1"/>
  <c r="N99" i="27"/>
  <c r="Q99" i="27" s="1"/>
  <c r="N100" i="27"/>
  <c r="Q100" i="27" s="1"/>
  <c r="N101" i="27"/>
  <c r="N102" i="27"/>
  <c r="Q102" i="27" s="1"/>
  <c r="N103" i="27"/>
  <c r="Q103" i="27" s="1"/>
  <c r="N104" i="27"/>
  <c r="Q104" i="27" s="1"/>
  <c r="N105" i="27"/>
  <c r="Q105" i="27" s="1"/>
  <c r="N106" i="27"/>
  <c r="Q106" i="27" s="1"/>
  <c r="N107" i="27"/>
  <c r="Q107" i="27" s="1"/>
  <c r="N108" i="27"/>
  <c r="Q108" i="27" s="1"/>
  <c r="N109" i="27"/>
  <c r="N110" i="27"/>
  <c r="Q110" i="27" s="1"/>
  <c r="N111" i="27"/>
  <c r="Q111" i="27" s="1"/>
  <c r="N112" i="27"/>
  <c r="Q112" i="27" s="1"/>
  <c r="N113" i="27"/>
  <c r="Q113" i="27" s="1"/>
  <c r="N5" i="27"/>
  <c r="Q5" i="27" s="1"/>
  <c r="N6" i="27"/>
  <c r="Q6" i="27" s="1"/>
  <c r="N7" i="27"/>
  <c r="Q7" i="27" s="1"/>
  <c r="N8" i="27"/>
  <c r="Q8" i="27" s="1"/>
  <c r="N9" i="27"/>
  <c r="Q9" i="27" s="1"/>
  <c r="N10" i="27"/>
  <c r="Q10" i="27" s="1"/>
  <c r="N11" i="27"/>
  <c r="Q11" i="27" s="1"/>
  <c r="N12" i="27"/>
  <c r="Q12" i="27" s="1"/>
  <c r="N13" i="27"/>
  <c r="Q13" i="27" s="1"/>
  <c r="N14" i="27"/>
  <c r="Q14" i="27" s="1"/>
  <c r="N15" i="27"/>
  <c r="Q15" i="27" s="1"/>
  <c r="N16" i="27"/>
  <c r="Q16" i="27" s="1"/>
  <c r="N17" i="27"/>
  <c r="Q17" i="27" s="1"/>
  <c r="N18" i="27"/>
  <c r="Q18" i="27" s="1"/>
  <c r="N19" i="27"/>
  <c r="Q19" i="27" s="1"/>
  <c r="N20" i="27"/>
  <c r="Q20" i="27" s="1"/>
  <c r="N21" i="27"/>
  <c r="Q21" i="27" s="1"/>
  <c r="N22" i="27"/>
  <c r="Q22" i="27" s="1"/>
  <c r="N23" i="27"/>
  <c r="Q23" i="27" s="1"/>
  <c r="N24" i="27"/>
  <c r="Q24" i="27" s="1"/>
  <c r="N25" i="27"/>
  <c r="Q25" i="27" s="1"/>
  <c r="N26" i="27"/>
  <c r="Q26" i="27" s="1"/>
  <c r="N27" i="27"/>
  <c r="Q27" i="27" s="1"/>
  <c r="N28" i="27"/>
  <c r="Q28" i="27" s="1"/>
  <c r="N29" i="27"/>
  <c r="Q29" i="27" s="1"/>
  <c r="N30" i="27"/>
  <c r="Q30" i="27" s="1"/>
  <c r="L5" i="27"/>
  <c r="L6" i="27"/>
  <c r="L7" i="27"/>
  <c r="L8" i="27"/>
  <c r="L9" i="27"/>
  <c r="L10" i="27"/>
  <c r="L11" i="27"/>
  <c r="L12" i="27"/>
  <c r="L13" i="27"/>
  <c r="L14" i="27"/>
  <c r="L15" i="27"/>
  <c r="L16" i="27"/>
  <c r="O16" i="27" s="1"/>
  <c r="P16" i="27" s="1"/>
  <c r="L17" i="27"/>
  <c r="L18" i="27"/>
  <c r="L19" i="27"/>
  <c r="L20" i="27"/>
  <c r="L21" i="27"/>
  <c r="L22" i="27"/>
  <c r="L23" i="27"/>
  <c r="L24" i="27"/>
  <c r="O24" i="27" s="1"/>
  <c r="P24" i="27" s="1"/>
  <c r="L25" i="27"/>
  <c r="L26" i="27"/>
  <c r="L27" i="27"/>
  <c r="L28" i="27"/>
  <c r="L29" i="27"/>
  <c r="L30" i="27"/>
  <c r="L31" i="27"/>
  <c r="L32" i="27"/>
  <c r="L33" i="27"/>
  <c r="L34" i="27"/>
  <c r="O34" i="27" s="1"/>
  <c r="P34" i="27" s="1"/>
  <c r="L35" i="27"/>
  <c r="L36" i="27"/>
  <c r="O36" i="27" s="1"/>
  <c r="P36" i="27" s="1"/>
  <c r="L37" i="27"/>
  <c r="L38" i="27"/>
  <c r="L39" i="27"/>
  <c r="L40" i="27"/>
  <c r="L41" i="27"/>
  <c r="L42" i="27"/>
  <c r="O42" i="27" s="1"/>
  <c r="P42" i="27" s="1"/>
  <c r="L43" i="27"/>
  <c r="L44" i="27"/>
  <c r="O44" i="27" s="1"/>
  <c r="P44" i="27" s="1"/>
  <c r="L45" i="27"/>
  <c r="L46" i="27"/>
  <c r="L47" i="27"/>
  <c r="L48" i="27"/>
  <c r="L49" i="27"/>
  <c r="L50" i="27"/>
  <c r="L51" i="27"/>
  <c r="L52" i="27"/>
  <c r="L53" i="27"/>
  <c r="L54" i="27"/>
  <c r="L55" i="27"/>
  <c r="L56" i="27"/>
  <c r="L57" i="27"/>
  <c r="L58" i="27"/>
  <c r="O58" i="27" s="1"/>
  <c r="P58" i="27" s="1"/>
  <c r="L70" i="27"/>
  <c r="O70" i="27" s="1"/>
  <c r="P70" i="27" s="1"/>
  <c r="L71" i="27"/>
  <c r="L72" i="27"/>
  <c r="O72" i="27" s="1"/>
  <c r="P72" i="27" s="1"/>
  <c r="L73" i="27"/>
  <c r="L74" i="27"/>
  <c r="L75" i="27"/>
  <c r="L76" i="27"/>
  <c r="L77" i="27"/>
  <c r="L78" i="27"/>
  <c r="O78" i="27" s="1"/>
  <c r="P78" i="27" s="1"/>
  <c r="L79" i="27"/>
  <c r="L80" i="27"/>
  <c r="O80" i="27" s="1"/>
  <c r="P80" i="27" s="1"/>
  <c r="L81" i="27"/>
  <c r="L82" i="27"/>
  <c r="L83" i="27"/>
  <c r="L84" i="27"/>
  <c r="O84" i="27" s="1"/>
  <c r="P84" i="27" s="1"/>
  <c r="L85" i="27"/>
  <c r="L86" i="27"/>
  <c r="L87" i="27"/>
  <c r="L88" i="27"/>
  <c r="L89" i="27"/>
  <c r="L90" i="27"/>
  <c r="L91" i="27"/>
  <c r="L92" i="27"/>
  <c r="O92" i="27" s="1"/>
  <c r="P92" i="27" s="1"/>
  <c r="L93" i="27"/>
  <c r="L94" i="27"/>
  <c r="O94" i="27" s="1"/>
  <c r="P94" i="27" s="1"/>
  <c r="L95" i="27"/>
  <c r="L96" i="27"/>
  <c r="O96" i="27" s="1"/>
  <c r="P96" i="27" s="1"/>
  <c r="L97" i="27"/>
  <c r="L98" i="27"/>
  <c r="L99" i="27"/>
  <c r="L100" i="27"/>
  <c r="L101" i="27"/>
  <c r="L102" i="27"/>
  <c r="O102" i="27" s="1"/>
  <c r="P102" i="27" s="1"/>
  <c r="L103" i="27"/>
  <c r="L104" i="27"/>
  <c r="O104" i="27" s="1"/>
  <c r="P104" i="27" s="1"/>
  <c r="L105" i="27"/>
  <c r="L106" i="27"/>
  <c r="L107" i="27"/>
  <c r="L108" i="27"/>
  <c r="O108" i="27" s="1"/>
  <c r="P108" i="27" s="1"/>
  <c r="L109" i="27"/>
  <c r="L110" i="27"/>
  <c r="L111" i="27"/>
  <c r="L112" i="27"/>
  <c r="L113" i="27"/>
  <c r="C189" i="27"/>
  <c r="N181" i="27"/>
  <c r="M181" i="27"/>
  <c r="L181" i="27"/>
  <c r="K181" i="27"/>
  <c r="G179" i="27"/>
  <c r="AR176" i="27"/>
  <c r="C173" i="27"/>
  <c r="M172" i="27"/>
  <c r="K172" i="27"/>
  <c r="G172" i="27"/>
  <c r="AE172" i="27" s="1"/>
  <c r="AE171" i="27"/>
  <c r="AE170" i="27"/>
  <c r="AA170" i="27"/>
  <c r="AA171" i="27" s="1"/>
  <c r="Z170" i="27"/>
  <c r="Z171" i="27" s="1"/>
  <c r="W170" i="27"/>
  <c r="W171" i="27" s="1"/>
  <c r="R170" i="27"/>
  <c r="R171" i="27" s="1"/>
  <c r="Q170" i="27"/>
  <c r="Q171" i="27" s="1"/>
  <c r="AE169" i="27"/>
  <c r="AA169" i="27"/>
  <c r="Z169" i="27"/>
  <c r="W169" i="27"/>
  <c r="R169" i="27"/>
  <c r="Q169" i="27"/>
  <c r="AE168" i="27"/>
  <c r="AA168" i="27"/>
  <c r="Z168" i="27"/>
  <c r="W168" i="27"/>
  <c r="R168" i="27"/>
  <c r="Q168" i="27"/>
  <c r="D168" i="27"/>
  <c r="AE167" i="27"/>
  <c r="AE166" i="27"/>
  <c r="AE165" i="27"/>
  <c r="AE164" i="27"/>
  <c r="AE163" i="27"/>
  <c r="AE162" i="27"/>
  <c r="AI162" i="27" s="1"/>
  <c r="AE161" i="27"/>
  <c r="AE160" i="27"/>
  <c r="AE159" i="27"/>
  <c r="AE158" i="27"/>
  <c r="AI158" i="27" s="1"/>
  <c r="AE157" i="27"/>
  <c r="AE156" i="27"/>
  <c r="AE155" i="27"/>
  <c r="AE154" i="27"/>
  <c r="AE153" i="27"/>
  <c r="AE152" i="27"/>
  <c r="AE151" i="27"/>
  <c r="AE150" i="27"/>
  <c r="AE149" i="27"/>
  <c r="AE148" i="27"/>
  <c r="AE147" i="27"/>
  <c r="AE146" i="27"/>
  <c r="AE145" i="27"/>
  <c r="AE144" i="27"/>
  <c r="AE143" i="27"/>
  <c r="AE142" i="27"/>
  <c r="AE141" i="27"/>
  <c r="AE140" i="27"/>
  <c r="AE139" i="27"/>
  <c r="AE138" i="27"/>
  <c r="AE137" i="27"/>
  <c r="AE136" i="27"/>
  <c r="AE135" i="27"/>
  <c r="S135" i="27"/>
  <c r="AE134" i="27"/>
  <c r="AI134" i="27" s="1"/>
  <c r="S134" i="27"/>
  <c r="AE133" i="27"/>
  <c r="S133" i="27"/>
  <c r="AE132" i="27"/>
  <c r="AE131" i="27"/>
  <c r="AE130" i="27"/>
  <c r="AE129" i="27"/>
  <c r="S129" i="27"/>
  <c r="AE128" i="27"/>
  <c r="S128" i="27"/>
  <c r="AE127" i="27"/>
  <c r="AI127" i="27" s="1"/>
  <c r="S127" i="27"/>
  <c r="AE126" i="27"/>
  <c r="AE125" i="27"/>
  <c r="S125" i="27"/>
  <c r="AE124" i="27"/>
  <c r="S124" i="27"/>
  <c r="AE123" i="27"/>
  <c r="AE122" i="27"/>
  <c r="AE121" i="27"/>
  <c r="AE120" i="27"/>
  <c r="AE119" i="27"/>
  <c r="S119" i="27"/>
  <c r="AE118" i="27"/>
  <c r="J118" i="27"/>
  <c r="S118" i="27" s="1"/>
  <c r="AE117" i="27"/>
  <c r="AE116" i="27"/>
  <c r="AE115" i="27"/>
  <c r="AE114" i="27"/>
  <c r="AE113" i="27"/>
  <c r="AE112" i="27"/>
  <c r="AE111" i="27"/>
  <c r="AE110" i="27"/>
  <c r="AE109" i="27"/>
  <c r="Q109" i="27"/>
  <c r="AE108" i="27"/>
  <c r="AE107" i="27"/>
  <c r="AE106" i="27"/>
  <c r="AE105" i="27"/>
  <c r="AE104" i="27"/>
  <c r="AE103" i="27"/>
  <c r="AE102" i="27"/>
  <c r="AE101" i="27"/>
  <c r="Q101" i="27"/>
  <c r="AE100" i="27"/>
  <c r="AE99" i="27"/>
  <c r="AE98" i="27"/>
  <c r="AE97" i="27"/>
  <c r="AE96" i="27"/>
  <c r="AE95" i="27"/>
  <c r="AE94" i="27"/>
  <c r="AE93" i="27"/>
  <c r="AE92" i="27"/>
  <c r="AE91" i="27"/>
  <c r="AE90" i="27"/>
  <c r="AE89" i="27"/>
  <c r="AE88" i="27"/>
  <c r="AE87" i="27"/>
  <c r="AE86" i="27"/>
  <c r="AE85" i="27"/>
  <c r="AE84" i="27"/>
  <c r="AE83" i="27"/>
  <c r="AE82" i="27"/>
  <c r="AE81" i="27"/>
  <c r="AE80" i="27"/>
  <c r="AE79" i="27"/>
  <c r="AE78" i="27"/>
  <c r="AE77" i="27"/>
  <c r="AE76" i="27"/>
  <c r="AE75" i="27"/>
  <c r="AE74" i="27"/>
  <c r="AE73" i="27"/>
  <c r="AE72" i="27"/>
  <c r="AE71" i="27"/>
  <c r="AE70" i="27"/>
  <c r="AE69" i="27"/>
  <c r="AA69" i="27"/>
  <c r="W69" i="27"/>
  <c r="AE68" i="27"/>
  <c r="AE67" i="27"/>
  <c r="AE66" i="27"/>
  <c r="AE65" i="27"/>
  <c r="AA65" i="27"/>
  <c r="W65" i="27"/>
  <c r="AE64" i="27"/>
  <c r="AA64" i="27"/>
  <c r="AA66" i="27" s="1"/>
  <c r="AA67" i="27" s="1"/>
  <c r="W64" i="27"/>
  <c r="W66" i="27" s="1"/>
  <c r="AE63" i="27"/>
  <c r="AA63" i="27"/>
  <c r="W63" i="27"/>
  <c r="AE62" i="27"/>
  <c r="AA62" i="27"/>
  <c r="W62" i="27"/>
  <c r="AE61" i="27"/>
  <c r="AE60" i="27"/>
  <c r="AE59" i="27"/>
  <c r="J59" i="27"/>
  <c r="AE58" i="27"/>
  <c r="AE57" i="27"/>
  <c r="AE56" i="27"/>
  <c r="AE55" i="27"/>
  <c r="AE54" i="27"/>
  <c r="AE53" i="27"/>
  <c r="AE52" i="27"/>
  <c r="AE51" i="27"/>
  <c r="AE50" i="27"/>
  <c r="AE49" i="27"/>
  <c r="AE48" i="27"/>
  <c r="AA48" i="27"/>
  <c r="AA49" i="27" s="1"/>
  <c r="W48" i="27"/>
  <c r="W49" i="27" s="1"/>
  <c r="AE47" i="27"/>
  <c r="AE46" i="27"/>
  <c r="AE45" i="27"/>
  <c r="AE44" i="27"/>
  <c r="AE43" i="27"/>
  <c r="AE42" i="27"/>
  <c r="AE41" i="27"/>
  <c r="AE40" i="27"/>
  <c r="AE39" i="27"/>
  <c r="AE38" i="27"/>
  <c r="AE37" i="27"/>
  <c r="AE36" i="27"/>
  <c r="AE35" i="27"/>
  <c r="AE34" i="27"/>
  <c r="AE33" i="27"/>
  <c r="AE32" i="27"/>
  <c r="AE31" i="27"/>
  <c r="AE30" i="27"/>
  <c r="AE29" i="27"/>
  <c r="AE28" i="27"/>
  <c r="AH28" i="27" s="1"/>
  <c r="AE27" i="27"/>
  <c r="AE26" i="27"/>
  <c r="AE25" i="27"/>
  <c r="AE24" i="27"/>
  <c r="AE23" i="27"/>
  <c r="AE22" i="27"/>
  <c r="AE21" i="27"/>
  <c r="AE20" i="27"/>
  <c r="AH20" i="27" s="1"/>
  <c r="AE19" i="27"/>
  <c r="AE18" i="27"/>
  <c r="AE17" i="27"/>
  <c r="AE16" i="27"/>
  <c r="AE15" i="27"/>
  <c r="AE14" i="27"/>
  <c r="AE13" i="27"/>
  <c r="AE12" i="27"/>
  <c r="AE11" i="27"/>
  <c r="AE10" i="27"/>
  <c r="AE9" i="27"/>
  <c r="AE8" i="27"/>
  <c r="AE7" i="27"/>
  <c r="AE6" i="27"/>
  <c r="AE5" i="27"/>
  <c r="AE4" i="27"/>
  <c r="J4" i="27"/>
  <c r="O8" i="27" l="1"/>
  <c r="P8" i="27" s="1"/>
  <c r="O112" i="27"/>
  <c r="P112" i="27" s="1"/>
  <c r="O100" i="27"/>
  <c r="P100" i="27" s="1"/>
  <c r="O88" i="27"/>
  <c r="P88" i="27" s="1"/>
  <c r="O76" i="27"/>
  <c r="P76" i="27" s="1"/>
  <c r="O52" i="27"/>
  <c r="P52" i="27" s="1"/>
  <c r="AI154" i="27"/>
  <c r="AI166" i="27"/>
  <c r="O110" i="27"/>
  <c r="P110" i="27" s="1"/>
  <c r="O86" i="27"/>
  <c r="P86" i="27" s="1"/>
  <c r="AF8" i="27"/>
  <c r="AG8" i="27" s="1"/>
  <c r="AK8" i="27" s="1"/>
  <c r="AO8" i="27" s="1"/>
  <c r="O50" i="27"/>
  <c r="P50" i="27" s="1"/>
  <c r="AR79" i="27"/>
  <c r="AS79" i="27" s="1"/>
  <c r="O48" i="27"/>
  <c r="P48" i="27" s="1"/>
  <c r="O32" i="27"/>
  <c r="P32" i="27" s="1"/>
  <c r="AH77" i="27"/>
  <c r="AI130" i="27"/>
  <c r="O56" i="27"/>
  <c r="P56" i="27" s="1"/>
  <c r="O40" i="27"/>
  <c r="P40" i="27" s="1"/>
  <c r="AH16" i="27"/>
  <c r="AL16" i="27" s="1"/>
  <c r="AP16" i="27" s="1"/>
  <c r="AH107" i="27"/>
  <c r="AL107" i="27" s="1"/>
  <c r="AP107" i="27" s="1"/>
  <c r="O28" i="27"/>
  <c r="P28" i="27" s="1"/>
  <c r="O20" i="27"/>
  <c r="P20" i="27" s="1"/>
  <c r="O12" i="27"/>
  <c r="P12" i="27" s="1"/>
  <c r="AR81" i="27"/>
  <c r="AS81" i="27" s="1"/>
  <c r="AR6" i="27"/>
  <c r="AS6" i="27" s="1"/>
  <c r="AH83" i="27"/>
  <c r="AL83" i="27" s="1"/>
  <c r="AP83" i="27" s="1"/>
  <c r="AH91" i="27"/>
  <c r="AR85" i="27"/>
  <c r="AS85" i="27" s="1"/>
  <c r="AI129" i="27"/>
  <c r="O106" i="27"/>
  <c r="P106" i="27" s="1"/>
  <c r="O98" i="27"/>
  <c r="P98" i="27" s="1"/>
  <c r="O90" i="27"/>
  <c r="P90" i="27" s="1"/>
  <c r="O82" i="27"/>
  <c r="P82" i="27" s="1"/>
  <c r="O74" i="27"/>
  <c r="P74" i="27" s="1"/>
  <c r="AH99" i="27"/>
  <c r="AL99" i="27" s="1"/>
  <c r="AP99" i="27" s="1"/>
  <c r="O54" i="27"/>
  <c r="P54" i="27" s="1"/>
  <c r="O46" i="27"/>
  <c r="P46" i="27" s="1"/>
  <c r="O38" i="27"/>
  <c r="P38" i="27" s="1"/>
  <c r="AR83" i="27"/>
  <c r="AS83" i="27" s="1"/>
  <c r="AD82" i="32"/>
  <c r="AC81" i="32"/>
  <c r="AH81" i="32" s="1"/>
  <c r="AZ81" i="32"/>
  <c r="H64" i="2"/>
  <c r="AF12" i="27"/>
  <c r="AJ12" i="27" s="1"/>
  <c r="AN12" i="27" s="1"/>
  <c r="AH32" i="27"/>
  <c r="AF36" i="27"/>
  <c r="AG36" i="27" s="1"/>
  <c r="AK36" i="27" s="1"/>
  <c r="AF38" i="27"/>
  <c r="AJ38" i="27" s="1"/>
  <c r="AN38" i="27" s="1"/>
  <c r="AH40" i="27"/>
  <c r="AL40" i="27" s="1"/>
  <c r="AP40" i="27" s="1"/>
  <c r="AF44" i="27"/>
  <c r="AG44" i="27" s="1"/>
  <c r="AK44" i="27" s="1"/>
  <c r="AI54" i="27"/>
  <c r="AM54" i="27" s="1"/>
  <c r="AQ54" i="27" s="1"/>
  <c r="AI58" i="27"/>
  <c r="AF71" i="27"/>
  <c r="AH75" i="27"/>
  <c r="AL75" i="27" s="1"/>
  <c r="AP75" i="27" s="1"/>
  <c r="AH79" i="27"/>
  <c r="AF81" i="27"/>
  <c r="AG81" i="27" s="1"/>
  <c r="AK81" i="27" s="1"/>
  <c r="AF87" i="27"/>
  <c r="AG87" i="27" s="1"/>
  <c r="AK87" i="27" s="1"/>
  <c r="AH95" i="27"/>
  <c r="AL95" i="27" s="1"/>
  <c r="AP95" i="27" s="1"/>
  <c r="AH101" i="27"/>
  <c r="AL101" i="27" s="1"/>
  <c r="AP101" i="27" s="1"/>
  <c r="AH103" i="27"/>
  <c r="AL103" i="27" s="1"/>
  <c r="AP103" i="27" s="1"/>
  <c r="AH111" i="27"/>
  <c r="AH122" i="27"/>
  <c r="AH128" i="27"/>
  <c r="AH136" i="27"/>
  <c r="AL136" i="27" s="1"/>
  <c r="AP136" i="27" s="1"/>
  <c r="AH138" i="27"/>
  <c r="AL138" i="27" s="1"/>
  <c r="AP138" i="27" s="1"/>
  <c r="AH140" i="27"/>
  <c r="AL140" i="27" s="1"/>
  <c r="AP140" i="27" s="1"/>
  <c r="AH142" i="27"/>
  <c r="AL142" i="27" s="1"/>
  <c r="AP142" i="27" s="1"/>
  <c r="AH144" i="27"/>
  <c r="AL144" i="27" s="1"/>
  <c r="AP144" i="27" s="1"/>
  <c r="AH146" i="27"/>
  <c r="AL146" i="27" s="1"/>
  <c r="AP146" i="27" s="1"/>
  <c r="AH148" i="27"/>
  <c r="AL148" i="27" s="1"/>
  <c r="AP148" i="27" s="1"/>
  <c r="AF72" i="27"/>
  <c r="AJ72" i="27" s="1"/>
  <c r="AN72" i="27" s="1"/>
  <c r="AF33" i="27"/>
  <c r="AJ33" i="27" s="1"/>
  <c r="AN33" i="27" s="1"/>
  <c r="AF37" i="27"/>
  <c r="AJ37" i="27" s="1"/>
  <c r="AN37" i="27" s="1"/>
  <c r="AI117" i="27"/>
  <c r="AM117" i="27" s="1"/>
  <c r="AQ117" i="27" s="1"/>
  <c r="AH133" i="27"/>
  <c r="AL133" i="27" s="1"/>
  <c r="AP133" i="27" s="1"/>
  <c r="AH21" i="27"/>
  <c r="AF45" i="27"/>
  <c r="AH120" i="27"/>
  <c r="AL120" i="27" s="1"/>
  <c r="AP120" i="27" s="1"/>
  <c r="AI55" i="27"/>
  <c r="AM55" i="27" s="1"/>
  <c r="AQ55" i="27" s="1"/>
  <c r="AH145" i="27"/>
  <c r="AL145" i="27" s="1"/>
  <c r="AP145" i="27" s="1"/>
  <c r="G182" i="27"/>
  <c r="U227" i="27"/>
  <c r="T230" i="27"/>
  <c r="T220" i="27"/>
  <c r="AF7" i="27"/>
  <c r="AG7" i="27" s="1"/>
  <c r="AK7" i="27" s="1"/>
  <c r="AO7" i="27" s="1"/>
  <c r="Z172" i="27"/>
  <c r="AF70" i="27"/>
  <c r="AR86" i="27"/>
  <c r="AS86" i="27" s="1"/>
  <c r="AR82" i="27"/>
  <c r="AS82" i="27" s="1"/>
  <c r="AF9" i="27"/>
  <c r="AG9" i="27" s="1"/>
  <c r="AK9" i="27" s="1"/>
  <c r="AF41" i="27"/>
  <c r="AG41" i="27" s="1"/>
  <c r="AK41" i="27" s="1"/>
  <c r="AI47" i="27"/>
  <c r="AM47" i="27" s="1"/>
  <c r="AQ47" i="27" s="1"/>
  <c r="AH80" i="27"/>
  <c r="AL80" i="27" s="1"/>
  <c r="AP80" i="27" s="1"/>
  <c r="AI116" i="27"/>
  <c r="AM116" i="27" s="1"/>
  <c r="AQ116" i="27" s="1"/>
  <c r="AH149" i="27"/>
  <c r="AL149" i="27" s="1"/>
  <c r="AP149" i="27" s="1"/>
  <c r="AR87" i="27"/>
  <c r="AS87" i="27" s="1"/>
  <c r="AH46" i="27"/>
  <c r="AL46" i="27" s="1"/>
  <c r="AP46" i="27" s="1"/>
  <c r="AH33" i="27"/>
  <c r="AL33" i="27" s="1"/>
  <c r="AP33" i="27" s="1"/>
  <c r="AF74" i="27"/>
  <c r="AG74" i="27" s="1"/>
  <c r="AK74" i="27" s="1"/>
  <c r="AI151" i="27"/>
  <c r="AI155" i="27"/>
  <c r="AM155" i="27" s="1"/>
  <c r="AQ155" i="27" s="1"/>
  <c r="AI159" i="27"/>
  <c r="AM159" i="27" s="1"/>
  <c r="AQ159" i="27" s="1"/>
  <c r="AI163" i="27"/>
  <c r="AI167" i="27"/>
  <c r="AM167" i="27" s="1"/>
  <c r="AQ167" i="27" s="1"/>
  <c r="AH10" i="27"/>
  <c r="AL10" i="27" s="1"/>
  <c r="AP10" i="27" s="1"/>
  <c r="AH22" i="27"/>
  <c r="AL22" i="27" s="1"/>
  <c r="AP22" i="27" s="1"/>
  <c r="AH34" i="27"/>
  <c r="AI56" i="27"/>
  <c r="AM56" i="27" s="1"/>
  <c r="AQ56" i="27" s="1"/>
  <c r="AH89" i="27"/>
  <c r="AL89" i="27" s="1"/>
  <c r="AP89" i="27" s="1"/>
  <c r="AH105" i="27"/>
  <c r="AL105" i="27" s="1"/>
  <c r="AP105" i="27" s="1"/>
  <c r="AI115" i="27"/>
  <c r="AI152" i="27"/>
  <c r="AM152" i="27" s="1"/>
  <c r="AQ152" i="27" s="1"/>
  <c r="AI156" i="27"/>
  <c r="AM156" i="27" s="1"/>
  <c r="AQ156" i="27" s="1"/>
  <c r="AI160" i="27"/>
  <c r="AM160" i="27" s="1"/>
  <c r="AQ160" i="27" s="1"/>
  <c r="AI164" i="27"/>
  <c r="AM164" i="27" s="1"/>
  <c r="AQ164" i="27" s="1"/>
  <c r="AH18" i="27"/>
  <c r="AL18" i="27" s="1"/>
  <c r="AP18" i="27" s="1"/>
  <c r="AH30" i="27"/>
  <c r="AL30" i="27" s="1"/>
  <c r="AP30" i="27" s="1"/>
  <c r="AH42" i="27"/>
  <c r="AL42" i="27" s="1"/>
  <c r="AP42" i="27" s="1"/>
  <c r="AF73" i="27"/>
  <c r="AJ73" i="27" s="1"/>
  <c r="AN73" i="27" s="1"/>
  <c r="AH97" i="27"/>
  <c r="AL97" i="27" s="1"/>
  <c r="AP97" i="27" s="1"/>
  <c r="AH113" i="27"/>
  <c r="AL113" i="27" s="1"/>
  <c r="AP113" i="27" s="1"/>
  <c r="AF6" i="27"/>
  <c r="AG6" i="27" s="1"/>
  <c r="AK6" i="27" s="1"/>
  <c r="AH14" i="27"/>
  <c r="AL14" i="27" s="1"/>
  <c r="AP14" i="27" s="1"/>
  <c r="AH26" i="27"/>
  <c r="AL26" i="27" s="1"/>
  <c r="AP26" i="27" s="1"/>
  <c r="AF46" i="27"/>
  <c r="AJ46" i="27" s="1"/>
  <c r="AN46" i="27" s="1"/>
  <c r="AF85" i="27"/>
  <c r="AG85" i="27" s="1"/>
  <c r="AK85" i="27" s="1"/>
  <c r="AH93" i="27"/>
  <c r="AH109" i="27"/>
  <c r="AL109" i="27" s="1"/>
  <c r="AP109" i="27" s="1"/>
  <c r="AH126" i="27"/>
  <c r="AL126" i="27" s="1"/>
  <c r="AP126" i="27" s="1"/>
  <c r="AI131" i="27"/>
  <c r="AM131" i="27" s="1"/>
  <c r="AQ131" i="27" s="1"/>
  <c r="O30" i="27"/>
  <c r="P30" i="27" s="1"/>
  <c r="O26" i="27"/>
  <c r="P26" i="27" s="1"/>
  <c r="O22" i="27"/>
  <c r="P22" i="27" s="1"/>
  <c r="O18" i="27"/>
  <c r="P18" i="27" s="1"/>
  <c r="O14" i="27"/>
  <c r="P14" i="27" s="1"/>
  <c r="O10" i="27"/>
  <c r="P10" i="27" s="1"/>
  <c r="O6" i="27"/>
  <c r="P6" i="27" s="1"/>
  <c r="AF32" i="27"/>
  <c r="AJ32" i="27" s="1"/>
  <c r="AN32" i="27" s="1"/>
  <c r="AF40" i="27"/>
  <c r="AJ40" i="27" s="1"/>
  <c r="AN40" i="27" s="1"/>
  <c r="AF78" i="27"/>
  <c r="AJ78" i="27" s="1"/>
  <c r="AN78" i="27" s="1"/>
  <c r="AF43" i="27"/>
  <c r="AG43" i="27" s="1"/>
  <c r="AK43" i="27" s="1"/>
  <c r="AF35" i="27"/>
  <c r="AG35" i="27" s="1"/>
  <c r="AK35" i="27" s="1"/>
  <c r="AR88" i="27"/>
  <c r="AS88" i="27" s="1"/>
  <c r="AR84" i="27"/>
  <c r="AS84" i="27" s="1"/>
  <c r="AR9" i="27"/>
  <c r="AS9" i="27" s="1"/>
  <c r="AH74" i="27"/>
  <c r="AL74" i="27" s="1"/>
  <c r="AP74" i="27" s="1"/>
  <c r="AH39" i="27"/>
  <c r="AL39" i="27" s="1"/>
  <c r="AP39" i="27" s="1"/>
  <c r="AH31" i="27"/>
  <c r="AL31" i="27" s="1"/>
  <c r="AP31" i="27" s="1"/>
  <c r="AH38" i="27"/>
  <c r="AL38" i="27" s="1"/>
  <c r="AP38" i="27" s="1"/>
  <c r="AH41" i="27"/>
  <c r="AL41" i="27" s="1"/>
  <c r="AP41" i="27" s="1"/>
  <c r="AH70" i="27"/>
  <c r="AL70" i="27" s="1"/>
  <c r="AP70" i="27" s="1"/>
  <c r="AH135" i="27"/>
  <c r="AL135" i="27" s="1"/>
  <c r="AP135" i="27" s="1"/>
  <c r="AI153" i="27"/>
  <c r="AM153" i="27" s="1"/>
  <c r="AQ153" i="27" s="1"/>
  <c r="AI157" i="27"/>
  <c r="AM157" i="27" s="1"/>
  <c r="AQ157" i="27" s="1"/>
  <c r="AI161" i="27"/>
  <c r="AM161" i="27" s="1"/>
  <c r="AQ161" i="27" s="1"/>
  <c r="AI165" i="27"/>
  <c r="AM165" i="27" s="1"/>
  <c r="AQ165" i="27" s="1"/>
  <c r="AF31" i="27"/>
  <c r="AJ31" i="27" s="1"/>
  <c r="AN31" i="27" s="1"/>
  <c r="AF39" i="27"/>
  <c r="AG39" i="27" s="1"/>
  <c r="AK39" i="27" s="1"/>
  <c r="AH73" i="27"/>
  <c r="AL73" i="27" s="1"/>
  <c r="AP73" i="27" s="1"/>
  <c r="AF75" i="27"/>
  <c r="AG75" i="27" s="1"/>
  <c r="AK75" i="27" s="1"/>
  <c r="AH147" i="27"/>
  <c r="AL147" i="27" s="1"/>
  <c r="AP147" i="27" s="1"/>
  <c r="AF34" i="27"/>
  <c r="AJ34" i="27" s="1"/>
  <c r="AN34" i="27" s="1"/>
  <c r="AH35" i="27"/>
  <c r="AL35" i="27" s="1"/>
  <c r="AP35" i="27" s="1"/>
  <c r="AF42" i="27"/>
  <c r="AJ42" i="27" s="1"/>
  <c r="AN42" i="27" s="1"/>
  <c r="AH43" i="27"/>
  <c r="AL43" i="27" s="1"/>
  <c r="AP43" i="27" s="1"/>
  <c r="AI57" i="27"/>
  <c r="AM57" i="27" s="1"/>
  <c r="AQ57" i="27" s="1"/>
  <c r="AH82" i="27"/>
  <c r="AL82" i="27" s="1"/>
  <c r="AP82" i="27" s="1"/>
  <c r="AF83" i="27"/>
  <c r="AJ83" i="27" s="1"/>
  <c r="AN83" i="27" s="1"/>
  <c r="AI132" i="27"/>
  <c r="AM132" i="27" s="1"/>
  <c r="AQ132" i="27" s="1"/>
  <c r="AH36" i="27"/>
  <c r="AL36" i="27" s="1"/>
  <c r="AP36" i="27" s="1"/>
  <c r="AH37" i="27"/>
  <c r="AL37" i="27" s="1"/>
  <c r="AP37" i="27" s="1"/>
  <c r="AH44" i="27"/>
  <c r="AL44" i="27" s="1"/>
  <c r="AP44" i="27" s="1"/>
  <c r="AH45" i="27"/>
  <c r="AL45" i="27" s="1"/>
  <c r="AP45" i="27" s="1"/>
  <c r="AH71" i="27"/>
  <c r="AL71" i="27" s="1"/>
  <c r="AP71" i="27" s="1"/>
  <c r="AH72" i="27"/>
  <c r="AF119" i="27"/>
  <c r="AJ119" i="27" s="1"/>
  <c r="AN119" i="27" s="1"/>
  <c r="AF110" i="27"/>
  <c r="AG110" i="27" s="1"/>
  <c r="AK110" i="27" s="1"/>
  <c r="AF106" i="27"/>
  <c r="AG106" i="27" s="1"/>
  <c r="AK106" i="27" s="1"/>
  <c r="AF102" i="27"/>
  <c r="AG102" i="27" s="1"/>
  <c r="AK102" i="27" s="1"/>
  <c r="AF98" i="27"/>
  <c r="AG98" i="27" s="1"/>
  <c r="AK98" i="27" s="1"/>
  <c r="AF94" i="27"/>
  <c r="AG94" i="27" s="1"/>
  <c r="AK94" i="27" s="1"/>
  <c r="AF90" i="27"/>
  <c r="AJ90" i="27" s="1"/>
  <c r="AN90" i="27" s="1"/>
  <c r="AF86" i="27"/>
  <c r="AF27" i="27"/>
  <c r="AJ27" i="27" s="1"/>
  <c r="AN27" i="27" s="1"/>
  <c r="AF19" i="27"/>
  <c r="AJ19" i="27" s="1"/>
  <c r="AN19" i="27" s="1"/>
  <c r="AF15" i="27"/>
  <c r="AJ15" i="27" s="1"/>
  <c r="AH110" i="27"/>
  <c r="AL110" i="27" s="1"/>
  <c r="AP110" i="27" s="1"/>
  <c r="AH106" i="27"/>
  <c r="AL106" i="27" s="1"/>
  <c r="AP106" i="27" s="1"/>
  <c r="AH102" i="27"/>
  <c r="AL102" i="27" s="1"/>
  <c r="AP102" i="27" s="1"/>
  <c r="AH98" i="27"/>
  <c r="AL98" i="27" s="1"/>
  <c r="AP98" i="27" s="1"/>
  <c r="AH94" i="27"/>
  <c r="AL94" i="27" s="1"/>
  <c r="AP94" i="27" s="1"/>
  <c r="AH90" i="27"/>
  <c r="AL90" i="27" s="1"/>
  <c r="AP90" i="27" s="1"/>
  <c r="AH86" i="27"/>
  <c r="AL86" i="27" s="1"/>
  <c r="AP86" i="27" s="1"/>
  <c r="AH27" i="27"/>
  <c r="AL27" i="27" s="1"/>
  <c r="AP27" i="27" s="1"/>
  <c r="AH19" i="27"/>
  <c r="AL19" i="27" s="1"/>
  <c r="AP19" i="27" s="1"/>
  <c r="AH15" i="27"/>
  <c r="AH143" i="27"/>
  <c r="AL143" i="27" s="1"/>
  <c r="AP143" i="27" s="1"/>
  <c r="AH139" i="27"/>
  <c r="AL139" i="27" s="1"/>
  <c r="AP139" i="27" s="1"/>
  <c r="AH119" i="27"/>
  <c r="AF128" i="27"/>
  <c r="AG128" i="27" s="1"/>
  <c r="AK128" i="27" s="1"/>
  <c r="AF22" i="27"/>
  <c r="AJ22" i="27" s="1"/>
  <c r="AN22" i="27" s="1"/>
  <c r="AF112" i="27"/>
  <c r="AJ112" i="27" s="1"/>
  <c r="AN112" i="27" s="1"/>
  <c r="AF108" i="27"/>
  <c r="AG108" i="27" s="1"/>
  <c r="AK108" i="27" s="1"/>
  <c r="AO108" i="27" s="1"/>
  <c r="AF104" i="27"/>
  <c r="AG104" i="27" s="1"/>
  <c r="AK104" i="27" s="1"/>
  <c r="AO104" i="27" s="1"/>
  <c r="AF100" i="27"/>
  <c r="AG100" i="27" s="1"/>
  <c r="AK100" i="27" s="1"/>
  <c r="AF96" i="27"/>
  <c r="AJ96" i="27" s="1"/>
  <c r="AN96" i="27" s="1"/>
  <c r="AF92" i="27"/>
  <c r="AF88" i="27"/>
  <c r="AG88" i="27" s="1"/>
  <c r="AK88" i="27" s="1"/>
  <c r="AF84" i="27"/>
  <c r="AJ84" i="27" s="1"/>
  <c r="AN84" i="27" s="1"/>
  <c r="AF76" i="27"/>
  <c r="AG76" i="27" s="1"/>
  <c r="AK76" i="27" s="1"/>
  <c r="AF29" i="27"/>
  <c r="AJ29" i="27" s="1"/>
  <c r="AN29" i="27" s="1"/>
  <c r="AF21" i="27"/>
  <c r="AG21" i="27" s="1"/>
  <c r="AK21" i="27" s="1"/>
  <c r="AF17" i="27"/>
  <c r="AJ17" i="27" s="1"/>
  <c r="AN17" i="27" s="1"/>
  <c r="AH112" i="27"/>
  <c r="AL112" i="27" s="1"/>
  <c r="AP112" i="27" s="1"/>
  <c r="AH108" i="27"/>
  <c r="AL108" i="27" s="1"/>
  <c r="AP108" i="27" s="1"/>
  <c r="AH104" i="27"/>
  <c r="AL104" i="27" s="1"/>
  <c r="AP104" i="27" s="1"/>
  <c r="AH100" i="27"/>
  <c r="AL100" i="27" s="1"/>
  <c r="AP100" i="27" s="1"/>
  <c r="AH96" i="27"/>
  <c r="AL96" i="27" s="1"/>
  <c r="AP96" i="27" s="1"/>
  <c r="AH92" i="27"/>
  <c r="AL92" i="27" s="1"/>
  <c r="AP92" i="27" s="1"/>
  <c r="AH88" i="27"/>
  <c r="AL88" i="27" s="1"/>
  <c r="AP88" i="27" s="1"/>
  <c r="AH84" i="27"/>
  <c r="AL84" i="27" s="1"/>
  <c r="AP84" i="27" s="1"/>
  <c r="AH76" i="27"/>
  <c r="AL76" i="27" s="1"/>
  <c r="AP76" i="27" s="1"/>
  <c r="AH29" i="27"/>
  <c r="AH17" i="27"/>
  <c r="AL17" i="27" s="1"/>
  <c r="AP17" i="27" s="1"/>
  <c r="AH141" i="27"/>
  <c r="AL141" i="27" s="1"/>
  <c r="AP141" i="27" s="1"/>
  <c r="AH137" i="27"/>
  <c r="AL137" i="27" s="1"/>
  <c r="AP137" i="27" s="1"/>
  <c r="AH121" i="27"/>
  <c r="AL121" i="27" s="1"/>
  <c r="AP121" i="27" s="1"/>
  <c r="AH5" i="27"/>
  <c r="AH9" i="27"/>
  <c r="AL9" i="27" s="1"/>
  <c r="AF10" i="27"/>
  <c r="AG10" i="27" s="1"/>
  <c r="AK10" i="27" s="1"/>
  <c r="AO10" i="27" s="1"/>
  <c r="AF11" i="27"/>
  <c r="AG11" i="27" s="1"/>
  <c r="AK11" i="27" s="1"/>
  <c r="AF13" i="27"/>
  <c r="AJ13" i="27" s="1"/>
  <c r="AN13" i="27" s="1"/>
  <c r="AF14" i="27"/>
  <c r="AG14" i="27" s="1"/>
  <c r="AK14" i="27" s="1"/>
  <c r="AO14" i="27" s="1"/>
  <c r="AF16" i="27"/>
  <c r="AG16" i="27" s="1"/>
  <c r="AK16" i="27" s="1"/>
  <c r="AF18" i="27"/>
  <c r="AG18" i="27" s="1"/>
  <c r="AK18" i="27" s="1"/>
  <c r="AF20" i="27"/>
  <c r="AG20" i="27" s="1"/>
  <c r="AK20" i="27" s="1"/>
  <c r="AI25" i="27"/>
  <c r="AM25" i="27" s="1"/>
  <c r="AQ25" i="27" s="1"/>
  <c r="AF26" i="27"/>
  <c r="AJ26" i="27" s="1"/>
  <c r="AN26" i="27" s="1"/>
  <c r="AF28" i="27"/>
  <c r="AJ28" i="27" s="1"/>
  <c r="AN28" i="27" s="1"/>
  <c r="AF30" i="27"/>
  <c r="AG30" i="27" s="1"/>
  <c r="AK30" i="27" s="1"/>
  <c r="AF77" i="27"/>
  <c r="AG77" i="27" s="1"/>
  <c r="AK77" i="27" s="1"/>
  <c r="AH78" i="27"/>
  <c r="AL78" i="27" s="1"/>
  <c r="AP78" i="27" s="1"/>
  <c r="AH81" i="27"/>
  <c r="AL81" i="27" s="1"/>
  <c r="AP81" i="27" s="1"/>
  <c r="AF82" i="27"/>
  <c r="AG82" i="27" s="1"/>
  <c r="AK82" i="27" s="1"/>
  <c r="AF89" i="27"/>
  <c r="AG89" i="27" s="1"/>
  <c r="AK89" i="27" s="1"/>
  <c r="AF91" i="27"/>
  <c r="AG91" i="27" s="1"/>
  <c r="AK91" i="27" s="1"/>
  <c r="AF93" i="27"/>
  <c r="AJ93" i="27" s="1"/>
  <c r="AN93" i="27" s="1"/>
  <c r="AF95" i="27"/>
  <c r="AG95" i="27" s="1"/>
  <c r="AK95" i="27" s="1"/>
  <c r="AF97" i="27"/>
  <c r="AG97" i="27" s="1"/>
  <c r="AK97" i="27" s="1"/>
  <c r="AF99" i="27"/>
  <c r="AG99" i="27" s="1"/>
  <c r="AK99" i="27" s="1"/>
  <c r="AF101" i="27"/>
  <c r="AJ101" i="27" s="1"/>
  <c r="AN101" i="27" s="1"/>
  <c r="AF103" i="27"/>
  <c r="AG103" i="27" s="1"/>
  <c r="AF105" i="27"/>
  <c r="AG105" i="27" s="1"/>
  <c r="AK105" i="27" s="1"/>
  <c r="AO105" i="27" s="1"/>
  <c r="AF107" i="27"/>
  <c r="AG107" i="27" s="1"/>
  <c r="AK107" i="27" s="1"/>
  <c r="AF109" i="27"/>
  <c r="AF111" i="27"/>
  <c r="AJ111" i="27" s="1"/>
  <c r="AN111" i="27" s="1"/>
  <c r="AF113" i="27"/>
  <c r="AJ113" i="27" s="1"/>
  <c r="AN113" i="27" s="1"/>
  <c r="AH114" i="27"/>
  <c r="AL114" i="27" s="1"/>
  <c r="AP114" i="27" s="1"/>
  <c r="AI118" i="27"/>
  <c r="AM118" i="27" s="1"/>
  <c r="AQ118" i="27" s="1"/>
  <c r="AH123" i="27"/>
  <c r="AL123" i="27" s="1"/>
  <c r="AP123" i="27" s="1"/>
  <c r="AI124" i="27"/>
  <c r="AM124" i="27" s="1"/>
  <c r="AQ124" i="27" s="1"/>
  <c r="AH125" i="27"/>
  <c r="AL125" i="27" s="1"/>
  <c r="AP125" i="27" s="1"/>
  <c r="AF133" i="27"/>
  <c r="AG133" i="27" s="1"/>
  <c r="AK133" i="27" s="1"/>
  <c r="AF135" i="27"/>
  <c r="AG135" i="27" s="1"/>
  <c r="AK135" i="27" s="1"/>
  <c r="AB4" i="27"/>
  <c r="AI4" i="27" s="1"/>
  <c r="X4" i="27"/>
  <c r="AH4" i="27" s="1"/>
  <c r="AB59" i="27"/>
  <c r="AI59" i="27" s="1"/>
  <c r="AM59" i="27" s="1"/>
  <c r="X59" i="27"/>
  <c r="AH59" i="27" s="1"/>
  <c r="AC113" i="27"/>
  <c r="Y113" i="27"/>
  <c r="AC111" i="27"/>
  <c r="Y111" i="27"/>
  <c r="AC109" i="27"/>
  <c r="Y109" i="27"/>
  <c r="AC107" i="27"/>
  <c r="Y107" i="27"/>
  <c r="AC105" i="27"/>
  <c r="Y105" i="27"/>
  <c r="AC103" i="27"/>
  <c r="Y103" i="27"/>
  <c r="AC101" i="27"/>
  <c r="Y101" i="27"/>
  <c r="AC99" i="27"/>
  <c r="Y99" i="27"/>
  <c r="AC97" i="27"/>
  <c r="Y97" i="27"/>
  <c r="AC95" i="27"/>
  <c r="Y95" i="27"/>
  <c r="AC93" i="27"/>
  <c r="Y93" i="27"/>
  <c r="AC91" i="27"/>
  <c r="Y91" i="27"/>
  <c r="AC89" i="27"/>
  <c r="Y89" i="27"/>
  <c r="AC87" i="27"/>
  <c r="Y87" i="27"/>
  <c r="AC85" i="27"/>
  <c r="Y85" i="27"/>
  <c r="AC83" i="27"/>
  <c r="Y83" i="27"/>
  <c r="AC81" i="27"/>
  <c r="Y81" i="27"/>
  <c r="AC79" i="27"/>
  <c r="Y79" i="27"/>
  <c r="AC77" i="27"/>
  <c r="Y77" i="27"/>
  <c r="AC75" i="27"/>
  <c r="Y75" i="27"/>
  <c r="AC73" i="27"/>
  <c r="Y73" i="27"/>
  <c r="AC71" i="27"/>
  <c r="Y71" i="27"/>
  <c r="AC57" i="27"/>
  <c r="Y57" i="27"/>
  <c r="AC55" i="27"/>
  <c r="Y55" i="27"/>
  <c r="AC53" i="27"/>
  <c r="Y53" i="27"/>
  <c r="AC51" i="27"/>
  <c r="Y51" i="27"/>
  <c r="AC49" i="27"/>
  <c r="Y49" i="27"/>
  <c r="AC47" i="27"/>
  <c r="Y47" i="27"/>
  <c r="AC45" i="27"/>
  <c r="Y45" i="27"/>
  <c r="AC43" i="27"/>
  <c r="Y43" i="27"/>
  <c r="AC41" i="27"/>
  <c r="Y41" i="27"/>
  <c r="AC39" i="27"/>
  <c r="Y39" i="27"/>
  <c r="AC37" i="27"/>
  <c r="Y37" i="27"/>
  <c r="AC35" i="27"/>
  <c r="Y35" i="27"/>
  <c r="AC33" i="27"/>
  <c r="Y33" i="27"/>
  <c r="AC31" i="27"/>
  <c r="Y31" i="27"/>
  <c r="AC29" i="27"/>
  <c r="Y29" i="27"/>
  <c r="V29" i="27"/>
  <c r="AC27" i="27"/>
  <c r="Y27" i="27"/>
  <c r="V27" i="27"/>
  <c r="AC25" i="27"/>
  <c r="Y25" i="27"/>
  <c r="V25" i="27"/>
  <c r="AC23" i="27"/>
  <c r="Y23" i="27"/>
  <c r="V23" i="27"/>
  <c r="AC21" i="27"/>
  <c r="Y21" i="27"/>
  <c r="V21" i="27"/>
  <c r="AC19" i="27"/>
  <c r="Y19" i="27"/>
  <c r="V19" i="27"/>
  <c r="AC17" i="27"/>
  <c r="Y17" i="27"/>
  <c r="V17" i="27"/>
  <c r="AC15" i="27"/>
  <c r="Y15" i="27"/>
  <c r="V15" i="27"/>
  <c r="AC13" i="27"/>
  <c r="Y13" i="27"/>
  <c r="V13" i="27"/>
  <c r="AC11" i="27"/>
  <c r="Y11" i="27"/>
  <c r="V11" i="27"/>
  <c r="AC9" i="27"/>
  <c r="Y9" i="27"/>
  <c r="V9" i="27"/>
  <c r="AC7" i="27"/>
  <c r="Y7" i="27"/>
  <c r="V7" i="27"/>
  <c r="AC5" i="27"/>
  <c r="Y5" i="27"/>
  <c r="V5" i="27"/>
  <c r="S169" i="27"/>
  <c r="AB169" i="27"/>
  <c r="AI169" i="27" s="1"/>
  <c r="AM169" i="27" s="1"/>
  <c r="X169" i="27"/>
  <c r="U169" i="27"/>
  <c r="AB150" i="27"/>
  <c r="AI150" i="27" s="1"/>
  <c r="X150" i="27"/>
  <c r="AH150" i="27" s="1"/>
  <c r="AL150" i="27" s="1"/>
  <c r="U150" i="27"/>
  <c r="AF5" i="27"/>
  <c r="AG5" i="27" s="1"/>
  <c r="AK5" i="27" s="1"/>
  <c r="AO5" i="27" s="1"/>
  <c r="AH6" i="27"/>
  <c r="AL6" i="27" s="1"/>
  <c r="AP6" i="27" s="1"/>
  <c r="AH7" i="27"/>
  <c r="AL7" i="27" s="1"/>
  <c r="AP7" i="27" s="1"/>
  <c r="AH8" i="27"/>
  <c r="AL8" i="27" s="1"/>
  <c r="AP8" i="27" s="1"/>
  <c r="AH11" i="27"/>
  <c r="AL11" i="27" s="1"/>
  <c r="AP11" i="27" s="1"/>
  <c r="AH12" i="27"/>
  <c r="AL12" i="27" s="1"/>
  <c r="AP12" i="27" s="1"/>
  <c r="AH13" i="27"/>
  <c r="AL13" i="27" s="1"/>
  <c r="AP13" i="27" s="1"/>
  <c r="AF79" i="27"/>
  <c r="AG79" i="27" s="1"/>
  <c r="AK79" i="27" s="1"/>
  <c r="AF80" i="27"/>
  <c r="AG80" i="27" s="1"/>
  <c r="AK80" i="27" s="1"/>
  <c r="AH85" i="27"/>
  <c r="AL85" i="27" s="1"/>
  <c r="AP85" i="27" s="1"/>
  <c r="AH87" i="27"/>
  <c r="AF125" i="27"/>
  <c r="AG125" i="27" s="1"/>
  <c r="AK125" i="27" s="1"/>
  <c r="AR128" i="27"/>
  <c r="AS128" i="27" s="1"/>
  <c r="L59" i="27"/>
  <c r="N59" i="27"/>
  <c r="Q59" i="27" s="1"/>
  <c r="S59" i="27"/>
  <c r="S4" i="27"/>
  <c r="AF4" i="27" s="1"/>
  <c r="AJ4" i="27" s="1"/>
  <c r="AR89" i="27"/>
  <c r="AS89" i="27" s="1"/>
  <c r="AR80" i="27"/>
  <c r="AS80" i="27" s="1"/>
  <c r="U59" i="27"/>
  <c r="AC112" i="27"/>
  <c r="Y112" i="27"/>
  <c r="AC110" i="27"/>
  <c r="Y110" i="27"/>
  <c r="AC108" i="27"/>
  <c r="Y108" i="27"/>
  <c r="AC106" i="27"/>
  <c r="Y106" i="27"/>
  <c r="AC104" i="27"/>
  <c r="Y104" i="27"/>
  <c r="AC102" i="27"/>
  <c r="Y102" i="27"/>
  <c r="AC100" i="27"/>
  <c r="Y100" i="27"/>
  <c r="AC98" i="27"/>
  <c r="Y98" i="27"/>
  <c r="AC96" i="27"/>
  <c r="Y96" i="27"/>
  <c r="AC94" i="27"/>
  <c r="Y94" i="27"/>
  <c r="AC92" i="27"/>
  <c r="Y92" i="27"/>
  <c r="AC90" i="27"/>
  <c r="Y90" i="27"/>
  <c r="AC88" i="27"/>
  <c r="Y88" i="27"/>
  <c r="AC86" i="27"/>
  <c r="Y86" i="27"/>
  <c r="AC84" i="27"/>
  <c r="Y84" i="27"/>
  <c r="AC82" i="27"/>
  <c r="Y82" i="27"/>
  <c r="AC80" i="27"/>
  <c r="Y80" i="27"/>
  <c r="AC78" i="27"/>
  <c r="Y78" i="27"/>
  <c r="AC76" i="27"/>
  <c r="Y76" i="27"/>
  <c r="AC74" i="27"/>
  <c r="Y74" i="27"/>
  <c r="AC72" i="27"/>
  <c r="Y72" i="27"/>
  <c r="AC70" i="27"/>
  <c r="Y70" i="27"/>
  <c r="AC58" i="27"/>
  <c r="Y58" i="27"/>
  <c r="AC56" i="27"/>
  <c r="Y56" i="27"/>
  <c r="AC54" i="27"/>
  <c r="Y54" i="27"/>
  <c r="AC52" i="27"/>
  <c r="Y52" i="27"/>
  <c r="AC50" i="27"/>
  <c r="Y50" i="27"/>
  <c r="AC48" i="27"/>
  <c r="Y48" i="27"/>
  <c r="AC46" i="27"/>
  <c r="Y46" i="27"/>
  <c r="AC44" i="27"/>
  <c r="Y44" i="27"/>
  <c r="AC42" i="27"/>
  <c r="Y42" i="27"/>
  <c r="AC40" i="27"/>
  <c r="Y40" i="27"/>
  <c r="AC38" i="27"/>
  <c r="Y38" i="27"/>
  <c r="AC36" i="27"/>
  <c r="Y36" i="27"/>
  <c r="AC34" i="27"/>
  <c r="Y34" i="27"/>
  <c r="AC32" i="27"/>
  <c r="Y32" i="27"/>
  <c r="AC30" i="27"/>
  <c r="Y30" i="27"/>
  <c r="AC28" i="27"/>
  <c r="Y28" i="27"/>
  <c r="V28" i="27"/>
  <c r="AC26" i="27"/>
  <c r="Y26" i="27"/>
  <c r="V26" i="27"/>
  <c r="AC24" i="27"/>
  <c r="Y24" i="27"/>
  <c r="V24" i="27"/>
  <c r="AC22" i="27"/>
  <c r="Y22" i="27"/>
  <c r="V22" i="27"/>
  <c r="AC20" i="27"/>
  <c r="Y20" i="27"/>
  <c r="V20" i="27"/>
  <c r="AC18" i="27"/>
  <c r="Y18" i="27"/>
  <c r="V18" i="27"/>
  <c r="AC16" i="27"/>
  <c r="Y16" i="27"/>
  <c r="V16" i="27"/>
  <c r="AC14" i="27"/>
  <c r="Y14" i="27"/>
  <c r="V14" i="27"/>
  <c r="AC12" i="27"/>
  <c r="Y12" i="27"/>
  <c r="V12" i="27"/>
  <c r="AC10" i="27"/>
  <c r="Y10" i="27"/>
  <c r="V10" i="27"/>
  <c r="AC8" i="27"/>
  <c r="Y8" i="27"/>
  <c r="V8" i="27"/>
  <c r="AC6" i="27"/>
  <c r="Y6" i="27"/>
  <c r="V6" i="27"/>
  <c r="P171" i="27"/>
  <c r="AB170" i="27"/>
  <c r="X170" i="27"/>
  <c r="U170" i="27"/>
  <c r="S170" i="27"/>
  <c r="AB168" i="27"/>
  <c r="X168" i="27"/>
  <c r="AH168" i="27" s="1"/>
  <c r="AL168" i="27" s="1"/>
  <c r="U168" i="27"/>
  <c r="S168" i="27"/>
  <c r="J60" i="27"/>
  <c r="J61" i="27" s="1"/>
  <c r="L4" i="27"/>
  <c r="N4" i="27"/>
  <c r="Q4" i="27" s="1"/>
  <c r="O113" i="27"/>
  <c r="P113" i="27" s="1"/>
  <c r="O111" i="27"/>
  <c r="P111" i="27" s="1"/>
  <c r="O109" i="27"/>
  <c r="P109" i="27" s="1"/>
  <c r="O107" i="27"/>
  <c r="P107" i="27" s="1"/>
  <c r="O105" i="27"/>
  <c r="P105" i="27" s="1"/>
  <c r="O103" i="27"/>
  <c r="P103" i="27" s="1"/>
  <c r="O101" i="27"/>
  <c r="P101" i="27" s="1"/>
  <c r="O99" i="27"/>
  <c r="P99" i="27" s="1"/>
  <c r="O97" i="27"/>
  <c r="P97" i="27" s="1"/>
  <c r="O95" i="27"/>
  <c r="P95" i="27" s="1"/>
  <c r="O93" i="27"/>
  <c r="P93" i="27" s="1"/>
  <c r="O91" i="27"/>
  <c r="P91" i="27" s="1"/>
  <c r="O89" i="27"/>
  <c r="P89" i="27" s="1"/>
  <c r="O87" i="27"/>
  <c r="P87" i="27" s="1"/>
  <c r="O85" i="27"/>
  <c r="P85" i="27" s="1"/>
  <c r="O83" i="27"/>
  <c r="P83" i="27" s="1"/>
  <c r="O81" i="27"/>
  <c r="P81" i="27" s="1"/>
  <c r="O79" i="27"/>
  <c r="P79" i="27" s="1"/>
  <c r="O77" i="27"/>
  <c r="P77" i="27" s="1"/>
  <c r="O75" i="27"/>
  <c r="P75" i="27" s="1"/>
  <c r="O73" i="27"/>
  <c r="P73" i="27" s="1"/>
  <c r="O71" i="27"/>
  <c r="P71" i="27" s="1"/>
  <c r="O57" i="27"/>
  <c r="P57" i="27" s="1"/>
  <c r="O55" i="27"/>
  <c r="P55" i="27" s="1"/>
  <c r="O53" i="27"/>
  <c r="P53" i="27" s="1"/>
  <c r="O51" i="27"/>
  <c r="P51" i="27" s="1"/>
  <c r="O49" i="27"/>
  <c r="P49" i="27" s="1"/>
  <c r="O47" i="27"/>
  <c r="P47" i="27" s="1"/>
  <c r="O45" i="27"/>
  <c r="P45" i="27" s="1"/>
  <c r="O43" i="27"/>
  <c r="P43" i="27" s="1"/>
  <c r="O41" i="27"/>
  <c r="P41" i="27" s="1"/>
  <c r="O39" i="27"/>
  <c r="P39" i="27" s="1"/>
  <c r="O37" i="27"/>
  <c r="P37" i="27" s="1"/>
  <c r="O35" i="27"/>
  <c r="P35" i="27" s="1"/>
  <c r="O33" i="27"/>
  <c r="P33" i="27" s="1"/>
  <c r="O31" i="27"/>
  <c r="P31" i="27" s="1"/>
  <c r="O29" i="27"/>
  <c r="P29" i="27" s="1"/>
  <c r="O27" i="27"/>
  <c r="P27" i="27" s="1"/>
  <c r="O25" i="27"/>
  <c r="P25" i="27" s="1"/>
  <c r="R25" i="27" s="1"/>
  <c r="W24" i="27" s="1"/>
  <c r="O23" i="27"/>
  <c r="P23" i="27" s="1"/>
  <c r="O21" i="27"/>
  <c r="P21" i="27" s="1"/>
  <c r="O19" i="27"/>
  <c r="P19" i="27" s="1"/>
  <c r="O17" i="27"/>
  <c r="P17" i="27" s="1"/>
  <c r="O15" i="27"/>
  <c r="P15" i="27" s="1"/>
  <c r="O13" i="27"/>
  <c r="P13" i="27" s="1"/>
  <c r="O11" i="27"/>
  <c r="P11" i="27" s="1"/>
  <c r="O9" i="27"/>
  <c r="P9" i="27" s="1"/>
  <c r="O7" i="27"/>
  <c r="P7" i="27" s="1"/>
  <c r="O5" i="27"/>
  <c r="P5" i="27" s="1"/>
  <c r="T113" i="27"/>
  <c r="T112" i="27"/>
  <c r="T111" i="27"/>
  <c r="T110" i="27"/>
  <c r="T109" i="27"/>
  <c r="T108" i="27"/>
  <c r="T107" i="27"/>
  <c r="T106" i="27"/>
  <c r="T105" i="27"/>
  <c r="T104" i="27"/>
  <c r="T103" i="27"/>
  <c r="T102" i="27"/>
  <c r="T101" i="27"/>
  <c r="T100" i="27"/>
  <c r="T99" i="27"/>
  <c r="T98" i="27"/>
  <c r="T97" i="27"/>
  <c r="T96" i="27"/>
  <c r="T95" i="27"/>
  <c r="T94" i="27"/>
  <c r="T93" i="27"/>
  <c r="T92" i="27"/>
  <c r="T91" i="27"/>
  <c r="T90" i="27"/>
  <c r="T89" i="27"/>
  <c r="T88" i="27"/>
  <c r="T87" i="27"/>
  <c r="T86" i="27"/>
  <c r="T85" i="27"/>
  <c r="T84" i="27"/>
  <c r="T83" i="27"/>
  <c r="T82" i="27"/>
  <c r="T81" i="27"/>
  <c r="T80" i="27"/>
  <c r="T79" i="27"/>
  <c r="T78" i="27"/>
  <c r="T77" i="27"/>
  <c r="T76" i="27"/>
  <c r="T75" i="27"/>
  <c r="T74" i="27"/>
  <c r="T73" i="27"/>
  <c r="T72" i="27"/>
  <c r="T71" i="27"/>
  <c r="T70" i="27"/>
  <c r="T58" i="27"/>
  <c r="T57" i="27"/>
  <c r="T56" i="27"/>
  <c r="T55" i="27"/>
  <c r="T54" i="27"/>
  <c r="T53" i="27"/>
  <c r="T52" i="27"/>
  <c r="T51" i="27"/>
  <c r="T50" i="27"/>
  <c r="T49" i="27"/>
  <c r="T48" i="27"/>
  <c r="T47" i="27"/>
  <c r="T46" i="27"/>
  <c r="T45" i="27"/>
  <c r="T44" i="27"/>
  <c r="T43" i="27"/>
  <c r="T42" i="27"/>
  <c r="T41" i="27"/>
  <c r="T40" i="27"/>
  <c r="T39" i="27"/>
  <c r="T38" i="27"/>
  <c r="T37" i="27"/>
  <c r="T36" i="27"/>
  <c r="T35" i="27"/>
  <c r="T34" i="27"/>
  <c r="T33" i="27"/>
  <c r="T32" i="27"/>
  <c r="T31" i="27"/>
  <c r="T30" i="27"/>
  <c r="T29" i="27"/>
  <c r="T28" i="27"/>
  <c r="T27" i="27"/>
  <c r="T26" i="27"/>
  <c r="T25" i="27"/>
  <c r="T24" i="27"/>
  <c r="T23" i="27"/>
  <c r="T22" i="27"/>
  <c r="T21" i="27"/>
  <c r="T20" i="27"/>
  <c r="T19" i="27"/>
  <c r="T18" i="27"/>
  <c r="T17" i="27"/>
  <c r="T16" i="27"/>
  <c r="T15" i="27"/>
  <c r="T14" i="27"/>
  <c r="T13" i="27"/>
  <c r="T12" i="27"/>
  <c r="T11" i="27"/>
  <c r="T10" i="27"/>
  <c r="T9" i="27"/>
  <c r="T8" i="27"/>
  <c r="T7" i="27"/>
  <c r="T6" i="27"/>
  <c r="T5" i="27"/>
  <c r="U4" i="27"/>
  <c r="V113" i="27"/>
  <c r="V112" i="27"/>
  <c r="V111" i="27"/>
  <c r="V110" i="27"/>
  <c r="V109" i="27"/>
  <c r="V108" i="27"/>
  <c r="V107" i="27"/>
  <c r="V106" i="27"/>
  <c r="V105" i="27"/>
  <c r="V104" i="27"/>
  <c r="V103" i="27"/>
  <c r="V102" i="27"/>
  <c r="V101" i="27"/>
  <c r="V100" i="27"/>
  <c r="V99" i="27"/>
  <c r="V98" i="27"/>
  <c r="V97" i="27"/>
  <c r="V96" i="27"/>
  <c r="V95" i="27"/>
  <c r="V94" i="27"/>
  <c r="V93" i="27"/>
  <c r="V92" i="27"/>
  <c r="V91" i="27"/>
  <c r="V90" i="27"/>
  <c r="V89" i="27"/>
  <c r="V88" i="27"/>
  <c r="V87" i="27"/>
  <c r="V86" i="27"/>
  <c r="V85" i="27"/>
  <c r="V84" i="27"/>
  <c r="V83" i="27"/>
  <c r="V82" i="27"/>
  <c r="V81" i="27"/>
  <c r="V80" i="27"/>
  <c r="V79" i="27"/>
  <c r="V78" i="27"/>
  <c r="V77" i="27"/>
  <c r="V76" i="27"/>
  <c r="V75" i="27"/>
  <c r="V74" i="27"/>
  <c r="V73" i="27"/>
  <c r="V72" i="27"/>
  <c r="V71" i="27"/>
  <c r="V70" i="27"/>
  <c r="V58" i="27"/>
  <c r="V57" i="27"/>
  <c r="V56" i="27"/>
  <c r="V55" i="27"/>
  <c r="V54" i="27"/>
  <c r="V53" i="27"/>
  <c r="V52" i="27"/>
  <c r="V51" i="27"/>
  <c r="V50" i="27"/>
  <c r="V49" i="27"/>
  <c r="V48" i="27"/>
  <c r="V47" i="27"/>
  <c r="V46" i="27"/>
  <c r="V45" i="27"/>
  <c r="V44" i="27"/>
  <c r="V43" i="27"/>
  <c r="V42" i="27"/>
  <c r="V41" i="27"/>
  <c r="V40" i="27"/>
  <c r="V39" i="27"/>
  <c r="V38" i="27"/>
  <c r="V37" i="27"/>
  <c r="V36" i="27"/>
  <c r="V35" i="27"/>
  <c r="V34" i="27"/>
  <c r="V33" i="27"/>
  <c r="V32" i="27"/>
  <c r="V31" i="27"/>
  <c r="V30" i="27"/>
  <c r="AR12" i="27"/>
  <c r="AS12" i="27" s="1"/>
  <c r="AR119" i="27"/>
  <c r="AS119" i="27" s="1"/>
  <c r="AR133" i="27"/>
  <c r="AS133" i="27" s="1"/>
  <c r="AR70" i="27"/>
  <c r="AS70" i="27" s="1"/>
  <c r="AR71" i="27"/>
  <c r="AS71" i="27" s="1"/>
  <c r="AR72" i="27"/>
  <c r="AS72" i="27" s="1"/>
  <c r="AR73" i="27"/>
  <c r="AS73" i="27" s="1"/>
  <c r="AR74" i="27"/>
  <c r="AS74" i="27" s="1"/>
  <c r="AR75" i="27"/>
  <c r="AS75" i="27" s="1"/>
  <c r="AR76" i="27"/>
  <c r="AS76" i="27" s="1"/>
  <c r="AR77" i="27"/>
  <c r="AS77" i="27" s="1"/>
  <c r="AR78" i="27"/>
  <c r="AS78" i="27" s="1"/>
  <c r="AR15" i="27"/>
  <c r="AS15" i="27" s="1"/>
  <c r="AR16" i="27"/>
  <c r="AS16" i="27" s="1"/>
  <c r="AR17" i="27"/>
  <c r="AS17" i="27" s="1"/>
  <c r="AR18" i="27"/>
  <c r="AS18" i="27" s="1"/>
  <c r="AR19" i="27"/>
  <c r="AS19" i="27" s="1"/>
  <c r="AR20" i="27"/>
  <c r="AS20" i="27" s="1"/>
  <c r="AR21" i="27"/>
  <c r="AS21" i="27" s="1"/>
  <c r="AR22" i="27"/>
  <c r="AS22" i="27" s="1"/>
  <c r="AR90" i="27"/>
  <c r="AS90" i="27" s="1"/>
  <c r="AR91" i="27"/>
  <c r="AS91" i="27" s="1"/>
  <c r="AR92" i="27"/>
  <c r="AS92" i="27" s="1"/>
  <c r="AR93" i="27"/>
  <c r="AS93" i="27" s="1"/>
  <c r="AR94" i="27"/>
  <c r="AS94" i="27" s="1"/>
  <c r="AR95" i="27"/>
  <c r="AS95" i="27" s="1"/>
  <c r="AR96" i="27"/>
  <c r="AS96" i="27" s="1"/>
  <c r="AR97" i="27"/>
  <c r="AS97" i="27" s="1"/>
  <c r="AR98" i="27"/>
  <c r="AS98" i="27" s="1"/>
  <c r="AR99" i="27"/>
  <c r="AS99" i="27" s="1"/>
  <c r="AR100" i="27"/>
  <c r="AS100" i="27" s="1"/>
  <c r="AR101" i="27"/>
  <c r="AS101" i="27" s="1"/>
  <c r="AR102" i="27"/>
  <c r="AS102" i="27" s="1"/>
  <c r="AR110" i="27"/>
  <c r="AS110" i="27" s="1"/>
  <c r="AR111" i="27"/>
  <c r="AS111" i="27" s="1"/>
  <c r="AR112" i="27"/>
  <c r="AS112" i="27" s="1"/>
  <c r="AR113" i="27"/>
  <c r="AS113" i="27" s="1"/>
  <c r="AR125" i="27"/>
  <c r="AS125" i="27" s="1"/>
  <c r="AR135" i="27"/>
  <c r="AS135" i="27" s="1"/>
  <c r="AR26" i="27"/>
  <c r="AS26" i="27" s="1"/>
  <c r="AR27" i="27"/>
  <c r="AS27" i="27" s="1"/>
  <c r="AR28" i="27"/>
  <c r="AS28" i="27" s="1"/>
  <c r="AR29" i="27"/>
  <c r="AS29" i="27" s="1"/>
  <c r="AR30" i="27"/>
  <c r="AS30" i="27" s="1"/>
  <c r="AR31" i="27"/>
  <c r="AS31" i="27" s="1"/>
  <c r="AR32" i="27"/>
  <c r="AS32" i="27" s="1"/>
  <c r="AR33" i="27"/>
  <c r="AS33" i="27" s="1"/>
  <c r="AR34" i="27"/>
  <c r="AS34" i="27" s="1"/>
  <c r="AR35" i="27"/>
  <c r="AS35" i="27" s="1"/>
  <c r="AR36" i="27"/>
  <c r="AS36" i="27" s="1"/>
  <c r="AR37" i="27"/>
  <c r="AS37" i="27" s="1"/>
  <c r="AR38" i="27"/>
  <c r="AS38" i="27" s="1"/>
  <c r="AR39" i="27"/>
  <c r="AS39" i="27" s="1"/>
  <c r="AR40" i="27"/>
  <c r="AS40" i="27" s="1"/>
  <c r="AR41" i="27"/>
  <c r="AS41" i="27" s="1"/>
  <c r="AR42" i="27"/>
  <c r="AS42" i="27" s="1"/>
  <c r="AR43" i="27"/>
  <c r="AS43" i="27" s="1"/>
  <c r="AR44" i="27"/>
  <c r="AS44" i="27" s="1"/>
  <c r="AR45" i="27"/>
  <c r="AS45" i="27" s="1"/>
  <c r="AR46" i="27"/>
  <c r="AS46" i="27" s="1"/>
  <c r="AF48" i="27"/>
  <c r="AJ48" i="27" s="1"/>
  <c r="AR48" i="27"/>
  <c r="AS48" i="27" s="1"/>
  <c r="W50" i="27"/>
  <c r="AA50" i="27" s="1"/>
  <c r="AA51" i="27" s="1"/>
  <c r="AA52" i="27" s="1"/>
  <c r="AA53" i="27" s="1"/>
  <c r="AF47" i="27"/>
  <c r="AJ47" i="27" s="1"/>
  <c r="AR47" i="27"/>
  <c r="AS47" i="27" s="1"/>
  <c r="AF49" i="27"/>
  <c r="AJ49" i="27" s="1"/>
  <c r="AR49" i="27"/>
  <c r="AS49" i="27" s="1"/>
  <c r="AO11" i="27"/>
  <c r="AF50" i="27"/>
  <c r="AJ50" i="27" s="1"/>
  <c r="AF51" i="27"/>
  <c r="AJ51" i="27" s="1"/>
  <c r="AF52" i="27"/>
  <c r="AJ52" i="27" s="1"/>
  <c r="AF53" i="27"/>
  <c r="AJ53" i="27" s="1"/>
  <c r="AF54" i="27"/>
  <c r="AJ54" i="27" s="1"/>
  <c r="AR54" i="27"/>
  <c r="AS54" i="27" s="1"/>
  <c r="AF55" i="27"/>
  <c r="AJ55" i="27" s="1"/>
  <c r="AR55" i="27"/>
  <c r="AS55" i="27" s="1"/>
  <c r="AF56" i="27"/>
  <c r="AJ56" i="27" s="1"/>
  <c r="AR56" i="27"/>
  <c r="AS56" i="27" s="1"/>
  <c r="AF57" i="27"/>
  <c r="AJ57" i="27" s="1"/>
  <c r="AR57" i="27"/>
  <c r="AS57" i="27" s="1"/>
  <c r="AM58" i="27"/>
  <c r="AQ58" i="27" s="1"/>
  <c r="AR5" i="27"/>
  <c r="AS5" i="27" s="1"/>
  <c r="AR7" i="27"/>
  <c r="AS7" i="27" s="1"/>
  <c r="AR8" i="27"/>
  <c r="AS8" i="27" s="1"/>
  <c r="AR10" i="27"/>
  <c r="AS10" i="27" s="1"/>
  <c r="AJ11" i="27"/>
  <c r="AN11" i="27" s="1"/>
  <c r="AR11" i="27"/>
  <c r="AS11" i="27" s="1"/>
  <c r="AR13" i="27"/>
  <c r="AS13" i="27" s="1"/>
  <c r="AR14" i="27"/>
  <c r="AS14" i="27" s="1"/>
  <c r="R4" i="27"/>
  <c r="AI5" i="27"/>
  <c r="AI6" i="27"/>
  <c r="AI7" i="27"/>
  <c r="AI8" i="27"/>
  <c r="AM8" i="27" s="1"/>
  <c r="AI9" i="27"/>
  <c r="AM9" i="27" s="1"/>
  <c r="AI10" i="27"/>
  <c r="AM10" i="27" s="1"/>
  <c r="AI11" i="27"/>
  <c r="AG12" i="27"/>
  <c r="AK12" i="27" s="1"/>
  <c r="AI12" i="27"/>
  <c r="AI13" i="27"/>
  <c r="AM13" i="27" s="1"/>
  <c r="AI14" i="27"/>
  <c r="AI15" i="27"/>
  <c r="AI16" i="27"/>
  <c r="AM16" i="27" s="1"/>
  <c r="AI17" i="27"/>
  <c r="AI18" i="27"/>
  <c r="AI19" i="27"/>
  <c r="AI20" i="27"/>
  <c r="AI21" i="27"/>
  <c r="AI22" i="27"/>
  <c r="AM22" i="27" s="1"/>
  <c r="AF25" i="27"/>
  <c r="AJ25" i="27" s="1"/>
  <c r="AH25" i="27"/>
  <c r="AL25" i="27" s="1"/>
  <c r="AI26" i="27"/>
  <c r="AI27" i="27"/>
  <c r="AI28" i="27"/>
  <c r="AI29" i="27"/>
  <c r="AI30" i="27"/>
  <c r="AI31" i="27"/>
  <c r="AM31" i="27" s="1"/>
  <c r="AI32" i="27"/>
  <c r="AI33" i="27"/>
  <c r="AM33" i="27" s="1"/>
  <c r="AI34" i="27"/>
  <c r="AI35" i="27"/>
  <c r="AI36" i="27"/>
  <c r="AG37" i="27"/>
  <c r="AK37" i="27" s="1"/>
  <c r="AI37" i="27"/>
  <c r="AI38" i="27"/>
  <c r="AI39" i="27"/>
  <c r="AI40" i="27"/>
  <c r="AI41" i="27"/>
  <c r="AG42" i="27"/>
  <c r="AK42" i="27" s="1"/>
  <c r="AI42" i="27"/>
  <c r="AI43" i="27"/>
  <c r="AI44" i="27"/>
  <c r="AG45" i="27"/>
  <c r="AK45" i="27" s="1"/>
  <c r="AI45" i="27"/>
  <c r="AI46" i="27"/>
  <c r="AH47" i="27"/>
  <c r="AI48" i="27"/>
  <c r="AM48" i="27" s="1"/>
  <c r="AH54" i="27"/>
  <c r="AL54" i="27" s="1"/>
  <c r="AH55" i="27"/>
  <c r="AL55" i="27" s="1"/>
  <c r="AH56" i="27"/>
  <c r="AL56" i="27" s="1"/>
  <c r="W67" i="27"/>
  <c r="AL5" i="27"/>
  <c r="AP5" i="27" s="1"/>
  <c r="AL15" i="27"/>
  <c r="AP15" i="27" s="1"/>
  <c r="AL20" i="27"/>
  <c r="AP20" i="27" s="1"/>
  <c r="AL21" i="27"/>
  <c r="AP21" i="27" s="1"/>
  <c r="AL28" i="27"/>
  <c r="AP28" i="27" s="1"/>
  <c r="AL29" i="27"/>
  <c r="AP29" i="27" s="1"/>
  <c r="AL32" i="27"/>
  <c r="AP32" i="27" s="1"/>
  <c r="AL34" i="27"/>
  <c r="AP34" i="27" s="1"/>
  <c r="AJ36" i="27"/>
  <c r="AN36" i="27" s="1"/>
  <c r="AJ45" i="27"/>
  <c r="AN45" i="27" s="1"/>
  <c r="AH48" i="27"/>
  <c r="AL48" i="27" s="1"/>
  <c r="AI104" i="27"/>
  <c r="AM104" i="27" s="1"/>
  <c r="AI106" i="27"/>
  <c r="AM106" i="27" s="1"/>
  <c r="AI108" i="27"/>
  <c r="AM108" i="27" s="1"/>
  <c r="AM127" i="27"/>
  <c r="AQ127" i="27" s="1"/>
  <c r="AM130" i="27"/>
  <c r="AQ130" i="27" s="1"/>
  <c r="AM154" i="27"/>
  <c r="AQ154" i="27" s="1"/>
  <c r="AH57" i="27"/>
  <c r="AL57" i="27" s="1"/>
  <c r="AR58" i="27"/>
  <c r="AS58" i="27" s="1"/>
  <c r="AF58" i="27"/>
  <c r="AJ58" i="27" s="1"/>
  <c r="AH58" i="27"/>
  <c r="AL58" i="27" s="1"/>
  <c r="AG70" i="27"/>
  <c r="AK70" i="27" s="1"/>
  <c r="AI70" i="27"/>
  <c r="AM70" i="27" s="1"/>
  <c r="AG71" i="27"/>
  <c r="AK71" i="27" s="1"/>
  <c r="AI71" i="27"/>
  <c r="AI72" i="27"/>
  <c r="AM72" i="27" s="1"/>
  <c r="AG73" i="27"/>
  <c r="AK73" i="27" s="1"/>
  <c r="AI73" i="27"/>
  <c r="AI74" i="27"/>
  <c r="AM74" i="27" s="1"/>
  <c r="AI75" i="27"/>
  <c r="AI76" i="27"/>
  <c r="AM76" i="27" s="1"/>
  <c r="AI77" i="27"/>
  <c r="AI78" i="27"/>
  <c r="AM78" i="27" s="1"/>
  <c r="AI79" i="27"/>
  <c r="AI80" i="27"/>
  <c r="AM80" i="27" s="1"/>
  <c r="AI81" i="27"/>
  <c r="AI82" i="27"/>
  <c r="AM82" i="27" s="1"/>
  <c r="AI83" i="27"/>
  <c r="AG84" i="27"/>
  <c r="AK84" i="27" s="1"/>
  <c r="AI84" i="27"/>
  <c r="AM84" i="27" s="1"/>
  <c r="AI85" i="27"/>
  <c r="AG86" i="27"/>
  <c r="AK86" i="27" s="1"/>
  <c r="AI86" i="27"/>
  <c r="AM86" i="27" s="1"/>
  <c r="AI87" i="27"/>
  <c r="AI88" i="27"/>
  <c r="AM88" i="27" s="1"/>
  <c r="AI89" i="27"/>
  <c r="AI90" i="27"/>
  <c r="AM90" i="27" s="1"/>
  <c r="AI91" i="27"/>
  <c r="AG92" i="27"/>
  <c r="AK92" i="27" s="1"/>
  <c r="AI92" i="27"/>
  <c r="AM92" i="27" s="1"/>
  <c r="AG93" i="27"/>
  <c r="AK93" i="27" s="1"/>
  <c r="AI93" i="27"/>
  <c r="AI94" i="27"/>
  <c r="AM94" i="27" s="1"/>
  <c r="AI95" i="27"/>
  <c r="AI96" i="27"/>
  <c r="AM96" i="27" s="1"/>
  <c r="AI97" i="27"/>
  <c r="AI98" i="27"/>
  <c r="AM98" i="27" s="1"/>
  <c r="AI99" i="27"/>
  <c r="AI100" i="27"/>
  <c r="AM100" i="27" s="1"/>
  <c r="AI101" i="27"/>
  <c r="AI102" i="27"/>
  <c r="AM102" i="27" s="1"/>
  <c r="AR104" i="27"/>
  <c r="AS104" i="27" s="1"/>
  <c r="AR106" i="27"/>
  <c r="AS106" i="27" s="1"/>
  <c r="AR108" i="27"/>
  <c r="AS108" i="27" s="1"/>
  <c r="AI103" i="27"/>
  <c r="AM103" i="27" s="1"/>
  <c r="AI105" i="27"/>
  <c r="AM105" i="27" s="1"/>
  <c r="AI107" i="27"/>
  <c r="AM107" i="27" s="1"/>
  <c r="AR109" i="27"/>
  <c r="AS109" i="27" s="1"/>
  <c r="AI109" i="27"/>
  <c r="AM109" i="27" s="1"/>
  <c r="AJ109" i="27"/>
  <c r="AN109" i="27" s="1"/>
  <c r="AG109" i="27"/>
  <c r="AK109" i="27" s="1"/>
  <c r="AM115" i="27"/>
  <c r="AQ115" i="27" s="1"/>
  <c r="AM129" i="27"/>
  <c r="AQ129" i="27" s="1"/>
  <c r="AM134" i="27"/>
  <c r="AQ134" i="27" s="1"/>
  <c r="AM151" i="27"/>
  <c r="AQ151" i="27" s="1"/>
  <c r="AJ70" i="27"/>
  <c r="AN70" i="27" s="1"/>
  <c r="AJ71" i="27"/>
  <c r="AN71" i="27" s="1"/>
  <c r="AL72" i="27"/>
  <c r="AP72" i="27" s="1"/>
  <c r="AL77" i="27"/>
  <c r="AP77" i="27" s="1"/>
  <c r="AL79" i="27"/>
  <c r="AP79" i="27" s="1"/>
  <c r="AJ86" i="27"/>
  <c r="AN86" i="27" s="1"/>
  <c r="AL87" i="27"/>
  <c r="AP87" i="27" s="1"/>
  <c r="AL91" i="27"/>
  <c r="AP91" i="27" s="1"/>
  <c r="AJ92" i="27"/>
  <c r="AN92" i="27" s="1"/>
  <c r="AL93" i="27"/>
  <c r="AP93" i="27" s="1"/>
  <c r="AR103" i="27"/>
  <c r="AS103" i="27" s="1"/>
  <c r="AR105" i="27"/>
  <c r="AS105" i="27" s="1"/>
  <c r="AR107" i="27"/>
  <c r="AS107" i="27" s="1"/>
  <c r="AI147" i="27"/>
  <c r="AM147" i="27" s="1"/>
  <c r="AI149" i="27"/>
  <c r="AM149" i="27" s="1"/>
  <c r="AH151" i="27"/>
  <c r="AL151" i="27" s="1"/>
  <c r="AH152" i="27"/>
  <c r="AL152" i="27" s="1"/>
  <c r="AH153" i="27"/>
  <c r="AL153" i="27" s="1"/>
  <c r="AH154" i="27"/>
  <c r="AL154" i="27" s="1"/>
  <c r="AH155" i="27"/>
  <c r="AL155" i="27" s="1"/>
  <c r="AH156" i="27"/>
  <c r="AL156" i="27" s="1"/>
  <c r="AM158" i="27"/>
  <c r="AQ158" i="27" s="1"/>
  <c r="AM162" i="27"/>
  <c r="AQ162" i="27" s="1"/>
  <c r="AM166" i="27"/>
  <c r="AQ166" i="27" s="1"/>
  <c r="AI110" i="27"/>
  <c r="AI111" i="27"/>
  <c r="AM111" i="27" s="1"/>
  <c r="AI112" i="27"/>
  <c r="AI113" i="27"/>
  <c r="AM113" i="27" s="1"/>
  <c r="AI114" i="27"/>
  <c r="AH115" i="27"/>
  <c r="AH116" i="27"/>
  <c r="AL116" i="27" s="1"/>
  <c r="AH117" i="27"/>
  <c r="AF118" i="27"/>
  <c r="AJ118" i="27" s="1"/>
  <c r="AH118" i="27"/>
  <c r="AI119" i="27"/>
  <c r="AI120" i="27"/>
  <c r="AI121" i="27"/>
  <c r="AI122" i="27"/>
  <c r="AI123" i="27"/>
  <c r="AF124" i="27"/>
  <c r="AJ124" i="27" s="1"/>
  <c r="AH124" i="27"/>
  <c r="AI125" i="27"/>
  <c r="AI126" i="27"/>
  <c r="AM126" i="27" s="1"/>
  <c r="AR127" i="27"/>
  <c r="AS127" i="27" s="1"/>
  <c r="AF127" i="27"/>
  <c r="AJ127" i="27" s="1"/>
  <c r="AH127" i="27"/>
  <c r="AL127" i="27" s="1"/>
  <c r="AI128" i="27"/>
  <c r="AF129" i="27"/>
  <c r="AJ129" i="27" s="1"/>
  <c r="AH129" i="27"/>
  <c r="AH130" i="27"/>
  <c r="AH131" i="27"/>
  <c r="AH132" i="27"/>
  <c r="AI133" i="27"/>
  <c r="AF134" i="27"/>
  <c r="AJ134" i="27" s="1"/>
  <c r="AH134" i="27"/>
  <c r="AI135" i="27"/>
  <c r="AI136" i="27"/>
  <c r="AM136" i="27" s="1"/>
  <c r="AI137" i="27"/>
  <c r="AI138" i="27"/>
  <c r="AM138" i="27" s="1"/>
  <c r="AI139" i="27"/>
  <c r="AI140" i="27"/>
  <c r="AM140" i="27" s="1"/>
  <c r="AI141" i="27"/>
  <c r="AI142" i="27"/>
  <c r="AM142" i="27" s="1"/>
  <c r="AI143" i="27"/>
  <c r="AI144" i="27"/>
  <c r="AM144" i="27" s="1"/>
  <c r="AI145" i="27"/>
  <c r="AI146" i="27"/>
  <c r="AM146" i="27" s="1"/>
  <c r="AI148" i="27"/>
  <c r="AM148" i="27" s="1"/>
  <c r="AI170" i="27"/>
  <c r="AM170" i="27" s="1"/>
  <c r="AM163" i="27"/>
  <c r="AQ163" i="27" s="1"/>
  <c r="AL111" i="27"/>
  <c r="AP111" i="27" s="1"/>
  <c r="AL119" i="27"/>
  <c r="AP119" i="27" s="1"/>
  <c r="AL122" i="27"/>
  <c r="AP122" i="27" s="1"/>
  <c r="AJ125" i="27"/>
  <c r="AN125" i="27" s="1"/>
  <c r="AL128" i="27"/>
  <c r="AP128" i="27" s="1"/>
  <c r="AH157" i="27"/>
  <c r="AH158" i="27"/>
  <c r="AH159" i="27"/>
  <c r="AL159" i="27" s="1"/>
  <c r="AH160" i="27"/>
  <c r="AH161" i="27"/>
  <c r="AH162" i="27"/>
  <c r="AH163" i="27"/>
  <c r="AH164" i="27"/>
  <c r="AH165" i="27"/>
  <c r="AH166" i="27"/>
  <c r="AH167" i="27"/>
  <c r="AJ104" i="27" l="1"/>
  <c r="AN104" i="27" s="1"/>
  <c r="AG72" i="27"/>
  <c r="AK72" i="27" s="1"/>
  <c r="AG33" i="27"/>
  <c r="AK33" i="27" s="1"/>
  <c r="AG38" i="27"/>
  <c r="AK38" i="27" s="1"/>
  <c r="AJ99" i="27"/>
  <c r="AN99" i="27" s="1"/>
  <c r="AG28" i="27"/>
  <c r="AK28" i="27" s="1"/>
  <c r="AJ8" i="27"/>
  <c r="AN8" i="27" s="1"/>
  <c r="AJ133" i="27"/>
  <c r="AN133" i="27" s="1"/>
  <c r="AJ44" i="27"/>
  <c r="AN44" i="27" s="1"/>
  <c r="AJ87" i="27"/>
  <c r="AN87" i="27" s="1"/>
  <c r="AG40" i="27"/>
  <c r="AK40" i="27" s="1"/>
  <c r="AG29" i="27"/>
  <c r="AK29" i="27" s="1"/>
  <c r="AJ110" i="27"/>
  <c r="AN110" i="27" s="1"/>
  <c r="AJ74" i="27"/>
  <c r="AN74" i="27" s="1"/>
  <c r="AJ18" i="27"/>
  <c r="AN18" i="27" s="1"/>
  <c r="AJ108" i="27"/>
  <c r="AN108" i="27" s="1"/>
  <c r="AG101" i="27"/>
  <c r="AK101" i="27" s="1"/>
  <c r="AJ102" i="27"/>
  <c r="AN102" i="27" s="1"/>
  <c r="AJ5" i="27"/>
  <c r="AN5" i="27" s="1"/>
  <c r="AJ80" i="27"/>
  <c r="AN80" i="27" s="1"/>
  <c r="AG83" i="27"/>
  <c r="AK83" i="27" s="1"/>
  <c r="AJ75" i="27"/>
  <c r="AN75" i="27" s="1"/>
  <c r="AG111" i="27"/>
  <c r="AK111" i="27" s="1"/>
  <c r="AJ95" i="27"/>
  <c r="AN95" i="27" s="1"/>
  <c r="AD83" i="32"/>
  <c r="AC82" i="32"/>
  <c r="AH82" i="32" s="1"/>
  <c r="AZ82" i="32"/>
  <c r="AJ135" i="27"/>
  <c r="AN135" i="27" s="1"/>
  <c r="AJ128" i="27"/>
  <c r="AN128" i="27" s="1"/>
  <c r="AJ103" i="27"/>
  <c r="AN103" i="27" s="1"/>
  <c r="AJ98" i="27"/>
  <c r="AN98" i="27" s="1"/>
  <c r="AJ88" i="27"/>
  <c r="AN88" i="27" s="1"/>
  <c r="AJ85" i="27"/>
  <c r="AN85" i="27" s="1"/>
  <c r="AJ81" i="27"/>
  <c r="AN81" i="27" s="1"/>
  <c r="AJ35" i="27"/>
  <c r="AN35" i="27" s="1"/>
  <c r="AJ21" i="27"/>
  <c r="AN21" i="27" s="1"/>
  <c r="AJ20" i="27"/>
  <c r="AN20" i="27" s="1"/>
  <c r="AG27" i="27"/>
  <c r="AK27" i="27" s="1"/>
  <c r="AJ9" i="27"/>
  <c r="AN9" i="27" s="1"/>
  <c r="AG113" i="27"/>
  <c r="AK113" i="27" s="1"/>
  <c r="AJ77" i="27"/>
  <c r="AN77" i="27" s="1"/>
  <c r="AG31" i="27"/>
  <c r="AK31" i="27" s="1"/>
  <c r="AG22" i="27"/>
  <c r="AK22" i="27" s="1"/>
  <c r="AG19" i="27"/>
  <c r="AK19" i="27" s="1"/>
  <c r="AG17" i="27"/>
  <c r="AK17" i="27" s="1"/>
  <c r="AJ14" i="27"/>
  <c r="AN14" i="27" s="1"/>
  <c r="AG34" i="27"/>
  <c r="AK34" i="27" s="1"/>
  <c r="AG32" i="27"/>
  <c r="AK32" i="27" s="1"/>
  <c r="AN15" i="27"/>
  <c r="AJ6" i="27"/>
  <c r="AN6" i="27" s="1"/>
  <c r="AJ39" i="27"/>
  <c r="AN39" i="27" s="1"/>
  <c r="AG15" i="27"/>
  <c r="AK15" i="27" s="1"/>
  <c r="AJ107" i="27"/>
  <c r="AN107" i="27" s="1"/>
  <c r="AJ91" i="27"/>
  <c r="AN91" i="27" s="1"/>
  <c r="AJ79" i="27"/>
  <c r="AN79" i="27" s="1"/>
  <c r="AJ105" i="27"/>
  <c r="AN105" i="27" s="1"/>
  <c r="AJ100" i="27"/>
  <c r="AN100" i="27" s="1"/>
  <c r="AP9" i="27"/>
  <c r="AJ89" i="27"/>
  <c r="AN89" i="27" s="1"/>
  <c r="AJ97" i="27"/>
  <c r="AN97" i="27" s="1"/>
  <c r="AJ94" i="27"/>
  <c r="AN94" i="27" s="1"/>
  <c r="AJ43" i="27"/>
  <c r="AN43" i="27" s="1"/>
  <c r="AJ7" i="27"/>
  <c r="AN7" i="27" s="1"/>
  <c r="AM150" i="27"/>
  <c r="AQ150" i="27" s="1"/>
  <c r="AG119" i="27"/>
  <c r="AK119" i="27" s="1"/>
  <c r="AL59" i="27"/>
  <c r="AP59" i="27" s="1"/>
  <c r="AJ30" i="27"/>
  <c r="AN30" i="27" s="1"/>
  <c r="AG13" i="27"/>
  <c r="AK13" i="27" s="1"/>
  <c r="AO13" i="27" s="1"/>
  <c r="AR4" i="27"/>
  <c r="AS4" i="27" s="1"/>
  <c r="AK103" i="27"/>
  <c r="AO103" i="27" s="1"/>
  <c r="AJ82" i="27"/>
  <c r="AN82" i="27" s="1"/>
  <c r="AG46" i="27"/>
  <c r="AK46" i="27" s="1"/>
  <c r="AO107" i="27"/>
  <c r="AJ106" i="27"/>
  <c r="AN106" i="27" s="1"/>
  <c r="AG96" i="27"/>
  <c r="AK96" i="27" s="1"/>
  <c r="AG90" i="27"/>
  <c r="AK90" i="27" s="1"/>
  <c r="AG78" i="27"/>
  <c r="AK78" i="27" s="1"/>
  <c r="AJ41" i="27"/>
  <c r="AN41" i="27" s="1"/>
  <c r="AJ16" i="27"/>
  <c r="AN16" i="27" s="1"/>
  <c r="AG26" i="27"/>
  <c r="AK26" i="27" s="1"/>
  <c r="AG112" i="27"/>
  <c r="AK112" i="27" s="1"/>
  <c r="AJ76" i="27"/>
  <c r="AN76" i="27" s="1"/>
  <c r="AO106" i="27"/>
  <c r="AJ10" i="27"/>
  <c r="AN10" i="27" s="1"/>
  <c r="O59" i="27"/>
  <c r="P59" i="27" s="1"/>
  <c r="T4" i="27"/>
  <c r="AM4" i="27"/>
  <c r="AQ4" i="27" s="1"/>
  <c r="AB61" i="27"/>
  <c r="AI61" i="27" s="1"/>
  <c r="X61" i="27"/>
  <c r="U61" i="27"/>
  <c r="S61" i="27"/>
  <c r="N61" i="27"/>
  <c r="L61" i="27"/>
  <c r="AC4" i="27"/>
  <c r="Y4" i="27"/>
  <c r="V4" i="27"/>
  <c r="AB60" i="27"/>
  <c r="X60" i="27"/>
  <c r="AH60" i="27" s="1"/>
  <c r="N60" i="27"/>
  <c r="Q60" i="27" s="1"/>
  <c r="L60" i="27"/>
  <c r="U60" i="27"/>
  <c r="S60" i="27"/>
  <c r="AF60" i="27" s="1"/>
  <c r="AJ60" i="27" s="1"/>
  <c r="S171" i="27"/>
  <c r="AB171" i="27"/>
  <c r="V202" i="27" s="1"/>
  <c r="X171" i="27"/>
  <c r="U202" i="27" s="1"/>
  <c r="U203" i="27" s="1"/>
  <c r="U171" i="27"/>
  <c r="T202" i="27" s="1"/>
  <c r="T203" i="27" s="1"/>
  <c r="AC59" i="27"/>
  <c r="Y59" i="27"/>
  <c r="V59" i="27"/>
  <c r="T59" i="27"/>
  <c r="O4" i="27"/>
  <c r="P4" i="27" s="1"/>
  <c r="AG134" i="27"/>
  <c r="AN134" i="27"/>
  <c r="AG127" i="27"/>
  <c r="AK127" i="27" s="1"/>
  <c r="AN127" i="27"/>
  <c r="AG124" i="27"/>
  <c r="AK124" i="27" s="1"/>
  <c r="AN124" i="27"/>
  <c r="AH169" i="27"/>
  <c r="AI168" i="27"/>
  <c r="AG58" i="27"/>
  <c r="AK58" i="27" s="1"/>
  <c r="AN58" i="27"/>
  <c r="AG4" i="27"/>
  <c r="AK4" i="27" s="1"/>
  <c r="AN4" i="27"/>
  <c r="AH49" i="27"/>
  <c r="AL49" i="27" s="1"/>
  <c r="AI49" i="27"/>
  <c r="AM49" i="27" s="1"/>
  <c r="AN48" i="27"/>
  <c r="AG48" i="27"/>
  <c r="AK48" i="27" s="1"/>
  <c r="AF24" i="27"/>
  <c r="AJ24" i="27" s="1"/>
  <c r="AL167" i="27"/>
  <c r="AP167" i="27" s="1"/>
  <c r="AL165" i="27"/>
  <c r="AP165" i="27" s="1"/>
  <c r="AL163" i="27"/>
  <c r="AP163" i="27" s="1"/>
  <c r="AL161" i="27"/>
  <c r="AP161" i="27" s="1"/>
  <c r="AL157" i="27"/>
  <c r="AP157" i="27" s="1"/>
  <c r="AQ169" i="27"/>
  <c r="AO133" i="27"/>
  <c r="AP156" i="27"/>
  <c r="AP155" i="27"/>
  <c r="AP154" i="27"/>
  <c r="AP153" i="27"/>
  <c r="AP152" i="27"/>
  <c r="AP151" i="27"/>
  <c r="AQ149" i="27"/>
  <c r="AQ147" i="27"/>
  <c r="AM145" i="27"/>
  <c r="AQ145" i="27" s="1"/>
  <c r="AM143" i="27"/>
  <c r="AQ143" i="27" s="1"/>
  <c r="AM141" i="27"/>
  <c r="AQ141" i="27" s="1"/>
  <c r="AM139" i="27"/>
  <c r="AQ139" i="27" s="1"/>
  <c r="AM137" i="27"/>
  <c r="AQ137" i="27" s="1"/>
  <c r="AM135" i="27"/>
  <c r="AQ135" i="27" s="1"/>
  <c r="AL131" i="27"/>
  <c r="AP131" i="27" s="1"/>
  <c r="AL129" i="27"/>
  <c r="AP129" i="27" s="1"/>
  <c r="AM125" i="27"/>
  <c r="AQ125" i="27" s="1"/>
  <c r="AL117" i="27"/>
  <c r="AP117" i="27" s="1"/>
  <c r="AM114" i="27"/>
  <c r="AQ114" i="27" s="1"/>
  <c r="AM112" i="27"/>
  <c r="AQ112" i="27" s="1"/>
  <c r="AM110" i="27"/>
  <c r="AQ110" i="27" s="1"/>
  <c r="AQ109" i="27"/>
  <c r="AQ107" i="27"/>
  <c r="AQ105" i="27"/>
  <c r="AQ103" i="27"/>
  <c r="AL132" i="27"/>
  <c r="AP132" i="27" s="1"/>
  <c r="AL130" i="27"/>
  <c r="AP130" i="27" s="1"/>
  <c r="AL118" i="27"/>
  <c r="AP118" i="27" s="1"/>
  <c r="AO102" i="27"/>
  <c r="AO100" i="27"/>
  <c r="AO98" i="27"/>
  <c r="AO94" i="27"/>
  <c r="AO92" i="27"/>
  <c r="AO88" i="27"/>
  <c r="AO86" i="27"/>
  <c r="AO84" i="27"/>
  <c r="AO82" i="27"/>
  <c r="AO80" i="27"/>
  <c r="AO76" i="27"/>
  <c r="AO74" i="27"/>
  <c r="AO72" i="27"/>
  <c r="AO70" i="27"/>
  <c r="AP57" i="27"/>
  <c r="AM101" i="27"/>
  <c r="AQ101" i="27" s="1"/>
  <c r="AM99" i="27"/>
  <c r="AQ99" i="27" s="1"/>
  <c r="AM97" i="27"/>
  <c r="AQ97" i="27" s="1"/>
  <c r="AM95" i="27"/>
  <c r="AQ95" i="27" s="1"/>
  <c r="AM93" i="27"/>
  <c r="AQ93" i="27" s="1"/>
  <c r="AM91" i="27"/>
  <c r="AQ91" i="27" s="1"/>
  <c r="AM89" i="27"/>
  <c r="AQ89" i="27" s="1"/>
  <c r="AM87" i="27"/>
  <c r="AQ87" i="27" s="1"/>
  <c r="AM85" i="27"/>
  <c r="AQ85" i="27" s="1"/>
  <c r="AM83" i="27"/>
  <c r="AQ83" i="27" s="1"/>
  <c r="AM81" i="27"/>
  <c r="AQ81" i="27" s="1"/>
  <c r="AM79" i="27"/>
  <c r="AQ79" i="27" s="1"/>
  <c r="AM77" i="27"/>
  <c r="AQ77" i="27" s="1"/>
  <c r="AM75" i="27"/>
  <c r="AQ75" i="27" s="1"/>
  <c r="AM73" i="27"/>
  <c r="AQ73" i="27" s="1"/>
  <c r="AM71" i="27"/>
  <c r="AQ71" i="27" s="1"/>
  <c r="AO45" i="27"/>
  <c r="AO43" i="27"/>
  <c r="AO41" i="27"/>
  <c r="AO39" i="27"/>
  <c r="AO37" i="27"/>
  <c r="AO35" i="27"/>
  <c r="AO33" i="27"/>
  <c r="AP25" i="27"/>
  <c r="AO20" i="27"/>
  <c r="AO18" i="27"/>
  <c r="AO16" i="27"/>
  <c r="AO9" i="27"/>
  <c r="AM30" i="27"/>
  <c r="AQ30" i="27" s="1"/>
  <c r="AM28" i="27"/>
  <c r="AQ28" i="27" s="1"/>
  <c r="AR25" i="27"/>
  <c r="AS25" i="27" s="1"/>
  <c r="AM7" i="27"/>
  <c r="AQ7" i="27" s="1"/>
  <c r="R26" i="27"/>
  <c r="AA24" i="27" s="1"/>
  <c r="AM34" i="27"/>
  <c r="AQ34" i="27" s="1"/>
  <c r="AM15" i="27"/>
  <c r="AQ15" i="27" s="1"/>
  <c r="AM12" i="27"/>
  <c r="AQ12" i="27" s="1"/>
  <c r="AM6" i="27"/>
  <c r="AQ6" i="27" s="1"/>
  <c r="AG129" i="27"/>
  <c r="AN129" i="27"/>
  <c r="AG118" i="27"/>
  <c r="AN118" i="27"/>
  <c r="AH170" i="27"/>
  <c r="AL170" i="27" s="1"/>
  <c r="J62" i="27"/>
  <c r="AF59" i="27"/>
  <c r="AJ59" i="27" s="1"/>
  <c r="AR59" i="27"/>
  <c r="AS59" i="27" s="1"/>
  <c r="AG25" i="27"/>
  <c r="AN25" i="27"/>
  <c r="AG57" i="27"/>
  <c r="AN57" i="27"/>
  <c r="AN56" i="27"/>
  <c r="AG56" i="27"/>
  <c r="AN55" i="27"/>
  <c r="AG55" i="27"/>
  <c r="AK55" i="27" s="1"/>
  <c r="AN54" i="27"/>
  <c r="AG54" i="27"/>
  <c r="AN53" i="27"/>
  <c r="AG53" i="27"/>
  <c r="AK53" i="27" s="1"/>
  <c r="AN52" i="27"/>
  <c r="AG52" i="27"/>
  <c r="AN51" i="27"/>
  <c r="AG51" i="27"/>
  <c r="AK51" i="27" s="1"/>
  <c r="AN50" i="27"/>
  <c r="AG50" i="27"/>
  <c r="AN49" i="27"/>
  <c r="AG49" i="27"/>
  <c r="AK49" i="27" s="1"/>
  <c r="AG47" i="27"/>
  <c r="AN47" i="27"/>
  <c r="W51" i="27"/>
  <c r="AP159" i="27"/>
  <c r="AQ170" i="27"/>
  <c r="AQ148" i="27"/>
  <c r="AP168" i="27"/>
  <c r="AL166" i="27"/>
  <c r="AP166" i="27" s="1"/>
  <c r="AL164" i="27"/>
  <c r="AP164" i="27" s="1"/>
  <c r="AL162" i="27"/>
  <c r="AP162" i="27" s="1"/>
  <c r="AL160" i="27"/>
  <c r="AP160" i="27" s="1"/>
  <c r="AL158" i="27"/>
  <c r="AP158" i="27" s="1"/>
  <c r="AQ146" i="27"/>
  <c r="AQ144" i="27"/>
  <c r="AQ142" i="27"/>
  <c r="AQ140" i="27"/>
  <c r="AQ138" i="27"/>
  <c r="AQ136" i="27"/>
  <c r="AO135" i="27"/>
  <c r="AK134" i="27"/>
  <c r="AO128" i="27"/>
  <c r="AP127" i="27"/>
  <c r="AQ126" i="27"/>
  <c r="AO125" i="27"/>
  <c r="AP116" i="27"/>
  <c r="AQ113" i="27"/>
  <c r="AQ111" i="27"/>
  <c r="AO110" i="27"/>
  <c r="AP150" i="27"/>
  <c r="AL134" i="27"/>
  <c r="AP134" i="27" s="1"/>
  <c r="AL124" i="27"/>
  <c r="AP124" i="27" s="1"/>
  <c r="AR118" i="27"/>
  <c r="AS118" i="27" s="1"/>
  <c r="AO109" i="27"/>
  <c r="AR134" i="27"/>
  <c r="AS134" i="27" s="1"/>
  <c r="AM133" i="27"/>
  <c r="AQ133" i="27" s="1"/>
  <c r="AR129" i="27"/>
  <c r="AS129" i="27" s="1"/>
  <c r="AM128" i="27"/>
  <c r="AQ128" i="27" s="1"/>
  <c r="AR124" i="27"/>
  <c r="AS124" i="27" s="1"/>
  <c r="AM123" i="27"/>
  <c r="AQ123" i="27" s="1"/>
  <c r="AM122" i="27"/>
  <c r="AQ122" i="27" s="1"/>
  <c r="AM121" i="27"/>
  <c r="AQ121" i="27" s="1"/>
  <c r="AM120" i="27"/>
  <c r="AQ120" i="27" s="1"/>
  <c r="AM119" i="27"/>
  <c r="AQ119" i="27" s="1"/>
  <c r="AL115" i="27"/>
  <c r="AP115" i="27" s="1"/>
  <c r="AQ102" i="27"/>
  <c r="AQ100" i="27"/>
  <c r="AO99" i="27"/>
  <c r="AQ98" i="27"/>
  <c r="AO97" i="27"/>
  <c r="AQ96" i="27"/>
  <c r="AO95" i="27"/>
  <c r="AQ94" i="27"/>
  <c r="AO93" i="27"/>
  <c r="AQ92" i="27"/>
  <c r="AO91" i="27"/>
  <c r="AQ90" i="27"/>
  <c r="AO89" i="27"/>
  <c r="AQ88" i="27"/>
  <c r="AO87" i="27"/>
  <c r="AQ86" i="27"/>
  <c r="AO85" i="27"/>
  <c r="AQ84" i="27"/>
  <c r="AQ82" i="27"/>
  <c r="AO81" i="27"/>
  <c r="AQ80" i="27"/>
  <c r="AO79" i="27"/>
  <c r="AQ78" i="27"/>
  <c r="AO77" i="27"/>
  <c r="AQ76" i="27"/>
  <c r="AO75" i="27"/>
  <c r="AQ74" i="27"/>
  <c r="AO73" i="27"/>
  <c r="AQ72" i="27"/>
  <c r="AO71" i="27"/>
  <c r="AQ70" i="27"/>
  <c r="AQ59" i="27"/>
  <c r="AP58" i="27"/>
  <c r="AQ108" i="27"/>
  <c r="AQ106" i="27"/>
  <c r="AQ104" i="27"/>
  <c r="AP48" i="27"/>
  <c r="AP56" i="27"/>
  <c r="AP55" i="27"/>
  <c r="AP54" i="27"/>
  <c r="AQ48" i="27"/>
  <c r="AO44" i="27"/>
  <c r="AO42" i="27"/>
  <c r="AO38" i="27"/>
  <c r="AO36" i="27"/>
  <c r="AQ33" i="27"/>
  <c r="AQ31" i="27"/>
  <c r="AO30" i="27"/>
  <c r="AO28" i="27"/>
  <c r="AQ22" i="27"/>
  <c r="AO21" i="27"/>
  <c r="AQ16" i="27"/>
  <c r="AQ13" i="27"/>
  <c r="AO12" i="27"/>
  <c r="AQ10" i="27"/>
  <c r="AQ9" i="27"/>
  <c r="AQ8" i="27"/>
  <c r="AO6" i="27"/>
  <c r="AL47" i="27"/>
  <c r="AP47" i="27" s="1"/>
  <c r="AM46" i="27"/>
  <c r="AQ46" i="27" s="1"/>
  <c r="AM45" i="27"/>
  <c r="AQ45" i="27" s="1"/>
  <c r="AM44" i="27"/>
  <c r="AQ44" i="27" s="1"/>
  <c r="AM43" i="27"/>
  <c r="AQ43" i="27" s="1"/>
  <c r="AM42" i="27"/>
  <c r="AQ42" i="27" s="1"/>
  <c r="AM41" i="27"/>
  <c r="AQ41" i="27" s="1"/>
  <c r="AM40" i="27"/>
  <c r="AQ40" i="27" s="1"/>
  <c r="AM39" i="27"/>
  <c r="AQ39" i="27" s="1"/>
  <c r="AM38" i="27"/>
  <c r="AQ38" i="27" s="1"/>
  <c r="AM37" i="27"/>
  <c r="AQ37" i="27" s="1"/>
  <c r="AM36" i="27"/>
  <c r="AQ36" i="27" s="1"/>
  <c r="AM35" i="27"/>
  <c r="AQ35" i="27" s="1"/>
  <c r="AM26" i="27"/>
  <c r="AQ26" i="27" s="1"/>
  <c r="AM17" i="27"/>
  <c r="AQ17" i="27" s="1"/>
  <c r="AM14" i="27"/>
  <c r="AQ14" i="27" s="1"/>
  <c r="AL4" i="27"/>
  <c r="AM32" i="27"/>
  <c r="AQ32" i="27" s="1"/>
  <c r="AM29" i="27"/>
  <c r="AQ29" i="27" s="1"/>
  <c r="AM27" i="27"/>
  <c r="AQ27" i="27" s="1"/>
  <c r="AM21" i="27"/>
  <c r="AQ21" i="27" s="1"/>
  <c r="AM20" i="27"/>
  <c r="AQ20" i="27" s="1"/>
  <c r="AM19" i="27"/>
  <c r="AQ19" i="27" s="1"/>
  <c r="AM18" i="27"/>
  <c r="AQ18" i="27" s="1"/>
  <c r="AM11" i="27"/>
  <c r="AQ11" i="27" s="1"/>
  <c r="AM5" i="27"/>
  <c r="AO46" i="27" l="1"/>
  <c r="AO40" i="27"/>
  <c r="AO29" i="27"/>
  <c r="AO32" i="27"/>
  <c r="AO101" i="27"/>
  <c r="AO83" i="27"/>
  <c r="AO15" i="27"/>
  <c r="AO19" i="27"/>
  <c r="AO34" i="27"/>
  <c r="AO111" i="27"/>
  <c r="AD84" i="32"/>
  <c r="AC83" i="32"/>
  <c r="AH83" i="32" s="1"/>
  <c r="AZ83" i="32"/>
  <c r="AO27" i="27"/>
  <c r="AO17" i="27"/>
  <c r="AO22" i="27"/>
  <c r="AO31" i="27"/>
  <c r="AO113" i="27"/>
  <c r="AO78" i="27"/>
  <c r="AO119" i="27"/>
  <c r="AO112" i="27"/>
  <c r="AO96" i="27"/>
  <c r="AO90" i="27"/>
  <c r="AO26" i="27"/>
  <c r="AI171" i="27"/>
  <c r="AM171" i="27" s="1"/>
  <c r="O60" i="27"/>
  <c r="P60" i="27" s="1"/>
  <c r="AL60" i="27"/>
  <c r="AP60" i="27" s="1"/>
  <c r="AR60" i="27"/>
  <c r="AS60" i="27" s="1"/>
  <c r="AM61" i="27"/>
  <c r="AQ61" i="27" s="1"/>
  <c r="V203" i="27"/>
  <c r="AI60" i="27"/>
  <c r="AM60" i="27" s="1"/>
  <c r="AC61" i="27"/>
  <c r="Y61" i="27"/>
  <c r="V61" i="27"/>
  <c r="T61" i="27"/>
  <c r="O61" i="27"/>
  <c r="P61" i="27" s="1"/>
  <c r="AB62" i="27"/>
  <c r="AI62" i="27" s="1"/>
  <c r="X62" i="27"/>
  <c r="AH62" i="27" s="1"/>
  <c r="AL62" i="27" s="1"/>
  <c r="N62" i="27"/>
  <c r="Q62" i="27" s="1"/>
  <c r="L62" i="27"/>
  <c r="U62" i="27"/>
  <c r="S62" i="27"/>
  <c r="AC60" i="27"/>
  <c r="Y60" i="27"/>
  <c r="V60" i="27"/>
  <c r="T60" i="27"/>
  <c r="AH61" i="27"/>
  <c r="AL61" i="27" s="1"/>
  <c r="AP61" i="27" s="1"/>
  <c r="AI24" i="27"/>
  <c r="AR24" i="27"/>
  <c r="AS24" i="27" s="1"/>
  <c r="AH24" i="27"/>
  <c r="AL24" i="27" s="1"/>
  <c r="W52" i="27"/>
  <c r="AI50" i="27"/>
  <c r="AM50" i="27" s="1"/>
  <c r="G184" i="27"/>
  <c r="AN59" i="27"/>
  <c r="AG59" i="27"/>
  <c r="AK59" i="27" s="1"/>
  <c r="AG60" i="27"/>
  <c r="AK60" i="27" s="1"/>
  <c r="AN60" i="27"/>
  <c r="J63" i="27"/>
  <c r="AN24" i="27"/>
  <c r="AG24" i="27"/>
  <c r="AK24" i="27" s="1"/>
  <c r="AO4" i="27"/>
  <c r="W23" i="27"/>
  <c r="AP170" i="27"/>
  <c r="AK57" i="27"/>
  <c r="AO57" i="27" s="1"/>
  <c r="AQ5" i="27"/>
  <c r="AK25" i="27"/>
  <c r="AO25" i="27" s="1"/>
  <c r="AH50" i="27"/>
  <c r="AL50" i="27" s="1"/>
  <c r="AR50" i="27"/>
  <c r="AS50" i="27" s="1"/>
  <c r="F184" i="27"/>
  <c r="Q61" i="27"/>
  <c r="AH171" i="27"/>
  <c r="AL171" i="27" s="1"/>
  <c r="AO49" i="27"/>
  <c r="AO51" i="27"/>
  <c r="AO53" i="27"/>
  <c r="AO55" i="27"/>
  <c r="AP4" i="27"/>
  <c r="AK47" i="27"/>
  <c r="AO47" i="27" s="1"/>
  <c r="AK50" i="27"/>
  <c r="AO50" i="27" s="1"/>
  <c r="AK52" i="27"/>
  <c r="AO52" i="27" s="1"/>
  <c r="AK54" i="27"/>
  <c r="AO54" i="27" s="1"/>
  <c r="AK56" i="27"/>
  <c r="AO56" i="27" s="1"/>
  <c r="AK118" i="27"/>
  <c r="AO118" i="27" s="1"/>
  <c r="AK129" i="27"/>
  <c r="AO129" i="27" s="1"/>
  <c r="AO48" i="27"/>
  <c r="AQ49" i="27"/>
  <c r="AP49" i="27"/>
  <c r="AO58" i="27"/>
  <c r="AM168" i="27"/>
  <c r="AQ168" i="27" s="1"/>
  <c r="AL169" i="27"/>
  <c r="AP169" i="27" s="1"/>
  <c r="AO124" i="27"/>
  <c r="AO127" i="27"/>
  <c r="AO134" i="27"/>
  <c r="AD85" i="32" l="1"/>
  <c r="AC84" i="32"/>
  <c r="AH84" i="32" s="1"/>
  <c r="AZ84" i="32"/>
  <c r="AP62" i="27"/>
  <c r="AQ171" i="27"/>
  <c r="O62" i="27"/>
  <c r="P62" i="27" s="1"/>
  <c r="AB63" i="27"/>
  <c r="X63" i="27"/>
  <c r="U63" i="27"/>
  <c r="S63" i="27"/>
  <c r="N63" i="27"/>
  <c r="L63" i="27"/>
  <c r="AC62" i="27"/>
  <c r="Y62" i="27"/>
  <c r="V62" i="27"/>
  <c r="T62" i="27"/>
  <c r="AQ60" i="27"/>
  <c r="AM62" i="27"/>
  <c r="AQ62" i="27" s="1"/>
  <c r="AF62" i="27"/>
  <c r="AJ62" i="27" s="1"/>
  <c r="AR62" i="27"/>
  <c r="AS62" i="27" s="1"/>
  <c r="AF23" i="27"/>
  <c r="AJ23" i="27" s="1"/>
  <c r="W53" i="27"/>
  <c r="AI51" i="27"/>
  <c r="AM51" i="27" s="1"/>
  <c r="AP171" i="27"/>
  <c r="AP50" i="27"/>
  <c r="AP181" i="27" s="1"/>
  <c r="AO60" i="27"/>
  <c r="AQ50" i="27"/>
  <c r="AQ181" i="27" s="1"/>
  <c r="AA23" i="27"/>
  <c r="AA172" i="27" s="1"/>
  <c r="J64" i="27"/>
  <c r="AH51" i="27"/>
  <c r="AL51" i="27" s="1"/>
  <c r="AR51" i="27"/>
  <c r="AS51" i="27" s="1"/>
  <c r="AO24" i="27"/>
  <c r="AO59" i="27"/>
  <c r="AP24" i="27"/>
  <c r="AM24" i="27"/>
  <c r="AQ24" i="27" s="1"/>
  <c r="AD86" i="32" l="1"/>
  <c r="AC85" i="32"/>
  <c r="AH85" i="32" s="1"/>
  <c r="AZ85" i="32"/>
  <c r="F186" i="27"/>
  <c r="G186" i="27"/>
  <c r="AB64" i="27"/>
  <c r="X64" i="27"/>
  <c r="AH64" i="27" s="1"/>
  <c r="N64" i="27"/>
  <c r="Q64" i="27" s="1"/>
  <c r="L64" i="27"/>
  <c r="U64" i="27"/>
  <c r="S64" i="27"/>
  <c r="AH63" i="27"/>
  <c r="AL63" i="27" s="1"/>
  <c r="AP63" i="27" s="1"/>
  <c r="AC63" i="27"/>
  <c r="Y63" i="27"/>
  <c r="V63" i="27"/>
  <c r="T63" i="27"/>
  <c r="AI63" i="27"/>
  <c r="AM63" i="27" s="1"/>
  <c r="AQ63" i="27" s="1"/>
  <c r="O63" i="27"/>
  <c r="P63" i="27" s="1"/>
  <c r="AI23" i="27"/>
  <c r="AR23" i="27"/>
  <c r="AH23" i="27"/>
  <c r="Q63" i="27"/>
  <c r="AH52" i="27"/>
  <c r="AL52" i="27" s="1"/>
  <c r="AR52" i="27"/>
  <c r="AS52" i="27" s="1"/>
  <c r="AN23" i="27"/>
  <c r="AG23" i="27"/>
  <c r="AG62" i="27"/>
  <c r="AK62" i="27" s="1"/>
  <c r="AN62" i="27"/>
  <c r="AP51" i="27"/>
  <c r="J65" i="27"/>
  <c r="AI52" i="27"/>
  <c r="AM52" i="27" s="1"/>
  <c r="AQ51" i="27"/>
  <c r="AD87" i="32" l="1"/>
  <c r="AC86" i="32"/>
  <c r="AH86" i="32" s="1"/>
  <c r="AZ86" i="32"/>
  <c r="AC64" i="27"/>
  <c r="Y64" i="27"/>
  <c r="V64" i="27"/>
  <c r="T64" i="27"/>
  <c r="AL64" i="27"/>
  <c r="AP64" i="27" s="1"/>
  <c r="AB65" i="27"/>
  <c r="AI65" i="27" s="1"/>
  <c r="X65" i="27"/>
  <c r="U65" i="27"/>
  <c r="S65" i="27"/>
  <c r="N65" i="27"/>
  <c r="Q65" i="27" s="1"/>
  <c r="L65" i="27"/>
  <c r="AI64" i="27"/>
  <c r="AM64" i="27" s="1"/>
  <c r="AQ64" i="27" s="1"/>
  <c r="O64" i="27"/>
  <c r="P64" i="27" s="1"/>
  <c r="AH53" i="27"/>
  <c r="AR53" i="27"/>
  <c r="AS53" i="27" s="1"/>
  <c r="J66" i="27"/>
  <c r="AF61" i="27"/>
  <c r="AR61" i="27"/>
  <c r="AS61" i="27" s="1"/>
  <c r="AS23" i="27"/>
  <c r="AI53" i="27"/>
  <c r="AM53" i="27" s="1"/>
  <c r="AF63" i="27"/>
  <c r="AJ63" i="27" s="1"/>
  <c r="AR63" i="27"/>
  <c r="AO62" i="27"/>
  <c r="AK23" i="27"/>
  <c r="AP52" i="27"/>
  <c r="AL23" i="27"/>
  <c r="AM23" i="27"/>
  <c r="AQ52" i="27"/>
  <c r="AD88" i="32" l="1"/>
  <c r="AC87" i="32"/>
  <c r="AH87" i="32" s="1"/>
  <c r="AZ87" i="32"/>
  <c r="AB66" i="27"/>
  <c r="X66" i="27"/>
  <c r="N66" i="27"/>
  <c r="Q66" i="27" s="1"/>
  <c r="L66" i="27"/>
  <c r="U66" i="27"/>
  <c r="S66" i="27"/>
  <c r="AC65" i="27"/>
  <c r="Y65" i="27"/>
  <c r="V65" i="27"/>
  <c r="T65" i="27"/>
  <c r="AM65" i="27"/>
  <c r="AQ65" i="27" s="1"/>
  <c r="O65" i="27"/>
  <c r="P65" i="27" s="1"/>
  <c r="AH65" i="27"/>
  <c r="AL65" i="27" s="1"/>
  <c r="AP65" i="27" s="1"/>
  <c r="AS63" i="27"/>
  <c r="AG61" i="27"/>
  <c r="AK61" i="27" s="1"/>
  <c r="J67" i="27"/>
  <c r="AN63" i="27"/>
  <c r="AG63" i="27"/>
  <c r="AK63" i="27" s="1"/>
  <c r="AQ23" i="27"/>
  <c r="AP23" i="27"/>
  <c r="AO23" i="27"/>
  <c r="AJ61" i="27"/>
  <c r="AL53" i="27"/>
  <c r="AQ53" i="27"/>
  <c r="AD89" i="32" l="1"/>
  <c r="AC88" i="32"/>
  <c r="AH88" i="32" s="1"/>
  <c r="AZ88" i="32"/>
  <c r="AC66" i="27"/>
  <c r="Y66" i="27"/>
  <c r="V66" i="27"/>
  <c r="T66" i="27"/>
  <c r="AB67" i="27"/>
  <c r="X67" i="27"/>
  <c r="AH67" i="27" s="1"/>
  <c r="U67" i="27"/>
  <c r="S67" i="27"/>
  <c r="N67" i="27"/>
  <c r="Q67" i="27" s="1"/>
  <c r="L67" i="27"/>
  <c r="AI66" i="27"/>
  <c r="O66" i="27"/>
  <c r="P66" i="27" s="1"/>
  <c r="AH66" i="27"/>
  <c r="AF64" i="27"/>
  <c r="AJ64" i="27" s="1"/>
  <c r="AR64" i="27"/>
  <c r="AF66" i="27"/>
  <c r="AJ66" i="27" s="1"/>
  <c r="AR66" i="27"/>
  <c r="AS66" i="27" s="1"/>
  <c r="AO61" i="27"/>
  <c r="J68" i="27"/>
  <c r="AF65" i="27"/>
  <c r="AR65" i="27"/>
  <c r="AS65" i="27" s="1"/>
  <c r="AP53" i="27"/>
  <c r="AO63" i="27"/>
  <c r="AN61" i="27"/>
  <c r="AD90" i="32" l="1"/>
  <c r="AC89" i="32"/>
  <c r="AH89" i="32" s="1"/>
  <c r="AZ89" i="32"/>
  <c r="AB68" i="27"/>
  <c r="X68" i="27"/>
  <c r="N68" i="27"/>
  <c r="Q68" i="27" s="1"/>
  <c r="L68" i="27"/>
  <c r="U68" i="27"/>
  <c r="S68" i="27"/>
  <c r="AM66" i="27"/>
  <c r="AQ66" i="27" s="1"/>
  <c r="AL67" i="27"/>
  <c r="AP67" i="27" s="1"/>
  <c r="AC67" i="27"/>
  <c r="Y67" i="27"/>
  <c r="V67" i="27"/>
  <c r="T67" i="27"/>
  <c r="AI67" i="27"/>
  <c r="AM67" i="27" s="1"/>
  <c r="AL66" i="27"/>
  <c r="AP66" i="27" s="1"/>
  <c r="O67" i="27"/>
  <c r="P67" i="27" s="1"/>
  <c r="AS64" i="27"/>
  <c r="AG65" i="27"/>
  <c r="AK65" i="27" s="1"/>
  <c r="J69" i="27"/>
  <c r="AG64" i="27"/>
  <c r="AK64" i="27" s="1"/>
  <c r="AN64" i="27"/>
  <c r="AJ65" i="27"/>
  <c r="AN65" i="27" s="1"/>
  <c r="AG66" i="27"/>
  <c r="AN66" i="27"/>
  <c r="AD91" i="32" l="1"/>
  <c r="AC90" i="32"/>
  <c r="AH90" i="32" s="1"/>
  <c r="AZ90" i="32"/>
  <c r="O68" i="27"/>
  <c r="P68" i="27" s="1"/>
  <c r="AB69" i="27"/>
  <c r="AB172" i="27" s="1"/>
  <c r="X69" i="27"/>
  <c r="X172" i="27" s="1"/>
  <c r="U69" i="27"/>
  <c r="S69" i="27"/>
  <c r="N69" i="27"/>
  <c r="L69" i="27"/>
  <c r="L172" i="27" s="1"/>
  <c r="L182" i="27" s="1"/>
  <c r="AI68" i="27"/>
  <c r="AM68" i="27" s="1"/>
  <c r="AQ67" i="27"/>
  <c r="AC68" i="27"/>
  <c r="Y68" i="27"/>
  <c r="V68" i="27"/>
  <c r="T68" i="27"/>
  <c r="AH68" i="27"/>
  <c r="AL68" i="27" s="1"/>
  <c r="AF67" i="27"/>
  <c r="AJ67" i="27" s="1"/>
  <c r="AR67" i="27"/>
  <c r="AK66" i="27"/>
  <c r="AO66" i="27" s="1"/>
  <c r="AO65" i="27"/>
  <c r="AO64" i="27"/>
  <c r="AF68" i="27"/>
  <c r="AJ68" i="27" s="1"/>
  <c r="AR68" i="27"/>
  <c r="AS68" i="27" s="1"/>
  <c r="AD92" i="32" l="1"/>
  <c r="AC91" i="32"/>
  <c r="AH91" i="32" s="1"/>
  <c r="AZ91" i="32"/>
  <c r="G183" i="27"/>
  <c r="G194" i="27" s="1"/>
  <c r="G195" i="27" s="1"/>
  <c r="AQ68" i="27"/>
  <c r="AP68" i="27"/>
  <c r="AC69" i="27"/>
  <c r="Y69" i="27"/>
  <c r="V69" i="27"/>
  <c r="T69" i="27"/>
  <c r="T172" i="27" s="1"/>
  <c r="AI69" i="27"/>
  <c r="AM69" i="27" s="1"/>
  <c r="O69" i="27"/>
  <c r="P69" i="27" s="1"/>
  <c r="AH69" i="27"/>
  <c r="AH172" i="27" s="1"/>
  <c r="F183" i="27"/>
  <c r="F194" i="27" s="1"/>
  <c r="AS67" i="27"/>
  <c r="AG68" i="27"/>
  <c r="AK68" i="27" s="1"/>
  <c r="AN68" i="27"/>
  <c r="AN67" i="27"/>
  <c r="AG67" i="27"/>
  <c r="AK67" i="27" s="1"/>
  <c r="Q69" i="27"/>
  <c r="N172" i="27"/>
  <c r="N182" i="27" s="1"/>
  <c r="G196" i="27" l="1"/>
  <c r="AD93" i="32"/>
  <c r="AC92" i="32"/>
  <c r="AH92" i="32" s="1"/>
  <c r="AZ92" i="32"/>
  <c r="V199" i="27"/>
  <c r="X199" i="27" s="1"/>
  <c r="AC172" i="27"/>
  <c r="T199" i="27"/>
  <c r="T209" i="27" s="1"/>
  <c r="V172" i="27"/>
  <c r="U199" i="27"/>
  <c r="U209" i="27" s="1"/>
  <c r="Y172" i="27"/>
  <c r="AL69" i="27"/>
  <c r="AP69" i="27" s="1"/>
  <c r="AP172" i="27" s="1"/>
  <c r="F185" i="27" s="1"/>
  <c r="S199" i="27"/>
  <c r="AQ69" i="27"/>
  <c r="AQ172" i="27" s="1"/>
  <c r="G185" i="27" s="1"/>
  <c r="AM173" i="27"/>
  <c r="F195" i="27"/>
  <c r="F196" i="27"/>
  <c r="AI172" i="27"/>
  <c r="AO68" i="27"/>
  <c r="O172" i="27"/>
  <c r="AO67" i="27"/>
  <c r="AD94" i="32" l="1"/>
  <c r="AC93" i="32"/>
  <c r="AH93" i="32" s="1"/>
  <c r="AZ93" i="32"/>
  <c r="AL173" i="27"/>
  <c r="V200" i="27"/>
  <c r="V210" i="27" s="1"/>
  <c r="T200" i="27"/>
  <c r="T210" i="27" s="1"/>
  <c r="U200" i="27"/>
  <c r="U210" i="27" s="1"/>
  <c r="V209" i="27"/>
  <c r="X173" i="27"/>
  <c r="AB173" i="27"/>
  <c r="AQ173" i="27"/>
  <c r="AP173" i="27"/>
  <c r="S200" i="27"/>
  <c r="AD95" i="32" l="1"/>
  <c r="AC94" i="32"/>
  <c r="AH94" i="32" s="1"/>
  <c r="AZ94" i="32"/>
  <c r="AF69" i="27"/>
  <c r="AJ69" i="27" s="1"/>
  <c r="AD96" i="32" l="1"/>
  <c r="AC95" i="32"/>
  <c r="AH95" i="32" s="1"/>
  <c r="AZ95" i="32"/>
  <c r="AN69" i="27"/>
  <c r="AG69" i="27"/>
  <c r="AR69" i="27"/>
  <c r="AD97" i="32" l="1"/>
  <c r="AC96" i="32"/>
  <c r="AH96" i="32" s="1"/>
  <c r="AZ96" i="32"/>
  <c r="AS69" i="27"/>
  <c r="AK69" i="27"/>
  <c r="AD98" i="32" l="1"/>
  <c r="AC97" i="32"/>
  <c r="AH97" i="32" s="1"/>
  <c r="AZ97" i="32"/>
  <c r="AO69" i="27"/>
  <c r="AD99" i="32" l="1"/>
  <c r="AC98" i="32"/>
  <c r="AH98" i="32" s="1"/>
  <c r="AZ98" i="32"/>
  <c r="F23" i="10"/>
  <c r="AD100" i="32" l="1"/>
  <c r="AC99" i="32"/>
  <c r="AH99" i="32" s="1"/>
  <c r="AZ99" i="32"/>
  <c r="T24" i="10"/>
  <c r="S23" i="10"/>
  <c r="S27" i="10" s="1"/>
  <c r="T28" i="10" s="1"/>
  <c r="K14" i="18"/>
  <c r="K64" i="18"/>
  <c r="K43" i="18"/>
  <c r="J14" i="18"/>
  <c r="AD101" i="32" l="1"/>
  <c r="AC100" i="32"/>
  <c r="AH100" i="32" s="1"/>
  <c r="AZ100" i="32"/>
  <c r="S21" i="10"/>
  <c r="S20" i="10"/>
  <c r="S19" i="10"/>
  <c r="U19" i="10" s="1"/>
  <c r="U21" i="10"/>
  <c r="C20" i="18"/>
  <c r="T27" i="10"/>
  <c r="U20" i="10" s="1"/>
  <c r="AD102" i="32" l="1"/>
  <c r="AC101" i="32"/>
  <c r="AH101" i="32" s="1"/>
  <c r="AZ101" i="32"/>
  <c r="AI174" i="2"/>
  <c r="AC175" i="2" s="1"/>
  <c r="AH174" i="2"/>
  <c r="AG174" i="2"/>
  <c r="AF174" i="2"/>
  <c r="AD103" i="32" l="1"/>
  <c r="AC102" i="32"/>
  <c r="AH102" i="32" s="1"/>
  <c r="AZ102" i="32"/>
  <c r="AB175" i="2"/>
  <c r="AB173" i="2"/>
  <c r="AB141" i="2"/>
  <c r="AC141" i="2"/>
  <c r="AD141" i="2"/>
  <c r="AE141" i="2"/>
  <c r="AC109" i="2"/>
  <c r="AB110" i="2"/>
  <c r="AC110" i="2"/>
  <c r="AD110" i="2"/>
  <c r="AE110" i="2"/>
  <c r="AB119" i="2"/>
  <c r="AC119" i="2"/>
  <c r="AD119" i="2"/>
  <c r="AE119" i="2"/>
  <c r="AB123" i="2"/>
  <c r="AC123" i="2"/>
  <c r="AD123" i="2"/>
  <c r="AE123" i="2"/>
  <c r="AB124" i="2"/>
  <c r="AC124" i="2"/>
  <c r="AD124" i="2"/>
  <c r="AE124" i="2"/>
  <c r="AB125" i="2"/>
  <c r="AC125" i="2"/>
  <c r="AD125" i="2"/>
  <c r="AE125" i="2"/>
  <c r="AB126" i="2"/>
  <c r="AC126" i="2"/>
  <c r="AD126" i="2"/>
  <c r="AE126" i="2"/>
  <c r="AB127" i="2"/>
  <c r="AC127" i="2"/>
  <c r="AD127" i="2"/>
  <c r="AE127" i="2"/>
  <c r="AB128" i="2"/>
  <c r="AC128" i="2"/>
  <c r="AD128" i="2"/>
  <c r="AE128" i="2"/>
  <c r="AB129" i="2"/>
  <c r="AC129" i="2"/>
  <c r="AD129" i="2"/>
  <c r="AE129" i="2"/>
  <c r="AB131" i="2"/>
  <c r="AC131" i="2"/>
  <c r="AD131" i="2"/>
  <c r="AE131" i="2"/>
  <c r="AB132" i="2"/>
  <c r="AC132" i="2"/>
  <c r="AD132" i="2"/>
  <c r="AE132" i="2"/>
  <c r="AB133" i="2"/>
  <c r="AC133" i="2"/>
  <c r="AD133" i="2"/>
  <c r="AE133" i="2"/>
  <c r="AB134" i="2"/>
  <c r="AC134" i="2"/>
  <c r="AD134" i="2"/>
  <c r="AE134" i="2"/>
  <c r="AB135" i="2"/>
  <c r="AC135" i="2"/>
  <c r="AD135" i="2"/>
  <c r="AE135" i="2"/>
  <c r="AB136" i="2"/>
  <c r="AC136" i="2"/>
  <c r="AD136" i="2"/>
  <c r="AE136" i="2"/>
  <c r="AB94" i="2"/>
  <c r="AC94" i="2"/>
  <c r="AD94" i="2"/>
  <c r="AE94" i="2"/>
  <c r="AB95" i="2"/>
  <c r="AC95" i="2"/>
  <c r="AD95" i="2"/>
  <c r="AE95" i="2"/>
  <c r="AB96" i="2"/>
  <c r="AC96" i="2"/>
  <c r="AD96" i="2"/>
  <c r="AE96" i="2"/>
  <c r="AB97" i="2"/>
  <c r="AC97" i="2"/>
  <c r="AD97" i="2"/>
  <c r="AE97" i="2"/>
  <c r="AD104" i="32" l="1"/>
  <c r="AC103" i="32"/>
  <c r="AH103" i="32" s="1"/>
  <c r="AZ103" i="32"/>
  <c r="D79" i="18"/>
  <c r="D9" i="18"/>
  <c r="D77" i="14"/>
  <c r="AD105" i="32" l="1"/>
  <c r="AC104" i="32"/>
  <c r="AH104" i="32" s="1"/>
  <c r="AZ104" i="32"/>
  <c r="AD106" i="32" l="1"/>
  <c r="AC105" i="32"/>
  <c r="AH105" i="32" s="1"/>
  <c r="AZ105" i="32"/>
  <c r="AG5" i="23"/>
  <c r="AK5" i="23" s="1"/>
  <c r="AF5" i="23"/>
  <c r="AJ5" i="23" s="1"/>
  <c r="AE5" i="23"/>
  <c r="AI5" i="23" s="1"/>
  <c r="AH5" i="23"/>
  <c r="AL5" i="23" s="1"/>
  <c r="H39" i="2"/>
  <c r="G9" i="2"/>
  <c r="AD107" i="32" l="1"/>
  <c r="AC106" i="32"/>
  <c r="AH106" i="32" s="1"/>
  <c r="AZ106" i="32"/>
  <c r="H9" i="2"/>
  <c r="AU5" i="23"/>
  <c r="AV5" i="23" s="1"/>
  <c r="AW5" i="23" s="1"/>
  <c r="AT5" i="23"/>
  <c r="I39" i="2"/>
  <c r="C209" i="26"/>
  <c r="J208" i="26"/>
  <c r="K208" i="26" s="1"/>
  <c r="E207" i="26"/>
  <c r="I207" i="26" s="1"/>
  <c r="E206" i="26"/>
  <c r="I206" i="26" s="1"/>
  <c r="E205" i="26"/>
  <c r="G205" i="26" s="1"/>
  <c r="E204" i="26"/>
  <c r="E203" i="26"/>
  <c r="I203" i="26" s="1"/>
  <c r="E202" i="26"/>
  <c r="G202" i="26" s="1"/>
  <c r="E201" i="26"/>
  <c r="G201" i="26" s="1"/>
  <c r="C195" i="26"/>
  <c r="D195" i="26" s="1"/>
  <c r="T194" i="26"/>
  <c r="S194" i="26"/>
  <c r="R194" i="26"/>
  <c r="Q194" i="26"/>
  <c r="P194" i="26"/>
  <c r="O194" i="26"/>
  <c r="N194" i="26"/>
  <c r="M194" i="26"/>
  <c r="T193" i="26"/>
  <c r="S193" i="26"/>
  <c r="R193" i="26"/>
  <c r="Q193" i="26"/>
  <c r="P193" i="26"/>
  <c r="O193" i="26"/>
  <c r="N193" i="26"/>
  <c r="M193" i="26"/>
  <c r="T192" i="26"/>
  <c r="S192" i="26"/>
  <c r="R192" i="26"/>
  <c r="Q192" i="26"/>
  <c r="P192" i="26"/>
  <c r="O192" i="26"/>
  <c r="N192" i="26"/>
  <c r="M192" i="26"/>
  <c r="T191" i="26"/>
  <c r="S191" i="26"/>
  <c r="R191" i="26"/>
  <c r="Q191" i="26"/>
  <c r="P191" i="26"/>
  <c r="O191" i="26"/>
  <c r="N191" i="26"/>
  <c r="M191" i="26"/>
  <c r="T190" i="26"/>
  <c r="S190" i="26"/>
  <c r="R190" i="26"/>
  <c r="Q190" i="26"/>
  <c r="P190" i="26"/>
  <c r="O190" i="26"/>
  <c r="N190" i="26"/>
  <c r="M190" i="26"/>
  <c r="T189" i="26"/>
  <c r="S189" i="26"/>
  <c r="R189" i="26"/>
  <c r="Q189" i="26"/>
  <c r="P189" i="26"/>
  <c r="O189" i="26"/>
  <c r="N189" i="26"/>
  <c r="M189" i="26"/>
  <c r="T188" i="26"/>
  <c r="S188" i="26"/>
  <c r="R188" i="26"/>
  <c r="Q188" i="26"/>
  <c r="P188" i="26"/>
  <c r="O188" i="26"/>
  <c r="N188" i="26"/>
  <c r="M188" i="26"/>
  <c r="T187" i="26"/>
  <c r="S187" i="26"/>
  <c r="R187" i="26"/>
  <c r="Q187" i="26"/>
  <c r="P187" i="26"/>
  <c r="O187" i="26"/>
  <c r="N187" i="26"/>
  <c r="M187" i="26"/>
  <c r="T186" i="26"/>
  <c r="S186" i="26"/>
  <c r="R186" i="26"/>
  <c r="Q186" i="26"/>
  <c r="P186" i="26"/>
  <c r="O186" i="26"/>
  <c r="N186" i="26"/>
  <c r="M186" i="26"/>
  <c r="T185" i="26"/>
  <c r="S185" i="26"/>
  <c r="R185" i="26"/>
  <c r="Q185" i="26"/>
  <c r="P185" i="26"/>
  <c r="O185" i="26"/>
  <c r="N185" i="26"/>
  <c r="M185" i="26"/>
  <c r="T184" i="26"/>
  <c r="S184" i="26"/>
  <c r="R184" i="26"/>
  <c r="Q184" i="26"/>
  <c r="P184" i="26"/>
  <c r="O184" i="26"/>
  <c r="N184" i="26"/>
  <c r="M184" i="26"/>
  <c r="T183" i="26"/>
  <c r="S183" i="26"/>
  <c r="R183" i="26"/>
  <c r="Q183" i="26"/>
  <c r="P183" i="26"/>
  <c r="O183" i="26"/>
  <c r="N183" i="26"/>
  <c r="M183" i="26"/>
  <c r="T182" i="26"/>
  <c r="S182" i="26"/>
  <c r="R182" i="26"/>
  <c r="Q182" i="26"/>
  <c r="P182" i="26"/>
  <c r="O182" i="26"/>
  <c r="N182" i="26"/>
  <c r="M182" i="26"/>
  <c r="T181" i="26"/>
  <c r="S181" i="26"/>
  <c r="R181" i="26"/>
  <c r="Q181" i="26"/>
  <c r="P181" i="26"/>
  <c r="O181" i="26"/>
  <c r="N181" i="26"/>
  <c r="M181" i="26"/>
  <c r="T180" i="26"/>
  <c r="S180" i="26"/>
  <c r="R180" i="26"/>
  <c r="Q180" i="26"/>
  <c r="P180" i="26"/>
  <c r="O180" i="26"/>
  <c r="N180" i="26"/>
  <c r="M180" i="26"/>
  <c r="T179" i="26"/>
  <c r="S179" i="26"/>
  <c r="R179" i="26"/>
  <c r="Q179" i="26"/>
  <c r="P179" i="26"/>
  <c r="O179" i="26"/>
  <c r="N179" i="26"/>
  <c r="M179" i="26"/>
  <c r="T178" i="26"/>
  <c r="S178" i="26"/>
  <c r="R178" i="26"/>
  <c r="Q178" i="26"/>
  <c r="P178" i="26"/>
  <c r="O178" i="26"/>
  <c r="N178" i="26"/>
  <c r="M178" i="26"/>
  <c r="T177" i="26"/>
  <c r="S177" i="26"/>
  <c r="R177" i="26"/>
  <c r="Q177" i="26"/>
  <c r="P177" i="26"/>
  <c r="O177" i="26"/>
  <c r="N177" i="26"/>
  <c r="M177" i="26"/>
  <c r="T176" i="26"/>
  <c r="S176" i="26"/>
  <c r="R176" i="26"/>
  <c r="Q176" i="26"/>
  <c r="P176" i="26"/>
  <c r="O176" i="26"/>
  <c r="N176" i="26"/>
  <c r="M176" i="26"/>
  <c r="T175" i="26"/>
  <c r="S175" i="26"/>
  <c r="R175" i="26"/>
  <c r="Q175" i="26"/>
  <c r="P175" i="26"/>
  <c r="O175" i="26"/>
  <c r="N175" i="26"/>
  <c r="M175" i="26"/>
  <c r="T174" i="26"/>
  <c r="S174" i="26"/>
  <c r="R174" i="26"/>
  <c r="Q174" i="26"/>
  <c r="P174" i="26"/>
  <c r="O174" i="26"/>
  <c r="N174" i="26"/>
  <c r="M174" i="26"/>
  <c r="T173" i="26"/>
  <c r="S173" i="26"/>
  <c r="R173" i="26"/>
  <c r="Q173" i="26"/>
  <c r="P173" i="26"/>
  <c r="O173" i="26"/>
  <c r="N173" i="26"/>
  <c r="M173" i="26"/>
  <c r="T172" i="26"/>
  <c r="S172" i="26"/>
  <c r="R172" i="26"/>
  <c r="Q172" i="26"/>
  <c r="P172" i="26"/>
  <c r="O172" i="26"/>
  <c r="N172" i="26"/>
  <c r="M172" i="26"/>
  <c r="T171" i="26"/>
  <c r="S171" i="26"/>
  <c r="R171" i="26"/>
  <c r="Q171" i="26"/>
  <c r="P171" i="26"/>
  <c r="O171" i="26"/>
  <c r="N171" i="26"/>
  <c r="M171" i="26"/>
  <c r="T170" i="26"/>
  <c r="S170" i="26"/>
  <c r="R170" i="26"/>
  <c r="Q170" i="26"/>
  <c r="P170" i="26"/>
  <c r="O170" i="26"/>
  <c r="N170" i="26"/>
  <c r="M170" i="26"/>
  <c r="T169" i="26"/>
  <c r="S169" i="26"/>
  <c r="R169" i="26"/>
  <c r="Q169" i="26"/>
  <c r="P169" i="26"/>
  <c r="O169" i="26"/>
  <c r="N169" i="26"/>
  <c r="M169" i="26"/>
  <c r="T168" i="26"/>
  <c r="S168" i="26"/>
  <c r="R168" i="26"/>
  <c r="Q168" i="26"/>
  <c r="P168" i="26"/>
  <c r="O168" i="26"/>
  <c r="N168" i="26"/>
  <c r="M168" i="26"/>
  <c r="T167" i="26"/>
  <c r="S167" i="26"/>
  <c r="R167" i="26"/>
  <c r="Q167" i="26"/>
  <c r="P167" i="26"/>
  <c r="O167" i="26"/>
  <c r="N167" i="26"/>
  <c r="M167" i="26"/>
  <c r="T166" i="26"/>
  <c r="S166" i="26"/>
  <c r="R166" i="26"/>
  <c r="Q166" i="26"/>
  <c r="P166" i="26"/>
  <c r="O166" i="26"/>
  <c r="N166" i="26"/>
  <c r="M166" i="26"/>
  <c r="T165" i="26"/>
  <c r="S165" i="26"/>
  <c r="R165" i="26"/>
  <c r="Q165" i="26"/>
  <c r="P165" i="26"/>
  <c r="O165" i="26"/>
  <c r="N165" i="26"/>
  <c r="M165" i="26"/>
  <c r="T164" i="26"/>
  <c r="S164" i="26"/>
  <c r="R164" i="26"/>
  <c r="Q164" i="26"/>
  <c r="P164" i="26"/>
  <c r="O164" i="26"/>
  <c r="N164" i="26"/>
  <c r="M164" i="26"/>
  <c r="T163" i="26"/>
  <c r="S163" i="26"/>
  <c r="R163" i="26"/>
  <c r="Q163" i="26"/>
  <c r="P163" i="26"/>
  <c r="O163" i="26"/>
  <c r="N163" i="26"/>
  <c r="M163" i="26"/>
  <c r="T162" i="26"/>
  <c r="S162" i="26"/>
  <c r="R162" i="26"/>
  <c r="Q162" i="26"/>
  <c r="P162" i="26"/>
  <c r="O162" i="26"/>
  <c r="N162" i="26"/>
  <c r="M162" i="26"/>
  <c r="T161" i="26"/>
  <c r="S161" i="26"/>
  <c r="R161" i="26"/>
  <c r="Q161" i="26"/>
  <c r="P161" i="26"/>
  <c r="O161" i="26"/>
  <c r="N161" i="26"/>
  <c r="M161" i="26"/>
  <c r="T160" i="26"/>
  <c r="S160" i="26"/>
  <c r="R160" i="26"/>
  <c r="Q160" i="26"/>
  <c r="P160" i="26"/>
  <c r="O160" i="26"/>
  <c r="N160" i="26"/>
  <c r="M160" i="26"/>
  <c r="T159" i="26"/>
  <c r="S159" i="26"/>
  <c r="R159" i="26"/>
  <c r="Q159" i="26"/>
  <c r="P159" i="26"/>
  <c r="O159" i="26"/>
  <c r="N159" i="26"/>
  <c r="M159" i="26"/>
  <c r="T158" i="26"/>
  <c r="S158" i="26"/>
  <c r="R158" i="26"/>
  <c r="Q158" i="26"/>
  <c r="P158" i="26"/>
  <c r="O158" i="26"/>
  <c r="N158" i="26"/>
  <c r="M158" i="26"/>
  <c r="T157" i="26"/>
  <c r="S157" i="26"/>
  <c r="R157" i="26"/>
  <c r="Q157" i="26"/>
  <c r="P157" i="26"/>
  <c r="O157" i="26"/>
  <c r="N157" i="26"/>
  <c r="M157" i="26"/>
  <c r="T156" i="26"/>
  <c r="S156" i="26"/>
  <c r="R156" i="26"/>
  <c r="Q156" i="26"/>
  <c r="P156" i="26"/>
  <c r="O156" i="26"/>
  <c r="N156" i="26"/>
  <c r="M156" i="26"/>
  <c r="T155" i="26"/>
  <c r="S155" i="26"/>
  <c r="R155" i="26"/>
  <c r="Q155" i="26"/>
  <c r="P155" i="26"/>
  <c r="O155" i="26"/>
  <c r="N155" i="26"/>
  <c r="M155" i="26"/>
  <c r="T154" i="26"/>
  <c r="S154" i="26"/>
  <c r="R154" i="26"/>
  <c r="Q154" i="26"/>
  <c r="P154" i="26"/>
  <c r="O154" i="26"/>
  <c r="N154" i="26"/>
  <c r="M154" i="26"/>
  <c r="T153" i="26"/>
  <c r="S153" i="26"/>
  <c r="R153" i="26"/>
  <c r="Q153" i="26"/>
  <c r="P153" i="26"/>
  <c r="O153" i="26"/>
  <c r="N153" i="26"/>
  <c r="M153" i="26"/>
  <c r="T152" i="26"/>
  <c r="S152" i="26"/>
  <c r="R152" i="26"/>
  <c r="Q152" i="26"/>
  <c r="P152" i="26"/>
  <c r="O152" i="26"/>
  <c r="N152" i="26"/>
  <c r="M152" i="26"/>
  <c r="T151" i="26"/>
  <c r="S151" i="26"/>
  <c r="R151" i="26"/>
  <c r="Q151" i="26"/>
  <c r="P151" i="26"/>
  <c r="O151" i="26"/>
  <c r="N151" i="26"/>
  <c r="M151" i="26"/>
  <c r="T150" i="26"/>
  <c r="S150" i="26"/>
  <c r="R150" i="26"/>
  <c r="Q150" i="26"/>
  <c r="P150" i="26"/>
  <c r="O150" i="26"/>
  <c r="N150" i="26"/>
  <c r="M150" i="26"/>
  <c r="T149" i="26"/>
  <c r="S149" i="26"/>
  <c r="R149" i="26"/>
  <c r="Q149" i="26"/>
  <c r="P149" i="26"/>
  <c r="O149" i="26"/>
  <c r="N149" i="26"/>
  <c r="M149" i="26"/>
  <c r="T148" i="26"/>
  <c r="S148" i="26"/>
  <c r="R148" i="26"/>
  <c r="Q148" i="26"/>
  <c r="P148" i="26"/>
  <c r="O148" i="26"/>
  <c r="N148" i="26"/>
  <c r="M148" i="26"/>
  <c r="T147" i="26"/>
  <c r="S147" i="26"/>
  <c r="R147" i="26"/>
  <c r="Q147" i="26"/>
  <c r="P147" i="26"/>
  <c r="O147" i="26"/>
  <c r="N147" i="26"/>
  <c r="M147" i="26"/>
  <c r="T146" i="26"/>
  <c r="S146" i="26"/>
  <c r="R146" i="26"/>
  <c r="Q146" i="26"/>
  <c r="P146" i="26"/>
  <c r="O146" i="26"/>
  <c r="N146" i="26"/>
  <c r="M146" i="26"/>
  <c r="T145" i="26"/>
  <c r="S145" i="26"/>
  <c r="R145" i="26"/>
  <c r="Q145" i="26"/>
  <c r="P145" i="26"/>
  <c r="O145" i="26"/>
  <c r="N145" i="26"/>
  <c r="M145" i="26"/>
  <c r="T144" i="26"/>
  <c r="S144" i="26"/>
  <c r="R144" i="26"/>
  <c r="Q144" i="26"/>
  <c r="P144" i="26"/>
  <c r="O144" i="26"/>
  <c r="N144" i="26"/>
  <c r="M144" i="26"/>
  <c r="T143" i="26"/>
  <c r="S143" i="26"/>
  <c r="R143" i="26"/>
  <c r="Q143" i="26"/>
  <c r="P143" i="26"/>
  <c r="O143" i="26"/>
  <c r="N143" i="26"/>
  <c r="M143" i="26"/>
  <c r="T142" i="26"/>
  <c r="S142" i="26"/>
  <c r="R142" i="26"/>
  <c r="Q142" i="26"/>
  <c r="P142" i="26"/>
  <c r="O142" i="26"/>
  <c r="N142" i="26"/>
  <c r="M142" i="26"/>
  <c r="T141" i="26"/>
  <c r="S141" i="26"/>
  <c r="R141" i="26"/>
  <c r="Q141" i="26"/>
  <c r="P141" i="26"/>
  <c r="O141" i="26"/>
  <c r="N141" i="26"/>
  <c r="M141" i="26"/>
  <c r="T140" i="26"/>
  <c r="S140" i="26"/>
  <c r="R140" i="26"/>
  <c r="Q140" i="26"/>
  <c r="P140" i="26"/>
  <c r="O140" i="26"/>
  <c r="N140" i="26"/>
  <c r="M140" i="26"/>
  <c r="T139" i="26"/>
  <c r="S139" i="26"/>
  <c r="R139" i="26"/>
  <c r="Q139" i="26"/>
  <c r="P139" i="26"/>
  <c r="O139" i="26"/>
  <c r="N139" i="26"/>
  <c r="M139" i="26"/>
  <c r="T138" i="26"/>
  <c r="S138" i="26"/>
  <c r="R138" i="26"/>
  <c r="Q138" i="26"/>
  <c r="P138" i="26"/>
  <c r="O138" i="26"/>
  <c r="N138" i="26"/>
  <c r="M138" i="26"/>
  <c r="T137" i="26"/>
  <c r="S137" i="26"/>
  <c r="R137" i="26"/>
  <c r="Q137" i="26"/>
  <c r="P137" i="26"/>
  <c r="O137" i="26"/>
  <c r="N137" i="26"/>
  <c r="M137" i="26"/>
  <c r="T136" i="26"/>
  <c r="S136" i="26"/>
  <c r="R136" i="26"/>
  <c r="Q136" i="26"/>
  <c r="P136" i="26"/>
  <c r="O136" i="26"/>
  <c r="N136" i="26"/>
  <c r="M136" i="26"/>
  <c r="T135" i="26"/>
  <c r="S135" i="26"/>
  <c r="R135" i="26"/>
  <c r="Q135" i="26"/>
  <c r="P135" i="26"/>
  <c r="O135" i="26"/>
  <c r="N135" i="26"/>
  <c r="M135" i="26"/>
  <c r="T134" i="26"/>
  <c r="S134" i="26"/>
  <c r="R134" i="26"/>
  <c r="Q134" i="26"/>
  <c r="P134" i="26"/>
  <c r="O134" i="26"/>
  <c r="N134" i="26"/>
  <c r="M134" i="26"/>
  <c r="T133" i="26"/>
  <c r="S133" i="26"/>
  <c r="R133" i="26"/>
  <c r="Q133" i="26"/>
  <c r="P133" i="26"/>
  <c r="O133" i="26"/>
  <c r="N133" i="26"/>
  <c r="M133" i="26"/>
  <c r="T132" i="26"/>
  <c r="S132" i="26"/>
  <c r="R132" i="26"/>
  <c r="Q132" i="26"/>
  <c r="P132" i="26"/>
  <c r="O132" i="26"/>
  <c r="N132" i="26"/>
  <c r="M132" i="26"/>
  <c r="T131" i="26"/>
  <c r="S131" i="26"/>
  <c r="R131" i="26"/>
  <c r="Q131" i="26"/>
  <c r="P131" i="26"/>
  <c r="O131" i="26"/>
  <c r="N131" i="26"/>
  <c r="M131" i="26"/>
  <c r="T130" i="26"/>
  <c r="S130" i="26"/>
  <c r="R130" i="26"/>
  <c r="Q130" i="26"/>
  <c r="P130" i="26"/>
  <c r="O130" i="26"/>
  <c r="N130" i="26"/>
  <c r="M130" i="26"/>
  <c r="T129" i="26"/>
  <c r="S129" i="26"/>
  <c r="R129" i="26"/>
  <c r="Q129" i="26"/>
  <c r="P129" i="26"/>
  <c r="O129" i="26"/>
  <c r="N129" i="26"/>
  <c r="M129" i="26"/>
  <c r="T128" i="26"/>
  <c r="S128" i="26"/>
  <c r="R128" i="26"/>
  <c r="Q128" i="26"/>
  <c r="P128" i="26"/>
  <c r="O128" i="26"/>
  <c r="N128" i="26"/>
  <c r="M128" i="26"/>
  <c r="T127" i="26"/>
  <c r="S127" i="26"/>
  <c r="R127" i="26"/>
  <c r="Q127" i="26"/>
  <c r="P127" i="26"/>
  <c r="O127" i="26"/>
  <c r="N127" i="26"/>
  <c r="M127" i="26"/>
  <c r="T126" i="26"/>
  <c r="S126" i="26"/>
  <c r="R126" i="26"/>
  <c r="Q126" i="26"/>
  <c r="P126" i="26"/>
  <c r="O126" i="26"/>
  <c r="N126" i="26"/>
  <c r="M126" i="26"/>
  <c r="T125" i="26"/>
  <c r="S125" i="26"/>
  <c r="R125" i="26"/>
  <c r="Q125" i="26"/>
  <c r="P125" i="26"/>
  <c r="O125" i="26"/>
  <c r="N125" i="26"/>
  <c r="M125" i="26"/>
  <c r="T124" i="26"/>
  <c r="S124" i="26"/>
  <c r="R124" i="26"/>
  <c r="Q124" i="26"/>
  <c r="P124" i="26"/>
  <c r="O124" i="26"/>
  <c r="N124" i="26"/>
  <c r="M124" i="26"/>
  <c r="T123" i="26"/>
  <c r="S123" i="26"/>
  <c r="R123" i="26"/>
  <c r="Q123" i="26"/>
  <c r="P123" i="26"/>
  <c r="O123" i="26"/>
  <c r="N123" i="26"/>
  <c r="M123" i="26"/>
  <c r="T122" i="26"/>
  <c r="S122" i="26"/>
  <c r="R122" i="26"/>
  <c r="Q122" i="26"/>
  <c r="P122" i="26"/>
  <c r="O122" i="26"/>
  <c r="N122" i="26"/>
  <c r="M122" i="26"/>
  <c r="T121" i="26"/>
  <c r="S121" i="26"/>
  <c r="R121" i="26"/>
  <c r="Q121" i="26"/>
  <c r="P121" i="26"/>
  <c r="O121" i="26"/>
  <c r="N121" i="26"/>
  <c r="M121" i="26"/>
  <c r="T120" i="26"/>
  <c r="S120" i="26"/>
  <c r="R120" i="26"/>
  <c r="Q120" i="26"/>
  <c r="P120" i="26"/>
  <c r="O120" i="26"/>
  <c r="N120" i="26"/>
  <c r="M120" i="26"/>
  <c r="T119" i="26"/>
  <c r="S119" i="26"/>
  <c r="R119" i="26"/>
  <c r="Q119" i="26"/>
  <c r="P119" i="26"/>
  <c r="O119" i="26"/>
  <c r="N119" i="26"/>
  <c r="M119" i="26"/>
  <c r="T118" i="26"/>
  <c r="S118" i="26"/>
  <c r="R118" i="26"/>
  <c r="Q118" i="26"/>
  <c r="P118" i="26"/>
  <c r="O118" i="26"/>
  <c r="N118" i="26"/>
  <c r="M118" i="26"/>
  <c r="T117" i="26"/>
  <c r="S117" i="26"/>
  <c r="R117" i="26"/>
  <c r="Q117" i="26"/>
  <c r="P117" i="26"/>
  <c r="O117" i="26"/>
  <c r="N117" i="26"/>
  <c r="M117" i="26"/>
  <c r="T116" i="26"/>
  <c r="S116" i="26"/>
  <c r="R116" i="26"/>
  <c r="Q116" i="26"/>
  <c r="P116" i="26"/>
  <c r="O116" i="26"/>
  <c r="N116" i="26"/>
  <c r="M116" i="26"/>
  <c r="T115" i="26"/>
  <c r="S115" i="26"/>
  <c r="R115" i="26"/>
  <c r="Q115" i="26"/>
  <c r="P115" i="26"/>
  <c r="O115" i="26"/>
  <c r="N115" i="26"/>
  <c r="M115" i="26"/>
  <c r="T114" i="26"/>
  <c r="S114" i="26"/>
  <c r="R114" i="26"/>
  <c r="Q114" i="26"/>
  <c r="P114" i="26"/>
  <c r="O114" i="26"/>
  <c r="N114" i="26"/>
  <c r="M114" i="26"/>
  <c r="T113" i="26"/>
  <c r="S113" i="26"/>
  <c r="R113" i="26"/>
  <c r="Q113" i="26"/>
  <c r="P113" i="26"/>
  <c r="O113" i="26"/>
  <c r="N113" i="26"/>
  <c r="M113" i="26"/>
  <c r="T112" i="26"/>
  <c r="S112" i="26"/>
  <c r="R112" i="26"/>
  <c r="Q112" i="26"/>
  <c r="P112" i="26"/>
  <c r="O112" i="26"/>
  <c r="N112" i="26"/>
  <c r="M112" i="26"/>
  <c r="T111" i="26"/>
  <c r="S111" i="26"/>
  <c r="R111" i="26"/>
  <c r="Q111" i="26"/>
  <c r="P111" i="26"/>
  <c r="O111" i="26"/>
  <c r="N111" i="26"/>
  <c r="M111" i="26"/>
  <c r="T110" i="26"/>
  <c r="S110" i="26"/>
  <c r="R110" i="26"/>
  <c r="Q110" i="26"/>
  <c r="P110" i="26"/>
  <c r="O110" i="26"/>
  <c r="N110" i="26"/>
  <c r="M110" i="26"/>
  <c r="T109" i="26"/>
  <c r="S109" i="26"/>
  <c r="R109" i="26"/>
  <c r="Q109" i="26"/>
  <c r="P109" i="26"/>
  <c r="O109" i="26"/>
  <c r="N109" i="26"/>
  <c r="M109" i="26"/>
  <c r="T108" i="26"/>
  <c r="S108" i="26"/>
  <c r="R108" i="26"/>
  <c r="Q108" i="26"/>
  <c r="P108" i="26"/>
  <c r="O108" i="26"/>
  <c r="N108" i="26"/>
  <c r="M108" i="26"/>
  <c r="T107" i="26"/>
  <c r="S107" i="26"/>
  <c r="R107" i="26"/>
  <c r="Q107" i="26"/>
  <c r="P107" i="26"/>
  <c r="O107" i="26"/>
  <c r="N107" i="26"/>
  <c r="M107" i="26"/>
  <c r="T106" i="26"/>
  <c r="S106" i="26"/>
  <c r="R106" i="26"/>
  <c r="Q106" i="26"/>
  <c r="P106" i="26"/>
  <c r="O106" i="26"/>
  <c r="N106" i="26"/>
  <c r="M106" i="26"/>
  <c r="T105" i="26"/>
  <c r="S105" i="26"/>
  <c r="R105" i="26"/>
  <c r="Q105" i="26"/>
  <c r="P105" i="26"/>
  <c r="O105" i="26"/>
  <c r="N105" i="26"/>
  <c r="M105" i="26"/>
  <c r="T104" i="26"/>
  <c r="S104" i="26"/>
  <c r="R104" i="26"/>
  <c r="Q104" i="26"/>
  <c r="P104" i="26"/>
  <c r="O104" i="26"/>
  <c r="N104" i="26"/>
  <c r="M104" i="26"/>
  <c r="T103" i="26"/>
  <c r="S103" i="26"/>
  <c r="R103" i="26"/>
  <c r="Q103" i="26"/>
  <c r="P103" i="26"/>
  <c r="O103" i="26"/>
  <c r="N103" i="26"/>
  <c r="M103" i="26"/>
  <c r="T102" i="26"/>
  <c r="S102" i="26"/>
  <c r="R102" i="26"/>
  <c r="Q102" i="26"/>
  <c r="P102" i="26"/>
  <c r="O102" i="26"/>
  <c r="N102" i="26"/>
  <c r="M102" i="26"/>
  <c r="T101" i="26"/>
  <c r="S101" i="26"/>
  <c r="R101" i="26"/>
  <c r="Q101" i="26"/>
  <c r="P101" i="26"/>
  <c r="O101" i="26"/>
  <c r="N101" i="26"/>
  <c r="M101" i="26"/>
  <c r="T100" i="26"/>
  <c r="S100" i="26"/>
  <c r="R100" i="26"/>
  <c r="Q100" i="26"/>
  <c r="P100" i="26"/>
  <c r="O100" i="26"/>
  <c r="N100" i="26"/>
  <c r="M100" i="26"/>
  <c r="T99" i="26"/>
  <c r="S99" i="26"/>
  <c r="R99" i="26"/>
  <c r="Q99" i="26"/>
  <c r="P99" i="26"/>
  <c r="O99" i="26"/>
  <c r="N99" i="26"/>
  <c r="M99" i="26"/>
  <c r="T98" i="26"/>
  <c r="S98" i="26"/>
  <c r="R98" i="26"/>
  <c r="Q98" i="26"/>
  <c r="P98" i="26"/>
  <c r="O98" i="26"/>
  <c r="N98" i="26"/>
  <c r="M98" i="26"/>
  <c r="T97" i="26"/>
  <c r="S97" i="26"/>
  <c r="R97" i="26"/>
  <c r="Q97" i="26"/>
  <c r="P97" i="26"/>
  <c r="O97" i="26"/>
  <c r="N97" i="26"/>
  <c r="M97" i="26"/>
  <c r="T96" i="26"/>
  <c r="S96" i="26"/>
  <c r="R96" i="26"/>
  <c r="Q96" i="26"/>
  <c r="P96" i="26"/>
  <c r="O96" i="26"/>
  <c r="N96" i="26"/>
  <c r="M96" i="26"/>
  <c r="T95" i="26"/>
  <c r="S95" i="26"/>
  <c r="R95" i="26"/>
  <c r="Q95" i="26"/>
  <c r="P95" i="26"/>
  <c r="O95" i="26"/>
  <c r="N95" i="26"/>
  <c r="M95" i="26"/>
  <c r="T94" i="26"/>
  <c r="S94" i="26"/>
  <c r="R94" i="26"/>
  <c r="Q94" i="26"/>
  <c r="P94" i="26"/>
  <c r="O94" i="26"/>
  <c r="N94" i="26"/>
  <c r="M94" i="26"/>
  <c r="T93" i="26"/>
  <c r="S93" i="26"/>
  <c r="R93" i="26"/>
  <c r="Q93" i="26"/>
  <c r="P93" i="26"/>
  <c r="O93" i="26"/>
  <c r="N93" i="26"/>
  <c r="M93" i="26"/>
  <c r="T92" i="26"/>
  <c r="S92" i="26"/>
  <c r="R92" i="26"/>
  <c r="Q92" i="26"/>
  <c r="P92" i="26"/>
  <c r="O92" i="26"/>
  <c r="N92" i="26"/>
  <c r="M92" i="26"/>
  <c r="T91" i="26"/>
  <c r="S91" i="26"/>
  <c r="R91" i="26"/>
  <c r="Q91" i="26"/>
  <c r="P91" i="26"/>
  <c r="O91" i="26"/>
  <c r="N91" i="26"/>
  <c r="M91" i="26"/>
  <c r="T90" i="26"/>
  <c r="S90" i="26"/>
  <c r="R90" i="26"/>
  <c r="Q90" i="26"/>
  <c r="P90" i="26"/>
  <c r="O90" i="26"/>
  <c r="N90" i="26"/>
  <c r="M90" i="26"/>
  <c r="T89" i="26"/>
  <c r="S89" i="26"/>
  <c r="R89" i="26"/>
  <c r="Q89" i="26"/>
  <c r="P89" i="26"/>
  <c r="O89" i="26"/>
  <c r="N89" i="26"/>
  <c r="M89" i="26"/>
  <c r="T88" i="26"/>
  <c r="S88" i="26"/>
  <c r="R88" i="26"/>
  <c r="Q88" i="26"/>
  <c r="P88" i="26"/>
  <c r="O88" i="26"/>
  <c r="N88" i="26"/>
  <c r="M88" i="26"/>
  <c r="T87" i="26"/>
  <c r="S87" i="26"/>
  <c r="R87" i="26"/>
  <c r="Q87" i="26"/>
  <c r="P87" i="26"/>
  <c r="O87" i="26"/>
  <c r="N87" i="26"/>
  <c r="M87" i="26"/>
  <c r="C81" i="26"/>
  <c r="T80" i="26"/>
  <c r="S80" i="26"/>
  <c r="R80" i="26"/>
  <c r="Q80" i="26"/>
  <c r="P80" i="26"/>
  <c r="O80" i="26"/>
  <c r="N80" i="26"/>
  <c r="M80" i="26"/>
  <c r="T79" i="26"/>
  <c r="S79" i="26"/>
  <c r="R79" i="26"/>
  <c r="Q79" i="26"/>
  <c r="P79" i="26"/>
  <c r="O79" i="26"/>
  <c r="N79" i="26"/>
  <c r="M79" i="26"/>
  <c r="T78" i="26"/>
  <c r="S78" i="26"/>
  <c r="R78" i="26"/>
  <c r="Q78" i="26"/>
  <c r="P78" i="26"/>
  <c r="O78" i="26"/>
  <c r="N78" i="26"/>
  <c r="M78" i="26"/>
  <c r="T77" i="26"/>
  <c r="S77" i="26"/>
  <c r="R77" i="26"/>
  <c r="Q77" i="26"/>
  <c r="P77" i="26"/>
  <c r="O77" i="26"/>
  <c r="N77" i="26"/>
  <c r="M77" i="26"/>
  <c r="T76" i="26"/>
  <c r="S76" i="26"/>
  <c r="R76" i="26"/>
  <c r="Q76" i="26"/>
  <c r="P76" i="26"/>
  <c r="O76" i="26"/>
  <c r="N76" i="26"/>
  <c r="M76" i="26"/>
  <c r="T75" i="26"/>
  <c r="S75" i="26"/>
  <c r="R75" i="26"/>
  <c r="Q75" i="26"/>
  <c r="P75" i="26"/>
  <c r="O75" i="26"/>
  <c r="N75" i="26"/>
  <c r="M75" i="26"/>
  <c r="T74" i="26"/>
  <c r="S74" i="26"/>
  <c r="R74" i="26"/>
  <c r="Q74" i="26"/>
  <c r="P74" i="26"/>
  <c r="O74" i="26"/>
  <c r="N74" i="26"/>
  <c r="M74" i="26"/>
  <c r="T73" i="26"/>
  <c r="S73" i="26"/>
  <c r="R73" i="26"/>
  <c r="Q73" i="26"/>
  <c r="P73" i="26"/>
  <c r="O73" i="26"/>
  <c r="N73" i="26"/>
  <c r="M73" i="26"/>
  <c r="T72" i="26"/>
  <c r="S72" i="26"/>
  <c r="R72" i="26"/>
  <c r="Q72" i="26"/>
  <c r="P72" i="26"/>
  <c r="O72" i="26"/>
  <c r="N72" i="26"/>
  <c r="M72" i="26"/>
  <c r="T71" i="26"/>
  <c r="S71" i="26"/>
  <c r="R71" i="26"/>
  <c r="Q71" i="26"/>
  <c r="P71" i="26"/>
  <c r="O71" i="26"/>
  <c r="N71" i="26"/>
  <c r="M71" i="26"/>
  <c r="T70" i="26"/>
  <c r="S70" i="26"/>
  <c r="R70" i="26"/>
  <c r="Q70" i="26"/>
  <c r="P70" i="26"/>
  <c r="O70" i="26"/>
  <c r="N70" i="26"/>
  <c r="M70" i="26"/>
  <c r="T69" i="26"/>
  <c r="S69" i="26"/>
  <c r="R69" i="26"/>
  <c r="Q69" i="26"/>
  <c r="P69" i="26"/>
  <c r="O69" i="26"/>
  <c r="N69" i="26"/>
  <c r="M69" i="26"/>
  <c r="T68" i="26"/>
  <c r="S68" i="26"/>
  <c r="R68" i="26"/>
  <c r="Q68" i="26"/>
  <c r="P68" i="26"/>
  <c r="O68" i="26"/>
  <c r="N68" i="26"/>
  <c r="M68" i="26"/>
  <c r="T67" i="26"/>
  <c r="S67" i="26"/>
  <c r="R67" i="26"/>
  <c r="Q67" i="26"/>
  <c r="P67" i="26"/>
  <c r="O67" i="26"/>
  <c r="N67" i="26"/>
  <c r="M67" i="26"/>
  <c r="T66" i="26"/>
  <c r="S66" i="26"/>
  <c r="R66" i="26"/>
  <c r="Q66" i="26"/>
  <c r="P66" i="26"/>
  <c r="O66" i="26"/>
  <c r="N66" i="26"/>
  <c r="M66" i="26"/>
  <c r="T65" i="26"/>
  <c r="S65" i="26"/>
  <c r="R65" i="26"/>
  <c r="Q65" i="26"/>
  <c r="P65" i="26"/>
  <c r="O65" i="26"/>
  <c r="N65" i="26"/>
  <c r="M65" i="26"/>
  <c r="T64" i="26"/>
  <c r="S64" i="26"/>
  <c r="R64" i="26"/>
  <c r="Q64" i="26"/>
  <c r="P64" i="26"/>
  <c r="O64" i="26"/>
  <c r="N64" i="26"/>
  <c r="M64" i="26"/>
  <c r="T63" i="26"/>
  <c r="S63" i="26"/>
  <c r="R63" i="26"/>
  <c r="Q63" i="26"/>
  <c r="P63" i="26"/>
  <c r="O63" i="26"/>
  <c r="N63" i="26"/>
  <c r="M63" i="26"/>
  <c r="T62" i="26"/>
  <c r="S62" i="26"/>
  <c r="R62" i="26"/>
  <c r="Q62" i="26"/>
  <c r="P62" i="26"/>
  <c r="O62" i="26"/>
  <c r="N62" i="26"/>
  <c r="M62" i="26"/>
  <c r="T61" i="26"/>
  <c r="S61" i="26"/>
  <c r="R61" i="26"/>
  <c r="Q61" i="26"/>
  <c r="P61" i="26"/>
  <c r="O61" i="26"/>
  <c r="N61" i="26"/>
  <c r="M61" i="26"/>
  <c r="T60" i="26"/>
  <c r="S60" i="26"/>
  <c r="R60" i="26"/>
  <c r="Q60" i="26"/>
  <c r="P60" i="26"/>
  <c r="O60" i="26"/>
  <c r="N60" i="26"/>
  <c r="M60" i="26"/>
  <c r="T59" i="26"/>
  <c r="S59" i="26"/>
  <c r="R59" i="26"/>
  <c r="Q59" i="26"/>
  <c r="P59" i="26"/>
  <c r="O59" i="26"/>
  <c r="N59" i="26"/>
  <c r="M59" i="26"/>
  <c r="T58" i="26"/>
  <c r="S58" i="26"/>
  <c r="R58" i="26"/>
  <c r="Q58" i="26"/>
  <c r="P58" i="26"/>
  <c r="O58" i="26"/>
  <c r="N58" i="26"/>
  <c r="M58" i="26"/>
  <c r="T57" i="26"/>
  <c r="S57" i="26"/>
  <c r="R57" i="26"/>
  <c r="Q57" i="26"/>
  <c r="P57" i="26"/>
  <c r="O57" i="26"/>
  <c r="N57" i="26"/>
  <c r="M57" i="26"/>
  <c r="T56" i="26"/>
  <c r="S56" i="26"/>
  <c r="R56" i="26"/>
  <c r="Q56" i="26"/>
  <c r="P56" i="26"/>
  <c r="O56" i="26"/>
  <c r="N56" i="26"/>
  <c r="M56" i="26"/>
  <c r="T55" i="26"/>
  <c r="S55" i="26"/>
  <c r="R55" i="26"/>
  <c r="Q55" i="26"/>
  <c r="P55" i="26"/>
  <c r="O55" i="26"/>
  <c r="N55" i="26"/>
  <c r="M55" i="26"/>
  <c r="T54" i="26"/>
  <c r="S54" i="26"/>
  <c r="R54" i="26"/>
  <c r="Q54" i="26"/>
  <c r="P54" i="26"/>
  <c r="O54" i="26"/>
  <c r="N54" i="26"/>
  <c r="M54" i="26"/>
  <c r="T53" i="26"/>
  <c r="S53" i="26"/>
  <c r="R53" i="26"/>
  <c r="Q53" i="26"/>
  <c r="P53" i="26"/>
  <c r="O53" i="26"/>
  <c r="N53" i="26"/>
  <c r="M53" i="26"/>
  <c r="T52" i="26"/>
  <c r="S52" i="26"/>
  <c r="R52" i="26"/>
  <c r="Q52" i="26"/>
  <c r="P52" i="26"/>
  <c r="O52" i="26"/>
  <c r="N52" i="26"/>
  <c r="M52" i="26"/>
  <c r="T51" i="26"/>
  <c r="S51" i="26"/>
  <c r="R51" i="26"/>
  <c r="Q51" i="26"/>
  <c r="P51" i="26"/>
  <c r="O51" i="26"/>
  <c r="N51" i="26"/>
  <c r="M51" i="26"/>
  <c r="T50" i="26"/>
  <c r="S50" i="26"/>
  <c r="R50" i="26"/>
  <c r="Q50" i="26"/>
  <c r="P50" i="26"/>
  <c r="O50" i="26"/>
  <c r="N50" i="26"/>
  <c r="M50" i="26"/>
  <c r="T49" i="26"/>
  <c r="S49" i="26"/>
  <c r="R49" i="26"/>
  <c r="Q49" i="26"/>
  <c r="P49" i="26"/>
  <c r="O49" i="26"/>
  <c r="N49" i="26"/>
  <c r="M49" i="26"/>
  <c r="T48" i="26"/>
  <c r="S48" i="26"/>
  <c r="R48" i="26"/>
  <c r="Q48" i="26"/>
  <c r="P48" i="26"/>
  <c r="O48" i="26"/>
  <c r="N48" i="26"/>
  <c r="M48" i="26"/>
  <c r="T47" i="26"/>
  <c r="S47" i="26"/>
  <c r="R47" i="26"/>
  <c r="Q47" i="26"/>
  <c r="P47" i="26"/>
  <c r="O47" i="26"/>
  <c r="N47" i="26"/>
  <c r="M47" i="26"/>
  <c r="T46" i="26"/>
  <c r="S46" i="26"/>
  <c r="R46" i="26"/>
  <c r="Q46" i="26"/>
  <c r="P46" i="26"/>
  <c r="O46" i="26"/>
  <c r="N46" i="26"/>
  <c r="M46" i="26"/>
  <c r="T45" i="26"/>
  <c r="S45" i="26"/>
  <c r="R45" i="26"/>
  <c r="Q45" i="26"/>
  <c r="P45" i="26"/>
  <c r="O45" i="26"/>
  <c r="N45" i="26"/>
  <c r="M45" i="26"/>
  <c r="T44" i="26"/>
  <c r="S44" i="26"/>
  <c r="R44" i="26"/>
  <c r="Q44" i="26"/>
  <c r="P44" i="26"/>
  <c r="O44" i="26"/>
  <c r="N44" i="26"/>
  <c r="M44" i="26"/>
  <c r="T43" i="26"/>
  <c r="S43" i="26"/>
  <c r="R43" i="26"/>
  <c r="Q43" i="26"/>
  <c r="P43" i="26"/>
  <c r="O43" i="26"/>
  <c r="N43" i="26"/>
  <c r="M43" i="26"/>
  <c r="T42" i="26"/>
  <c r="S42" i="26"/>
  <c r="R42" i="26"/>
  <c r="Q42" i="26"/>
  <c r="P42" i="26"/>
  <c r="O42" i="26"/>
  <c r="N42" i="26"/>
  <c r="M42" i="26"/>
  <c r="T41" i="26"/>
  <c r="S41" i="26"/>
  <c r="R41" i="26"/>
  <c r="Q41" i="26"/>
  <c r="P41" i="26"/>
  <c r="O41" i="26"/>
  <c r="N41" i="26"/>
  <c r="M41" i="26"/>
  <c r="T40" i="26"/>
  <c r="S40" i="26"/>
  <c r="R40" i="26"/>
  <c r="Q40" i="26"/>
  <c r="P40" i="26"/>
  <c r="O40" i="26"/>
  <c r="N40" i="26"/>
  <c r="M40" i="26"/>
  <c r="T39" i="26"/>
  <c r="S39" i="26"/>
  <c r="R39" i="26"/>
  <c r="Q39" i="26"/>
  <c r="P39" i="26"/>
  <c r="O39" i="26"/>
  <c r="N39" i="26"/>
  <c r="M39" i="26"/>
  <c r="T38" i="26"/>
  <c r="S38" i="26"/>
  <c r="R38" i="26"/>
  <c r="Q38" i="26"/>
  <c r="P38" i="26"/>
  <c r="O38" i="26"/>
  <c r="N38" i="26"/>
  <c r="M38" i="26"/>
  <c r="T37" i="26"/>
  <c r="S37" i="26"/>
  <c r="R37" i="26"/>
  <c r="Q37" i="26"/>
  <c r="P37" i="26"/>
  <c r="O37" i="26"/>
  <c r="N37" i="26"/>
  <c r="M37" i="26"/>
  <c r="T36" i="26"/>
  <c r="S36" i="26"/>
  <c r="R36" i="26"/>
  <c r="Q36" i="26"/>
  <c r="P36" i="26"/>
  <c r="O36" i="26"/>
  <c r="N36" i="26"/>
  <c r="M36" i="26"/>
  <c r="T35" i="26"/>
  <c r="S35" i="26"/>
  <c r="R35" i="26"/>
  <c r="Q35" i="26"/>
  <c r="P35" i="26"/>
  <c r="O35" i="26"/>
  <c r="N35" i="26"/>
  <c r="M35" i="26"/>
  <c r="T34" i="26"/>
  <c r="S34" i="26"/>
  <c r="R34" i="26"/>
  <c r="Q34" i="26"/>
  <c r="P34" i="26"/>
  <c r="O34" i="26"/>
  <c r="N34" i="26"/>
  <c r="M34" i="26"/>
  <c r="T33" i="26"/>
  <c r="S33" i="26"/>
  <c r="R33" i="26"/>
  <c r="Q33" i="26"/>
  <c r="P33" i="26"/>
  <c r="O33" i="26"/>
  <c r="N33" i="26"/>
  <c r="M33" i="26"/>
  <c r="T32" i="26"/>
  <c r="S32" i="26"/>
  <c r="R32" i="26"/>
  <c r="Q32" i="26"/>
  <c r="P32" i="26"/>
  <c r="O32" i="26"/>
  <c r="N32" i="26"/>
  <c r="M32" i="26"/>
  <c r="T31" i="26"/>
  <c r="S31" i="26"/>
  <c r="R31" i="26"/>
  <c r="Q31" i="26"/>
  <c r="P31" i="26"/>
  <c r="O31" i="26"/>
  <c r="N31" i="26"/>
  <c r="M31" i="26"/>
  <c r="T30" i="26"/>
  <c r="S30" i="26"/>
  <c r="R30" i="26"/>
  <c r="Q30" i="26"/>
  <c r="P30" i="26"/>
  <c r="O30" i="26"/>
  <c r="N30" i="26"/>
  <c r="M30" i="26"/>
  <c r="T29" i="26"/>
  <c r="S29" i="26"/>
  <c r="R29" i="26"/>
  <c r="Q29" i="26"/>
  <c r="P29" i="26"/>
  <c r="O29" i="26"/>
  <c r="N29" i="26"/>
  <c r="M29" i="26"/>
  <c r="T28" i="26"/>
  <c r="S28" i="26"/>
  <c r="R28" i="26"/>
  <c r="Q28" i="26"/>
  <c r="P28" i="26"/>
  <c r="O28" i="26"/>
  <c r="N28" i="26"/>
  <c r="M28" i="26"/>
  <c r="T27" i="26"/>
  <c r="S27" i="26"/>
  <c r="R27" i="26"/>
  <c r="Q27" i="26"/>
  <c r="P27" i="26"/>
  <c r="O27" i="26"/>
  <c r="N27" i="26"/>
  <c r="M27" i="26"/>
  <c r="T26" i="26"/>
  <c r="S26" i="26"/>
  <c r="R26" i="26"/>
  <c r="Q26" i="26"/>
  <c r="P26" i="26"/>
  <c r="O26" i="26"/>
  <c r="N26" i="26"/>
  <c r="M26" i="26"/>
  <c r="T25" i="26"/>
  <c r="S25" i="26"/>
  <c r="R25" i="26"/>
  <c r="Q25" i="26"/>
  <c r="P25" i="26"/>
  <c r="O25" i="26"/>
  <c r="N25" i="26"/>
  <c r="M25" i="26"/>
  <c r="T24" i="26"/>
  <c r="S24" i="26"/>
  <c r="R24" i="26"/>
  <c r="Q24" i="26"/>
  <c r="P24" i="26"/>
  <c r="O24" i="26"/>
  <c r="N24" i="26"/>
  <c r="M24" i="26"/>
  <c r="T23" i="26"/>
  <c r="S23" i="26"/>
  <c r="R23" i="26"/>
  <c r="Q23" i="26"/>
  <c r="P23" i="26"/>
  <c r="O23" i="26"/>
  <c r="N23" i="26"/>
  <c r="M23" i="26"/>
  <c r="T22" i="26"/>
  <c r="S22" i="26"/>
  <c r="R22" i="26"/>
  <c r="Q22" i="26"/>
  <c r="P22" i="26"/>
  <c r="O22" i="26"/>
  <c r="N22" i="26"/>
  <c r="M22" i="26"/>
  <c r="T21" i="26"/>
  <c r="S21" i="26"/>
  <c r="R21" i="26"/>
  <c r="Q21" i="26"/>
  <c r="P21" i="26"/>
  <c r="O21" i="26"/>
  <c r="N21" i="26"/>
  <c r="M21" i="26"/>
  <c r="T20" i="26"/>
  <c r="S20" i="26"/>
  <c r="R20" i="26"/>
  <c r="Q20" i="26"/>
  <c r="P20" i="26"/>
  <c r="O20" i="26"/>
  <c r="N20" i="26"/>
  <c r="M20" i="26"/>
  <c r="T19" i="26"/>
  <c r="S19" i="26"/>
  <c r="R19" i="26"/>
  <c r="Q19" i="26"/>
  <c r="P19" i="26"/>
  <c r="O19" i="26"/>
  <c r="N19" i="26"/>
  <c r="M19" i="26"/>
  <c r="T18" i="26"/>
  <c r="S18" i="26"/>
  <c r="R18" i="26"/>
  <c r="Q18" i="26"/>
  <c r="P18" i="26"/>
  <c r="O18" i="26"/>
  <c r="N18" i="26"/>
  <c r="M18" i="26"/>
  <c r="T17" i="26"/>
  <c r="S17" i="26"/>
  <c r="R17" i="26"/>
  <c r="Q17" i="26"/>
  <c r="P17" i="26"/>
  <c r="O17" i="26"/>
  <c r="N17" i="26"/>
  <c r="M17" i="26"/>
  <c r="T16" i="26"/>
  <c r="S16" i="26"/>
  <c r="R16" i="26"/>
  <c r="Q16" i="26"/>
  <c r="P16" i="26"/>
  <c r="O16" i="26"/>
  <c r="N16" i="26"/>
  <c r="M16" i="26"/>
  <c r="T15" i="26"/>
  <c r="S15" i="26"/>
  <c r="R15" i="26"/>
  <c r="Q15" i="26"/>
  <c r="P15" i="26"/>
  <c r="O15" i="26"/>
  <c r="N15" i="26"/>
  <c r="M15" i="26"/>
  <c r="T14" i="26"/>
  <c r="S14" i="26"/>
  <c r="R14" i="26"/>
  <c r="Q14" i="26"/>
  <c r="P14" i="26"/>
  <c r="O14" i="26"/>
  <c r="N14" i="26"/>
  <c r="M14" i="26"/>
  <c r="T13" i="26"/>
  <c r="S13" i="26"/>
  <c r="R13" i="26"/>
  <c r="Q13" i="26"/>
  <c r="P13" i="26"/>
  <c r="O13" i="26"/>
  <c r="N13" i="26"/>
  <c r="M13" i="26"/>
  <c r="T12" i="26"/>
  <c r="S12" i="26"/>
  <c r="R12" i="26"/>
  <c r="Q12" i="26"/>
  <c r="P12" i="26"/>
  <c r="O12" i="26"/>
  <c r="N12" i="26"/>
  <c r="M12" i="26"/>
  <c r="T11" i="26"/>
  <c r="S11" i="26"/>
  <c r="R11" i="26"/>
  <c r="Q11" i="26"/>
  <c r="P11" i="26"/>
  <c r="O11" i="26"/>
  <c r="N11" i="26"/>
  <c r="M11" i="26"/>
  <c r="T10" i="26"/>
  <c r="S10" i="26"/>
  <c r="R10" i="26"/>
  <c r="Q10" i="26"/>
  <c r="P10" i="26"/>
  <c r="O10" i="26"/>
  <c r="N10" i="26"/>
  <c r="M10" i="26"/>
  <c r="T9" i="26"/>
  <c r="S9" i="26"/>
  <c r="R9" i="26"/>
  <c r="Q9" i="26"/>
  <c r="P9" i="26"/>
  <c r="O9" i="26"/>
  <c r="N9" i="26"/>
  <c r="M9" i="26"/>
  <c r="T8" i="26"/>
  <c r="R8" i="26"/>
  <c r="P8" i="26"/>
  <c r="N8" i="26"/>
  <c r="M8" i="26"/>
  <c r="G8" i="26"/>
  <c r="T81" i="26" l="1"/>
  <c r="P81" i="26"/>
  <c r="AD108" i="32"/>
  <c r="AC107" i="32"/>
  <c r="AH107" i="32" s="1"/>
  <c r="AZ107" i="32"/>
  <c r="U13" i="26"/>
  <c r="U17" i="26"/>
  <c r="U19" i="26"/>
  <c r="U20" i="26"/>
  <c r="U21" i="26"/>
  <c r="U27" i="26"/>
  <c r="U28" i="26"/>
  <c r="U29" i="26"/>
  <c r="U38" i="26"/>
  <c r="U42" i="26"/>
  <c r="U45" i="26"/>
  <c r="U46" i="26"/>
  <c r="I9" i="2"/>
  <c r="M57" i="31" s="1"/>
  <c r="U90" i="26"/>
  <c r="U101" i="26"/>
  <c r="U106" i="26"/>
  <c r="U126" i="26"/>
  <c r="U129" i="26"/>
  <c r="U134" i="26"/>
  <c r="U149" i="26"/>
  <c r="U181" i="26"/>
  <c r="U172" i="26"/>
  <c r="U176" i="26"/>
  <c r="U178" i="26"/>
  <c r="U179" i="26"/>
  <c r="U180" i="26"/>
  <c r="U37" i="26"/>
  <c r="U53" i="26"/>
  <c r="U109" i="26"/>
  <c r="U115" i="26"/>
  <c r="U116" i="26"/>
  <c r="U121" i="26"/>
  <c r="U123" i="26"/>
  <c r="U124" i="26"/>
  <c r="U125" i="26"/>
  <c r="U153" i="26"/>
  <c r="U154" i="26"/>
  <c r="U155" i="26"/>
  <c r="U160" i="26"/>
  <c r="U161" i="26"/>
  <c r="U162" i="26"/>
  <c r="U163" i="26"/>
  <c r="U192" i="26"/>
  <c r="U9" i="26"/>
  <c r="U30" i="26"/>
  <c r="U152" i="26"/>
  <c r="N199" i="26"/>
  <c r="M233" i="26"/>
  <c r="U91" i="26"/>
  <c r="U92" i="26"/>
  <c r="U93" i="26"/>
  <c r="U173" i="26"/>
  <c r="U184" i="26"/>
  <c r="U186" i="26"/>
  <c r="I202" i="26"/>
  <c r="J202" i="26" s="1"/>
  <c r="K202" i="26" s="1"/>
  <c r="I205" i="26"/>
  <c r="J205" i="26" s="1"/>
  <c r="K205" i="26" s="1"/>
  <c r="M199" i="26"/>
  <c r="U110" i="26"/>
  <c r="U168" i="26"/>
  <c r="U88" i="26"/>
  <c r="U89" i="26"/>
  <c r="U113" i="26"/>
  <c r="U118" i="26"/>
  <c r="U131" i="26"/>
  <c r="U132" i="26"/>
  <c r="U133" i="26"/>
  <c r="U137" i="26"/>
  <c r="U139" i="26"/>
  <c r="U140" i="26"/>
  <c r="U141" i="26"/>
  <c r="U145" i="26"/>
  <c r="U146" i="26"/>
  <c r="U147" i="26"/>
  <c r="U148" i="26"/>
  <c r="U150" i="26"/>
  <c r="U151" i="26"/>
  <c r="U187" i="26"/>
  <c r="U188" i="26"/>
  <c r="U194" i="26"/>
  <c r="U14" i="26"/>
  <c r="U22" i="26"/>
  <c r="U25" i="26"/>
  <c r="U33" i="26"/>
  <c r="U34" i="26"/>
  <c r="U94" i="26"/>
  <c r="U95" i="26"/>
  <c r="U96" i="26"/>
  <c r="U97" i="26"/>
  <c r="U98" i="26"/>
  <c r="U99" i="26"/>
  <c r="U100" i="26"/>
  <c r="U156" i="26"/>
  <c r="U157" i="26"/>
  <c r="U158" i="26"/>
  <c r="U159" i="26"/>
  <c r="U189" i="26"/>
  <c r="O199" i="26"/>
  <c r="U102" i="26"/>
  <c r="U103" i="26"/>
  <c r="U104" i="26"/>
  <c r="U105" i="26"/>
  <c r="U107" i="26"/>
  <c r="U108" i="26"/>
  <c r="U164" i="26"/>
  <c r="U170" i="26"/>
  <c r="U171" i="26"/>
  <c r="U11" i="26"/>
  <c r="U12" i="26"/>
  <c r="U41" i="26"/>
  <c r="U49" i="26"/>
  <c r="U50" i="26"/>
  <c r="U54" i="26"/>
  <c r="U57" i="26"/>
  <c r="U58" i="26"/>
  <c r="U61" i="26"/>
  <c r="U62" i="26"/>
  <c r="U65" i="26"/>
  <c r="U66" i="26"/>
  <c r="U69" i="26"/>
  <c r="U70" i="26"/>
  <c r="U73" i="26"/>
  <c r="U74" i="26"/>
  <c r="U77" i="26"/>
  <c r="U78" i="26"/>
  <c r="U117" i="26"/>
  <c r="U165" i="26"/>
  <c r="G206" i="26"/>
  <c r="J206" i="26" s="1"/>
  <c r="K206" i="26" s="1"/>
  <c r="M202" i="26"/>
  <c r="R81" i="26"/>
  <c r="M227" i="26"/>
  <c r="U18" i="26"/>
  <c r="U23" i="26"/>
  <c r="U24" i="26"/>
  <c r="U35" i="26"/>
  <c r="U36" i="26"/>
  <c r="U43" i="26"/>
  <c r="U44" i="26"/>
  <c r="U51" i="26"/>
  <c r="U52" i="26"/>
  <c r="U59" i="26"/>
  <c r="U60" i="26"/>
  <c r="U67" i="26"/>
  <c r="U68" i="26"/>
  <c r="U75" i="26"/>
  <c r="U76" i="26"/>
  <c r="P195" i="26"/>
  <c r="T195" i="26"/>
  <c r="U114" i="26"/>
  <c r="U119" i="26"/>
  <c r="U120" i="26"/>
  <c r="U130" i="26"/>
  <c r="U135" i="26"/>
  <c r="U136" i="26"/>
  <c r="U166" i="26"/>
  <c r="U167" i="26"/>
  <c r="U177" i="26"/>
  <c r="U182" i="26"/>
  <c r="U183" i="26"/>
  <c r="U193" i="26"/>
  <c r="I201" i="26"/>
  <c r="J201" i="26" s="1"/>
  <c r="K201" i="26" s="1"/>
  <c r="N81" i="26"/>
  <c r="O8" i="26"/>
  <c r="O81" i="26" s="1"/>
  <c r="U10" i="26"/>
  <c r="U15" i="26"/>
  <c r="U16" i="26"/>
  <c r="U26" i="26"/>
  <c r="U31" i="26"/>
  <c r="U32" i="26"/>
  <c r="U39" i="26"/>
  <c r="U40" i="26"/>
  <c r="U47" i="26"/>
  <c r="U48" i="26"/>
  <c r="U55" i="26"/>
  <c r="U56" i="26"/>
  <c r="U63" i="26"/>
  <c r="U64" i="26"/>
  <c r="U71" i="26"/>
  <c r="U72" i="26"/>
  <c r="U79" i="26"/>
  <c r="U80" i="26"/>
  <c r="N195" i="26"/>
  <c r="R195" i="26"/>
  <c r="U111" i="26"/>
  <c r="U112" i="26"/>
  <c r="U122" i="26"/>
  <c r="U127" i="26"/>
  <c r="U128" i="26"/>
  <c r="U138" i="26"/>
  <c r="U142" i="26"/>
  <c r="U143" i="26"/>
  <c r="U144" i="26"/>
  <c r="U169" i="26"/>
  <c r="U174" i="26"/>
  <c r="U175" i="26"/>
  <c r="U185" i="26"/>
  <c r="U190" i="26"/>
  <c r="U191" i="26"/>
  <c r="M206" i="26"/>
  <c r="P206" i="26"/>
  <c r="O206" i="26"/>
  <c r="N206" i="26"/>
  <c r="M195" i="26"/>
  <c r="Q195" i="26"/>
  <c r="P199" i="26"/>
  <c r="G203" i="26"/>
  <c r="J203" i="26" s="1"/>
  <c r="K203" i="26" s="1"/>
  <c r="G207" i="26"/>
  <c r="J207" i="26" s="1"/>
  <c r="K207" i="26" s="1"/>
  <c r="M228" i="26"/>
  <c r="M81" i="26"/>
  <c r="G204" i="26"/>
  <c r="U87" i="26"/>
  <c r="O195" i="26"/>
  <c r="S195" i="26"/>
  <c r="I204" i="26"/>
  <c r="J204" i="26" s="1"/>
  <c r="K204" i="26" s="1"/>
  <c r="M232" i="26"/>
  <c r="Q8" i="26" l="1"/>
  <c r="AD109" i="32"/>
  <c r="AC108" i="32"/>
  <c r="AH108" i="32" s="1"/>
  <c r="AZ108" i="32"/>
  <c r="M210" i="26"/>
  <c r="U195" i="26"/>
  <c r="N202" i="26"/>
  <c r="N203" i="26" s="1"/>
  <c r="M203" i="26"/>
  <c r="M205" i="26"/>
  <c r="M200" i="26" s="1"/>
  <c r="N205" i="26"/>
  <c r="N200" i="26" s="1"/>
  <c r="O205" i="26"/>
  <c r="O200" i="26" s="1"/>
  <c r="K209" i="26"/>
  <c r="S8" i="26"/>
  <c r="O202" i="26"/>
  <c r="Q81" i="26"/>
  <c r="P205" i="26"/>
  <c r="P200" i="26" s="1"/>
  <c r="M223" i="26" s="1"/>
  <c r="M218" i="26"/>
  <c r="AD110" i="32" l="1"/>
  <c r="AC109" i="32"/>
  <c r="AH109" i="32" s="1"/>
  <c r="AZ109" i="32"/>
  <c r="M211" i="26"/>
  <c r="N210" i="26"/>
  <c r="O203" i="26"/>
  <c r="O211" i="26" s="1"/>
  <c r="O210" i="26"/>
  <c r="N211" i="26"/>
  <c r="S81" i="26"/>
  <c r="U8" i="26"/>
  <c r="P202" i="26"/>
  <c r="AD111" i="32" l="1"/>
  <c r="AC110" i="32"/>
  <c r="AD172" i="32"/>
  <c r="AD178" i="32" s="1"/>
  <c r="P203" i="26"/>
  <c r="P211" i="26" s="1"/>
  <c r="P210" i="26"/>
  <c r="U81" i="26"/>
  <c r="M216" i="26"/>
  <c r="AD112" i="32" l="1"/>
  <c r="AC111" i="32"/>
  <c r="AH111" i="32" s="1"/>
  <c r="AH110" i="32"/>
  <c r="AH172" i="32" s="1"/>
  <c r="M221" i="26"/>
  <c r="M222" i="26" s="1"/>
  <c r="M226" i="26"/>
  <c r="M231" i="26" s="1"/>
  <c r="M217" i="26"/>
  <c r="AC172" i="32" l="1"/>
  <c r="AC178" i="32" s="1"/>
  <c r="AD113" i="32"/>
  <c r="AC112" i="32"/>
  <c r="AH112" i="32" s="1"/>
  <c r="AZ112" i="32"/>
  <c r="AC113" i="32" l="1"/>
  <c r="AH113" i="32" s="1"/>
  <c r="AZ113" i="32"/>
  <c r="AZ172" i="32" s="1"/>
  <c r="I59" i="2"/>
  <c r="I56" i="2" s="1"/>
  <c r="H56" i="2"/>
  <c r="S192" i="32" l="1"/>
  <c r="S193" i="32" s="1"/>
  <c r="H192" i="32"/>
  <c r="AO6" i="23"/>
  <c r="V6" i="23"/>
  <c r="T7" i="9" s="1"/>
  <c r="AO7" i="23"/>
  <c r="AN6" i="23"/>
  <c r="AN7" i="23"/>
  <c r="J85" i="18"/>
  <c r="Q85" i="18"/>
  <c r="J25" i="18"/>
  <c r="J23" i="18"/>
  <c r="J22" i="18"/>
  <c r="J21" i="18"/>
  <c r="J20" i="18"/>
  <c r="AM7" i="23" l="1"/>
  <c r="AM6" i="23"/>
  <c r="AD6" i="23"/>
  <c r="V7" i="23"/>
  <c r="R85" i="18"/>
  <c r="K20" i="18"/>
  <c r="AD7" i="23" l="1"/>
  <c r="W7" i="9"/>
  <c r="M7" i="9" s="1"/>
  <c r="T8" i="9"/>
  <c r="W8" i="9" s="1"/>
  <c r="AO8" i="23"/>
  <c r="V8" i="23"/>
  <c r="T9" i="9" s="1"/>
  <c r="AO9" i="23"/>
  <c r="AN8" i="23"/>
  <c r="E79" i="18"/>
  <c r="DA70" i="10"/>
  <c r="V59" i="23" l="1"/>
  <c r="V65" i="23" s="1"/>
  <c r="I81" i="2" s="1"/>
  <c r="I82" i="2" s="1"/>
  <c r="H60" i="23"/>
  <c r="M8" i="9"/>
  <c r="AM8" i="23"/>
  <c r="AD8" i="23"/>
  <c r="W9" i="9"/>
  <c r="V9" i="23"/>
  <c r="AN9" i="23"/>
  <c r="AM9" i="23" s="1"/>
  <c r="AB112" i="2"/>
  <c r="F151" i="2"/>
  <c r="I153" i="2"/>
  <c r="G151" i="2"/>
  <c r="E151" i="2"/>
  <c r="H61" i="23" l="1"/>
  <c r="BN82" i="2" s="1"/>
  <c r="BN81" i="2"/>
  <c r="C9" i="34"/>
  <c r="BJ151" i="2"/>
  <c r="E81" i="2"/>
  <c r="AD9" i="23"/>
  <c r="M9" i="9"/>
  <c r="T11" i="9"/>
  <c r="AP82" i="2"/>
  <c r="AP81" i="2"/>
  <c r="G51" i="2"/>
  <c r="H51" i="2" s="1"/>
  <c r="AC112" i="2"/>
  <c r="E91" i="2" l="1"/>
  <c r="BJ91" i="2" s="1"/>
  <c r="BJ81" i="2"/>
  <c r="E82" i="2"/>
  <c r="E184" i="2"/>
  <c r="E79" i="2"/>
  <c r="I51" i="2"/>
  <c r="G72" i="2"/>
  <c r="AO10" i="23"/>
  <c r="AD112" i="2"/>
  <c r="H151" i="2"/>
  <c r="I152" i="2"/>
  <c r="I151" i="2" s="1"/>
  <c r="D9" i="34" s="1"/>
  <c r="E9" i="34" s="1"/>
  <c r="BJ79" i="2" l="1"/>
  <c r="D3" i="35"/>
  <c r="BJ184" i="2"/>
  <c r="L184" i="2"/>
  <c r="E40" i="19"/>
  <c r="E39" i="19" s="1"/>
  <c r="E33" i="19"/>
  <c r="E92" i="2"/>
  <c r="BJ92" i="2" s="1"/>
  <c r="BJ82" i="2"/>
  <c r="G12" i="18"/>
  <c r="V10" i="23"/>
  <c r="AN10" i="23"/>
  <c r="AM10" i="23" s="1"/>
  <c r="AE112" i="2"/>
  <c r="AB116" i="2"/>
  <c r="E37" i="19"/>
  <c r="H72" i="2"/>
  <c r="E185" i="2" l="1"/>
  <c r="E78" i="2"/>
  <c r="AD10" i="23"/>
  <c r="I72" i="2"/>
  <c r="H12" i="18"/>
  <c r="AB108" i="2"/>
  <c r="F37" i="19"/>
  <c r="AC116" i="2"/>
  <c r="AE113" i="2"/>
  <c r="AB121" i="2"/>
  <c r="AB109" i="2"/>
  <c r="F106" i="2"/>
  <c r="P72" i="2" l="1"/>
  <c r="D5" i="34"/>
  <c r="E5" i="34" s="1"/>
  <c r="C6" i="34"/>
  <c r="BJ78" i="2"/>
  <c r="AV78" i="2"/>
  <c r="P79" i="2"/>
  <c r="D4" i="35"/>
  <c r="BJ185" i="2"/>
  <c r="E41" i="19"/>
  <c r="AB120" i="2"/>
  <c r="AB118" i="2"/>
  <c r="AC113" i="2"/>
  <c r="AB113" i="2"/>
  <c r="AE116" i="2"/>
  <c r="AD116" i="2"/>
  <c r="AB115" i="2"/>
  <c r="G106" i="2"/>
  <c r="AC120" i="2" l="1"/>
  <c r="AC115" i="2"/>
  <c r="G103" i="2"/>
  <c r="AE115" i="2" l="1"/>
  <c r="AD115" i="2"/>
  <c r="AD120" i="2"/>
  <c r="AE120" i="2" l="1"/>
  <c r="P16" i="23" l="1"/>
  <c r="AB16" i="23" s="1"/>
  <c r="AB142" i="2" l="1"/>
  <c r="K53" i="2"/>
  <c r="G61" i="2"/>
  <c r="H61" i="2" s="1"/>
  <c r="I61" i="2" s="1"/>
  <c r="F14" i="2" l="1"/>
  <c r="G38" i="19"/>
  <c r="AC108" i="2"/>
  <c r="AE109" i="2"/>
  <c r="AD109" i="2"/>
  <c r="AB143" i="2"/>
  <c r="F40" i="2"/>
  <c r="P99" i="2"/>
  <c r="AB99" i="2" s="1"/>
  <c r="F37" i="2" l="1"/>
  <c r="G37" i="19"/>
  <c r="H37" i="19"/>
  <c r="AC121" i="2"/>
  <c r="AC118" i="2"/>
  <c r="H142" i="2"/>
  <c r="AC142" i="2"/>
  <c r="AC143" i="2"/>
  <c r="AC114" i="2"/>
  <c r="AB114" i="2"/>
  <c r="AD108" i="2"/>
  <c r="AE99" i="2"/>
  <c r="G99" i="2"/>
  <c r="H99" i="2" s="1"/>
  <c r="M50" i="2"/>
  <c r="AC99" i="2" l="1"/>
  <c r="AD99" i="2"/>
  <c r="H50" i="2"/>
  <c r="H49" i="2" s="1"/>
  <c r="AE114" i="2"/>
  <c r="AD121" i="2"/>
  <c r="AD118" i="2"/>
  <c r="AE108" i="2"/>
  <c r="I142" i="2"/>
  <c r="AD142" i="2"/>
  <c r="I37" i="19"/>
  <c r="I143" i="2"/>
  <c r="AE143" i="2" s="1"/>
  <c r="AD143" i="2"/>
  <c r="L55" i="2"/>
  <c r="K55" i="2"/>
  <c r="K43" i="2"/>
  <c r="AE142" i="2" l="1"/>
  <c r="I50" i="2"/>
  <c r="I49" i="2" s="1"/>
  <c r="I40" i="2" s="1"/>
  <c r="AD114" i="2"/>
  <c r="AE118" i="2"/>
  <c r="AE121" i="2"/>
  <c r="AB111" i="2"/>
  <c r="AD113" i="2"/>
  <c r="AC111" i="2" l="1"/>
  <c r="AD111" i="2" l="1"/>
  <c r="K48" i="2"/>
  <c r="I17" i="2"/>
  <c r="AA4" i="23" l="1"/>
  <c r="AA41" i="23" s="1"/>
  <c r="AA42" i="23" s="1"/>
  <c r="AC4" i="23"/>
  <c r="AB4" i="23"/>
  <c r="AD4" i="23"/>
  <c r="AE25" i="23"/>
  <c r="AI25" i="23" s="1"/>
  <c r="AF25" i="23"/>
  <c r="AJ25" i="23" s="1"/>
  <c r="H24" i="14"/>
  <c r="AE111" i="2"/>
  <c r="AB38" i="2"/>
  <c r="H17" i="2"/>
  <c r="AP10" i="23"/>
  <c r="AT25" i="23" l="1"/>
  <c r="AU25" i="23"/>
  <c r="I15" i="2"/>
  <c r="K112" i="2"/>
  <c r="AE4" i="23"/>
  <c r="AP5" i="23"/>
  <c r="AH6" i="23"/>
  <c r="AL6" i="23" s="1"/>
  <c r="AF12" i="23"/>
  <c r="AJ12" i="23" s="1"/>
  <c r="AG8" i="23"/>
  <c r="AK8" i="23" s="1"/>
  <c r="AG4" i="23"/>
  <c r="AF23" i="23"/>
  <c r="AJ23" i="23" s="1"/>
  <c r="AH7" i="23"/>
  <c r="AL7" i="23" s="1"/>
  <c r="AG10" i="23"/>
  <c r="AK10" i="23" s="1"/>
  <c r="AF11" i="23"/>
  <c r="AJ11" i="23" s="1"/>
  <c r="AH9" i="23"/>
  <c r="AL9" i="23" s="1"/>
  <c r="AF16" i="23"/>
  <c r="AJ16" i="23" s="1"/>
  <c r="AF6" i="23"/>
  <c r="AJ6" i="23" s="1"/>
  <c r="AF8" i="23"/>
  <c r="AJ8" i="23" s="1"/>
  <c r="AF4" i="23"/>
  <c r="AE23" i="23"/>
  <c r="AI23" i="23" s="1"/>
  <c r="AG7" i="23"/>
  <c r="AK7" i="23" s="1"/>
  <c r="AH10" i="23"/>
  <c r="AL10" i="23" s="1"/>
  <c r="AE11" i="23"/>
  <c r="AI11" i="23" s="1"/>
  <c r="AG9" i="23"/>
  <c r="AK9" i="23" s="1"/>
  <c r="AE16" i="23"/>
  <c r="AI16" i="23" s="1"/>
  <c r="AE6" i="23"/>
  <c r="AI6" i="23" s="1"/>
  <c r="AE8" i="23"/>
  <c r="AI8" i="23" s="1"/>
  <c r="AE7" i="23"/>
  <c r="AI7" i="23" s="1"/>
  <c r="AF21" i="23"/>
  <c r="AJ21" i="23" s="1"/>
  <c r="AF10" i="23"/>
  <c r="AJ10" i="23" s="1"/>
  <c r="AE9" i="23"/>
  <c r="AI9" i="23" s="1"/>
  <c r="AG6" i="23"/>
  <c r="AK6" i="23" s="1"/>
  <c r="AE12" i="23"/>
  <c r="AI12" i="23" s="1"/>
  <c r="AH8" i="23"/>
  <c r="AL8" i="23" s="1"/>
  <c r="AH4" i="23"/>
  <c r="AF7" i="23"/>
  <c r="AJ7" i="23" s="1"/>
  <c r="AE21" i="23"/>
  <c r="AI21" i="23" s="1"/>
  <c r="AE10" i="23"/>
  <c r="AI10" i="23" s="1"/>
  <c r="AF9" i="23"/>
  <c r="AJ9" i="23" s="1"/>
  <c r="AB81" i="2"/>
  <c r="H16" i="2"/>
  <c r="H14" i="2" s="1"/>
  <c r="H40" i="2"/>
  <c r="AP7" i="23"/>
  <c r="AT21" i="23" l="1"/>
  <c r="AI4" i="23"/>
  <c r="AU7" i="23"/>
  <c r="AV7" i="23" s="1"/>
  <c r="AW7" i="23" s="1"/>
  <c r="AU8" i="23"/>
  <c r="AV8" i="23" s="1"/>
  <c r="AW8" i="23" s="1"/>
  <c r="AT8" i="23"/>
  <c r="AU6" i="23"/>
  <c r="AV6" i="23" s="1"/>
  <c r="AW6" i="23" s="1"/>
  <c r="AT6" i="23"/>
  <c r="AU10" i="23"/>
  <c r="AV10" i="23" s="1"/>
  <c r="AW10" i="23" s="1"/>
  <c r="AT10" i="23"/>
  <c r="AU12" i="23"/>
  <c r="AT12" i="23"/>
  <c r="AT9" i="23"/>
  <c r="AU9" i="23"/>
  <c r="AV9" i="23" s="1"/>
  <c r="AW9" i="23" s="1"/>
  <c r="AT11" i="23"/>
  <c r="AU11" i="23"/>
  <c r="AT23" i="23"/>
  <c r="AU23" i="23"/>
  <c r="AT7" i="23"/>
  <c r="I16" i="2"/>
  <c r="I14" i="2" s="1"/>
  <c r="AB82" i="2"/>
  <c r="AJ4" i="23"/>
  <c r="AL4" i="23"/>
  <c r="AK4" i="23"/>
  <c r="AC81" i="2"/>
  <c r="AC82" i="2"/>
  <c r="AP6" i="23"/>
  <c r="AT4" i="23" l="1"/>
  <c r="AU4" i="23"/>
  <c r="AV4" i="23" s="1"/>
  <c r="AD38" i="2"/>
  <c r="AW4" i="23" l="1"/>
  <c r="AE38" i="2"/>
  <c r="AP8" i="23"/>
  <c r="AP9" i="23"/>
  <c r="L62" i="2" l="1"/>
  <c r="U98" i="2"/>
  <c r="S98" i="2"/>
  <c r="R98" i="2"/>
  <c r="H62" i="2" l="1"/>
  <c r="H37" i="2" s="1"/>
  <c r="I62" i="2" l="1"/>
  <c r="I37" i="2" s="1"/>
  <c r="AB54" i="2"/>
  <c r="AB98" i="2"/>
  <c r="K190" i="2"/>
  <c r="AE54" i="2"/>
  <c r="K89" i="2"/>
  <c r="L103" i="2"/>
  <c r="AU13" i="2" l="1"/>
  <c r="AE98" i="2"/>
  <c r="AD98" i="2"/>
  <c r="AC98" i="2"/>
  <c r="AD54" i="2"/>
  <c r="AB37" i="2"/>
  <c r="K188" i="2"/>
  <c r="M57" i="10" l="1"/>
  <c r="M56" i="10"/>
  <c r="E9" i="18" l="1"/>
  <c r="M8" i="21"/>
  <c r="O8" i="21" s="1"/>
  <c r="F41" i="14"/>
  <c r="E130" i="2"/>
  <c r="N87" i="21"/>
  <c r="M87" i="21"/>
  <c r="N16" i="21"/>
  <c r="C209" i="21"/>
  <c r="J208" i="21"/>
  <c r="K208" i="21" s="1"/>
  <c r="E207" i="21"/>
  <c r="I207" i="21" s="1"/>
  <c r="E206" i="21"/>
  <c r="E205" i="21"/>
  <c r="I205" i="21" s="1"/>
  <c r="J205" i="21" s="1"/>
  <c r="K205" i="21" s="1"/>
  <c r="E204" i="21"/>
  <c r="G204" i="21" s="1"/>
  <c r="E203" i="21"/>
  <c r="I203" i="21" s="1"/>
  <c r="E202" i="21"/>
  <c r="I202" i="21" s="1"/>
  <c r="E201" i="21"/>
  <c r="I201" i="21" s="1"/>
  <c r="C195" i="21"/>
  <c r="D195" i="21" s="1"/>
  <c r="M88" i="21"/>
  <c r="N88" i="21"/>
  <c r="O88" i="21"/>
  <c r="P88" i="21"/>
  <c r="Q88" i="21"/>
  <c r="R88" i="21"/>
  <c r="S88" i="21"/>
  <c r="T88" i="21"/>
  <c r="M89" i="21"/>
  <c r="N89" i="21"/>
  <c r="O89" i="21"/>
  <c r="P89" i="21"/>
  <c r="Q89" i="21"/>
  <c r="R89" i="21"/>
  <c r="S89" i="21"/>
  <c r="T89" i="21"/>
  <c r="M90" i="21"/>
  <c r="N90" i="21"/>
  <c r="O90" i="21"/>
  <c r="P90" i="21"/>
  <c r="Q90" i="21"/>
  <c r="R90" i="21"/>
  <c r="S90" i="21"/>
  <c r="T90" i="21"/>
  <c r="M91" i="21"/>
  <c r="N91" i="21"/>
  <c r="O91" i="21"/>
  <c r="P91" i="21"/>
  <c r="Q91" i="21"/>
  <c r="R91" i="21"/>
  <c r="S91" i="21"/>
  <c r="T91" i="21"/>
  <c r="M92" i="21"/>
  <c r="N92" i="21"/>
  <c r="O92" i="21"/>
  <c r="P92" i="21"/>
  <c r="Q92" i="21"/>
  <c r="R92" i="21"/>
  <c r="S92" i="21"/>
  <c r="T92" i="21"/>
  <c r="M93" i="21"/>
  <c r="N93" i="21"/>
  <c r="O93" i="21"/>
  <c r="P93" i="21"/>
  <c r="Q93" i="21"/>
  <c r="R93" i="21"/>
  <c r="S93" i="21"/>
  <c r="T93" i="21"/>
  <c r="M94" i="21"/>
  <c r="N94" i="21"/>
  <c r="O94" i="21"/>
  <c r="P94" i="21"/>
  <c r="Q94" i="21"/>
  <c r="R94" i="21"/>
  <c r="S94" i="21"/>
  <c r="T94" i="21"/>
  <c r="M95" i="21"/>
  <c r="N95" i="21"/>
  <c r="O95" i="21"/>
  <c r="P95" i="21"/>
  <c r="Q95" i="21"/>
  <c r="R95" i="21"/>
  <c r="S95" i="21"/>
  <c r="T95" i="21"/>
  <c r="M96" i="21"/>
  <c r="N96" i="21"/>
  <c r="O96" i="21"/>
  <c r="P96" i="21"/>
  <c r="Q96" i="21"/>
  <c r="R96" i="21"/>
  <c r="S96" i="21"/>
  <c r="T96" i="21"/>
  <c r="M97" i="21"/>
  <c r="N97" i="21"/>
  <c r="O97" i="21"/>
  <c r="P97" i="21"/>
  <c r="Q97" i="21"/>
  <c r="R97" i="21"/>
  <c r="S97" i="21"/>
  <c r="T97" i="21"/>
  <c r="M98" i="21"/>
  <c r="N98" i="21"/>
  <c r="O98" i="21"/>
  <c r="P98" i="21"/>
  <c r="Q98" i="21"/>
  <c r="R98" i="21"/>
  <c r="S98" i="21"/>
  <c r="T98" i="21"/>
  <c r="M99" i="21"/>
  <c r="N99" i="21"/>
  <c r="O99" i="21"/>
  <c r="P99" i="21"/>
  <c r="Q99" i="21"/>
  <c r="R99" i="21"/>
  <c r="S99" i="21"/>
  <c r="T99" i="21"/>
  <c r="M100" i="21"/>
  <c r="N100" i="21"/>
  <c r="O100" i="21"/>
  <c r="P100" i="21"/>
  <c r="Q100" i="21"/>
  <c r="R100" i="21"/>
  <c r="S100" i="21"/>
  <c r="T100" i="21"/>
  <c r="M101" i="21"/>
  <c r="N101" i="21"/>
  <c r="O101" i="21"/>
  <c r="P101" i="21"/>
  <c r="Q101" i="21"/>
  <c r="R101" i="21"/>
  <c r="S101" i="21"/>
  <c r="T101" i="21"/>
  <c r="M102" i="21"/>
  <c r="N102" i="21"/>
  <c r="O102" i="21"/>
  <c r="P102" i="21"/>
  <c r="Q102" i="21"/>
  <c r="R102" i="21"/>
  <c r="S102" i="21"/>
  <c r="T102" i="21"/>
  <c r="M103" i="21"/>
  <c r="N103" i="21"/>
  <c r="O103" i="21"/>
  <c r="P103" i="21"/>
  <c r="Q103" i="21"/>
  <c r="R103" i="21"/>
  <c r="S103" i="21"/>
  <c r="T103" i="21"/>
  <c r="M104" i="21"/>
  <c r="N104" i="21"/>
  <c r="O104" i="21"/>
  <c r="P104" i="21"/>
  <c r="Q104" i="21"/>
  <c r="R104" i="21"/>
  <c r="S104" i="21"/>
  <c r="T104" i="21"/>
  <c r="M105" i="21"/>
  <c r="N105" i="21"/>
  <c r="O105" i="21"/>
  <c r="P105" i="21"/>
  <c r="Q105" i="21"/>
  <c r="R105" i="21"/>
  <c r="S105" i="21"/>
  <c r="T105" i="21"/>
  <c r="M106" i="21"/>
  <c r="N106" i="21"/>
  <c r="O106" i="21"/>
  <c r="P106" i="21"/>
  <c r="Q106" i="21"/>
  <c r="R106" i="21"/>
  <c r="S106" i="21"/>
  <c r="T106" i="21"/>
  <c r="M107" i="21"/>
  <c r="N107" i="21"/>
  <c r="O107" i="21"/>
  <c r="P107" i="21"/>
  <c r="Q107" i="21"/>
  <c r="R107" i="21"/>
  <c r="S107" i="21"/>
  <c r="T107" i="21"/>
  <c r="M108" i="21"/>
  <c r="N108" i="21"/>
  <c r="O108" i="21"/>
  <c r="P108" i="21"/>
  <c r="Q108" i="21"/>
  <c r="R108" i="21"/>
  <c r="S108" i="21"/>
  <c r="T108" i="21"/>
  <c r="M109" i="21"/>
  <c r="N109" i="21"/>
  <c r="O109" i="21"/>
  <c r="P109" i="21"/>
  <c r="Q109" i="21"/>
  <c r="R109" i="21"/>
  <c r="S109" i="21"/>
  <c r="T109" i="21"/>
  <c r="M110" i="21"/>
  <c r="N110" i="21"/>
  <c r="O110" i="21"/>
  <c r="P110" i="21"/>
  <c r="Q110" i="21"/>
  <c r="R110" i="21"/>
  <c r="S110" i="21"/>
  <c r="T110" i="21"/>
  <c r="M111" i="21"/>
  <c r="N111" i="21"/>
  <c r="O111" i="21"/>
  <c r="P111" i="21"/>
  <c r="Q111" i="21"/>
  <c r="R111" i="21"/>
  <c r="S111" i="21"/>
  <c r="T111" i="21"/>
  <c r="M112" i="21"/>
  <c r="N112" i="21"/>
  <c r="O112" i="21"/>
  <c r="P112" i="21"/>
  <c r="Q112" i="21"/>
  <c r="R112" i="21"/>
  <c r="S112" i="21"/>
  <c r="T112" i="21"/>
  <c r="M113" i="21"/>
  <c r="N113" i="21"/>
  <c r="O113" i="21"/>
  <c r="P113" i="21"/>
  <c r="Q113" i="21"/>
  <c r="R113" i="21"/>
  <c r="S113" i="21"/>
  <c r="T113" i="21"/>
  <c r="M114" i="21"/>
  <c r="N114" i="21"/>
  <c r="O114" i="21"/>
  <c r="P114" i="21"/>
  <c r="Q114" i="21"/>
  <c r="R114" i="21"/>
  <c r="S114" i="21"/>
  <c r="T114" i="21"/>
  <c r="M115" i="21"/>
  <c r="N115" i="21"/>
  <c r="O115" i="21"/>
  <c r="P115" i="21"/>
  <c r="Q115" i="21"/>
  <c r="R115" i="21"/>
  <c r="S115" i="21"/>
  <c r="T115" i="21"/>
  <c r="M116" i="21"/>
  <c r="N116" i="21"/>
  <c r="O116" i="21"/>
  <c r="P116" i="21"/>
  <c r="Q116" i="21"/>
  <c r="R116" i="21"/>
  <c r="S116" i="21"/>
  <c r="T116" i="21"/>
  <c r="M117" i="21"/>
  <c r="N117" i="21"/>
  <c r="O117" i="21"/>
  <c r="P117" i="21"/>
  <c r="Q117" i="21"/>
  <c r="R117" i="21"/>
  <c r="S117" i="21"/>
  <c r="T117" i="21"/>
  <c r="M118" i="21"/>
  <c r="N118" i="21"/>
  <c r="O118" i="21"/>
  <c r="P118" i="21"/>
  <c r="Q118" i="21"/>
  <c r="R118" i="21"/>
  <c r="S118" i="21"/>
  <c r="T118" i="21"/>
  <c r="M119" i="21"/>
  <c r="N119" i="21"/>
  <c r="O119" i="21"/>
  <c r="P119" i="21"/>
  <c r="Q119" i="21"/>
  <c r="R119" i="21"/>
  <c r="S119" i="21"/>
  <c r="T119" i="21"/>
  <c r="M120" i="21"/>
  <c r="N120" i="21"/>
  <c r="O120" i="21"/>
  <c r="P120" i="21"/>
  <c r="Q120" i="21"/>
  <c r="R120" i="21"/>
  <c r="S120" i="21"/>
  <c r="T120" i="21"/>
  <c r="M121" i="21"/>
  <c r="N121" i="21"/>
  <c r="O121" i="21"/>
  <c r="P121" i="21"/>
  <c r="Q121" i="21"/>
  <c r="R121" i="21"/>
  <c r="S121" i="21"/>
  <c r="T121" i="21"/>
  <c r="M122" i="21"/>
  <c r="N122" i="21"/>
  <c r="O122" i="21"/>
  <c r="P122" i="21"/>
  <c r="Q122" i="21"/>
  <c r="R122" i="21"/>
  <c r="S122" i="21"/>
  <c r="T122" i="21"/>
  <c r="M123" i="21"/>
  <c r="N123" i="21"/>
  <c r="O123" i="21"/>
  <c r="P123" i="21"/>
  <c r="Q123" i="21"/>
  <c r="R123" i="21"/>
  <c r="S123" i="21"/>
  <c r="T123" i="21"/>
  <c r="M124" i="21"/>
  <c r="N124" i="21"/>
  <c r="O124" i="21"/>
  <c r="P124" i="21"/>
  <c r="Q124" i="21"/>
  <c r="R124" i="21"/>
  <c r="S124" i="21"/>
  <c r="T124" i="21"/>
  <c r="M125" i="21"/>
  <c r="N125" i="21"/>
  <c r="O125" i="21"/>
  <c r="P125" i="21"/>
  <c r="Q125" i="21"/>
  <c r="R125" i="21"/>
  <c r="S125" i="21"/>
  <c r="T125" i="21"/>
  <c r="M126" i="21"/>
  <c r="N126" i="21"/>
  <c r="O126" i="21"/>
  <c r="P126" i="21"/>
  <c r="Q126" i="21"/>
  <c r="R126" i="21"/>
  <c r="S126" i="21"/>
  <c r="T126" i="21"/>
  <c r="M127" i="21"/>
  <c r="N127" i="21"/>
  <c r="O127" i="21"/>
  <c r="P127" i="21"/>
  <c r="Q127" i="21"/>
  <c r="R127" i="21"/>
  <c r="S127" i="21"/>
  <c r="T127" i="21"/>
  <c r="M128" i="21"/>
  <c r="N128" i="21"/>
  <c r="O128" i="21"/>
  <c r="P128" i="21"/>
  <c r="Q128" i="21"/>
  <c r="R128" i="21"/>
  <c r="S128" i="21"/>
  <c r="T128" i="21"/>
  <c r="M129" i="21"/>
  <c r="N129" i="21"/>
  <c r="O129" i="21"/>
  <c r="P129" i="21"/>
  <c r="Q129" i="21"/>
  <c r="R129" i="21"/>
  <c r="S129" i="21"/>
  <c r="T129" i="21"/>
  <c r="M130" i="21"/>
  <c r="N130" i="21"/>
  <c r="O130" i="21"/>
  <c r="P130" i="21"/>
  <c r="Q130" i="21"/>
  <c r="R130" i="21"/>
  <c r="S130" i="21"/>
  <c r="T130" i="21"/>
  <c r="M131" i="21"/>
  <c r="N131" i="21"/>
  <c r="O131" i="21"/>
  <c r="P131" i="21"/>
  <c r="Q131" i="21"/>
  <c r="R131" i="21"/>
  <c r="S131" i="21"/>
  <c r="T131" i="21"/>
  <c r="M132" i="21"/>
  <c r="N132" i="21"/>
  <c r="O132" i="21"/>
  <c r="P132" i="21"/>
  <c r="Q132" i="21"/>
  <c r="R132" i="21"/>
  <c r="S132" i="21"/>
  <c r="T132" i="21"/>
  <c r="M133" i="21"/>
  <c r="N133" i="21"/>
  <c r="O133" i="21"/>
  <c r="P133" i="21"/>
  <c r="Q133" i="21"/>
  <c r="R133" i="21"/>
  <c r="S133" i="21"/>
  <c r="T133" i="21"/>
  <c r="M134" i="21"/>
  <c r="N134" i="21"/>
  <c r="O134" i="21"/>
  <c r="P134" i="21"/>
  <c r="Q134" i="21"/>
  <c r="R134" i="21"/>
  <c r="S134" i="21"/>
  <c r="T134" i="21"/>
  <c r="M135" i="21"/>
  <c r="N135" i="21"/>
  <c r="O135" i="21"/>
  <c r="P135" i="21"/>
  <c r="Q135" i="21"/>
  <c r="R135" i="21"/>
  <c r="S135" i="21"/>
  <c r="T135" i="21"/>
  <c r="M136" i="21"/>
  <c r="N136" i="21"/>
  <c r="O136" i="21"/>
  <c r="P136" i="21"/>
  <c r="Q136" i="21"/>
  <c r="R136" i="21"/>
  <c r="S136" i="21"/>
  <c r="T136" i="21"/>
  <c r="M137" i="21"/>
  <c r="N137" i="21"/>
  <c r="O137" i="21"/>
  <c r="P137" i="21"/>
  <c r="Q137" i="21"/>
  <c r="R137" i="21"/>
  <c r="S137" i="21"/>
  <c r="T137" i="21"/>
  <c r="M138" i="21"/>
  <c r="N138" i="21"/>
  <c r="O138" i="21"/>
  <c r="P138" i="21"/>
  <c r="Q138" i="21"/>
  <c r="R138" i="21"/>
  <c r="S138" i="21"/>
  <c r="T138" i="21"/>
  <c r="M139" i="21"/>
  <c r="N139" i="21"/>
  <c r="O139" i="21"/>
  <c r="P139" i="21"/>
  <c r="Q139" i="21"/>
  <c r="R139" i="21"/>
  <c r="S139" i="21"/>
  <c r="T139" i="21"/>
  <c r="M140" i="21"/>
  <c r="N140" i="21"/>
  <c r="O140" i="21"/>
  <c r="P140" i="21"/>
  <c r="Q140" i="21"/>
  <c r="R140" i="21"/>
  <c r="S140" i="21"/>
  <c r="T140" i="21"/>
  <c r="M141" i="21"/>
  <c r="N141" i="21"/>
  <c r="O141" i="21"/>
  <c r="P141" i="21"/>
  <c r="Q141" i="21"/>
  <c r="R141" i="21"/>
  <c r="S141" i="21"/>
  <c r="T141" i="21"/>
  <c r="M142" i="21"/>
  <c r="N142" i="21"/>
  <c r="O142" i="21"/>
  <c r="P142" i="21"/>
  <c r="Q142" i="21"/>
  <c r="R142" i="21"/>
  <c r="S142" i="21"/>
  <c r="T142" i="21"/>
  <c r="M143" i="21"/>
  <c r="N143" i="21"/>
  <c r="O143" i="21"/>
  <c r="P143" i="21"/>
  <c r="Q143" i="21"/>
  <c r="R143" i="21"/>
  <c r="S143" i="21"/>
  <c r="T143" i="21"/>
  <c r="M144" i="21"/>
  <c r="N144" i="21"/>
  <c r="O144" i="21"/>
  <c r="P144" i="21"/>
  <c r="Q144" i="21"/>
  <c r="R144" i="21"/>
  <c r="S144" i="21"/>
  <c r="T144" i="21"/>
  <c r="M145" i="21"/>
  <c r="N145" i="21"/>
  <c r="O145" i="21"/>
  <c r="P145" i="21"/>
  <c r="Q145" i="21"/>
  <c r="R145" i="21"/>
  <c r="S145" i="21"/>
  <c r="T145" i="21"/>
  <c r="M146" i="21"/>
  <c r="N146" i="21"/>
  <c r="O146" i="21"/>
  <c r="P146" i="21"/>
  <c r="Q146" i="21"/>
  <c r="R146" i="21"/>
  <c r="S146" i="21"/>
  <c r="T146" i="21"/>
  <c r="M147" i="21"/>
  <c r="N147" i="21"/>
  <c r="O147" i="21"/>
  <c r="P147" i="21"/>
  <c r="Q147" i="21"/>
  <c r="R147" i="21"/>
  <c r="S147" i="21"/>
  <c r="T147" i="21"/>
  <c r="M148" i="21"/>
  <c r="N148" i="21"/>
  <c r="O148" i="21"/>
  <c r="P148" i="21"/>
  <c r="Q148" i="21"/>
  <c r="R148" i="21"/>
  <c r="S148" i="21"/>
  <c r="T148" i="21"/>
  <c r="M149" i="21"/>
  <c r="N149" i="21"/>
  <c r="O149" i="21"/>
  <c r="P149" i="21"/>
  <c r="Q149" i="21"/>
  <c r="R149" i="21"/>
  <c r="S149" i="21"/>
  <c r="T149" i="21"/>
  <c r="M150" i="21"/>
  <c r="N150" i="21"/>
  <c r="O150" i="21"/>
  <c r="P150" i="21"/>
  <c r="Q150" i="21"/>
  <c r="R150" i="21"/>
  <c r="S150" i="21"/>
  <c r="T150" i="21"/>
  <c r="M151" i="21"/>
  <c r="N151" i="21"/>
  <c r="O151" i="21"/>
  <c r="P151" i="21"/>
  <c r="Q151" i="21"/>
  <c r="R151" i="21"/>
  <c r="S151" i="21"/>
  <c r="T151" i="21"/>
  <c r="M152" i="21"/>
  <c r="N152" i="21"/>
  <c r="O152" i="21"/>
  <c r="P152" i="21"/>
  <c r="Q152" i="21"/>
  <c r="R152" i="21"/>
  <c r="S152" i="21"/>
  <c r="T152" i="21"/>
  <c r="M153" i="21"/>
  <c r="N153" i="21"/>
  <c r="O153" i="21"/>
  <c r="P153" i="21"/>
  <c r="Q153" i="21"/>
  <c r="R153" i="21"/>
  <c r="S153" i="21"/>
  <c r="T153" i="21"/>
  <c r="M154" i="21"/>
  <c r="N154" i="21"/>
  <c r="O154" i="21"/>
  <c r="P154" i="21"/>
  <c r="Q154" i="21"/>
  <c r="R154" i="21"/>
  <c r="S154" i="21"/>
  <c r="T154" i="21"/>
  <c r="M155" i="21"/>
  <c r="N155" i="21"/>
  <c r="O155" i="21"/>
  <c r="P155" i="21"/>
  <c r="Q155" i="21"/>
  <c r="R155" i="21"/>
  <c r="S155" i="21"/>
  <c r="T155" i="21"/>
  <c r="M156" i="21"/>
  <c r="N156" i="21"/>
  <c r="O156" i="21"/>
  <c r="P156" i="21"/>
  <c r="Q156" i="21"/>
  <c r="R156" i="21"/>
  <c r="S156" i="21"/>
  <c r="T156" i="21"/>
  <c r="M157" i="21"/>
  <c r="N157" i="21"/>
  <c r="O157" i="21"/>
  <c r="P157" i="21"/>
  <c r="Q157" i="21"/>
  <c r="R157" i="21"/>
  <c r="S157" i="21"/>
  <c r="T157" i="21"/>
  <c r="M158" i="21"/>
  <c r="N158" i="21"/>
  <c r="O158" i="21"/>
  <c r="P158" i="21"/>
  <c r="Q158" i="21"/>
  <c r="R158" i="21"/>
  <c r="S158" i="21"/>
  <c r="T158" i="21"/>
  <c r="M159" i="21"/>
  <c r="N159" i="21"/>
  <c r="O159" i="21"/>
  <c r="P159" i="21"/>
  <c r="Q159" i="21"/>
  <c r="R159" i="21"/>
  <c r="S159" i="21"/>
  <c r="T159" i="21"/>
  <c r="M160" i="21"/>
  <c r="N160" i="21"/>
  <c r="O160" i="21"/>
  <c r="P160" i="21"/>
  <c r="Q160" i="21"/>
  <c r="R160" i="21"/>
  <c r="S160" i="21"/>
  <c r="T160" i="21"/>
  <c r="M161" i="21"/>
  <c r="N161" i="21"/>
  <c r="O161" i="21"/>
  <c r="P161" i="21"/>
  <c r="Q161" i="21"/>
  <c r="R161" i="21"/>
  <c r="S161" i="21"/>
  <c r="T161" i="21"/>
  <c r="M162" i="21"/>
  <c r="N162" i="21"/>
  <c r="O162" i="21"/>
  <c r="P162" i="21"/>
  <c r="Q162" i="21"/>
  <c r="R162" i="21"/>
  <c r="S162" i="21"/>
  <c r="T162" i="21"/>
  <c r="M163" i="21"/>
  <c r="N163" i="21"/>
  <c r="O163" i="21"/>
  <c r="P163" i="21"/>
  <c r="Q163" i="21"/>
  <c r="R163" i="21"/>
  <c r="S163" i="21"/>
  <c r="T163" i="21"/>
  <c r="M164" i="21"/>
  <c r="N164" i="21"/>
  <c r="O164" i="21"/>
  <c r="P164" i="21"/>
  <c r="Q164" i="21"/>
  <c r="R164" i="21"/>
  <c r="S164" i="21"/>
  <c r="T164" i="21"/>
  <c r="M165" i="21"/>
  <c r="N165" i="21"/>
  <c r="O165" i="21"/>
  <c r="P165" i="21"/>
  <c r="Q165" i="21"/>
  <c r="R165" i="21"/>
  <c r="S165" i="21"/>
  <c r="T165" i="21"/>
  <c r="M166" i="21"/>
  <c r="N166" i="21"/>
  <c r="O166" i="21"/>
  <c r="P166" i="21"/>
  <c r="Q166" i="21"/>
  <c r="R166" i="21"/>
  <c r="S166" i="21"/>
  <c r="T166" i="21"/>
  <c r="M167" i="21"/>
  <c r="N167" i="21"/>
  <c r="O167" i="21"/>
  <c r="P167" i="21"/>
  <c r="Q167" i="21"/>
  <c r="R167" i="21"/>
  <c r="S167" i="21"/>
  <c r="T167" i="21"/>
  <c r="M168" i="21"/>
  <c r="N168" i="21"/>
  <c r="O168" i="21"/>
  <c r="P168" i="21"/>
  <c r="Q168" i="21"/>
  <c r="R168" i="21"/>
  <c r="S168" i="21"/>
  <c r="T168" i="21"/>
  <c r="M169" i="21"/>
  <c r="N169" i="21"/>
  <c r="O169" i="21"/>
  <c r="P169" i="21"/>
  <c r="Q169" i="21"/>
  <c r="R169" i="21"/>
  <c r="S169" i="21"/>
  <c r="T169" i="21"/>
  <c r="M170" i="21"/>
  <c r="N170" i="21"/>
  <c r="O170" i="21"/>
  <c r="P170" i="21"/>
  <c r="Q170" i="21"/>
  <c r="R170" i="21"/>
  <c r="S170" i="21"/>
  <c r="T170" i="21"/>
  <c r="M171" i="21"/>
  <c r="N171" i="21"/>
  <c r="O171" i="21"/>
  <c r="P171" i="21"/>
  <c r="Q171" i="21"/>
  <c r="R171" i="21"/>
  <c r="S171" i="21"/>
  <c r="T171" i="21"/>
  <c r="M172" i="21"/>
  <c r="N172" i="21"/>
  <c r="O172" i="21"/>
  <c r="P172" i="21"/>
  <c r="Q172" i="21"/>
  <c r="R172" i="21"/>
  <c r="S172" i="21"/>
  <c r="T172" i="21"/>
  <c r="M173" i="21"/>
  <c r="N173" i="21"/>
  <c r="O173" i="21"/>
  <c r="P173" i="21"/>
  <c r="Q173" i="21"/>
  <c r="R173" i="21"/>
  <c r="S173" i="21"/>
  <c r="T173" i="21"/>
  <c r="M174" i="21"/>
  <c r="N174" i="21"/>
  <c r="O174" i="21"/>
  <c r="P174" i="21"/>
  <c r="Q174" i="21"/>
  <c r="R174" i="21"/>
  <c r="S174" i="21"/>
  <c r="T174" i="21"/>
  <c r="M175" i="21"/>
  <c r="N175" i="21"/>
  <c r="O175" i="21"/>
  <c r="P175" i="21"/>
  <c r="Q175" i="21"/>
  <c r="R175" i="21"/>
  <c r="S175" i="21"/>
  <c r="T175" i="21"/>
  <c r="M176" i="21"/>
  <c r="N176" i="21"/>
  <c r="O176" i="21"/>
  <c r="P176" i="21"/>
  <c r="Q176" i="21"/>
  <c r="R176" i="21"/>
  <c r="S176" i="21"/>
  <c r="T176" i="21"/>
  <c r="M177" i="21"/>
  <c r="N177" i="21"/>
  <c r="O177" i="21"/>
  <c r="P177" i="21"/>
  <c r="Q177" i="21"/>
  <c r="R177" i="21"/>
  <c r="S177" i="21"/>
  <c r="T177" i="21"/>
  <c r="M178" i="21"/>
  <c r="N178" i="21"/>
  <c r="O178" i="21"/>
  <c r="P178" i="21"/>
  <c r="Q178" i="21"/>
  <c r="R178" i="21"/>
  <c r="S178" i="21"/>
  <c r="T178" i="21"/>
  <c r="M179" i="21"/>
  <c r="N179" i="21"/>
  <c r="O179" i="21"/>
  <c r="P179" i="21"/>
  <c r="Q179" i="21"/>
  <c r="R179" i="21"/>
  <c r="S179" i="21"/>
  <c r="T179" i="21"/>
  <c r="M180" i="21"/>
  <c r="N180" i="21"/>
  <c r="O180" i="21"/>
  <c r="P180" i="21"/>
  <c r="Q180" i="21"/>
  <c r="R180" i="21"/>
  <c r="S180" i="21"/>
  <c r="T180" i="21"/>
  <c r="M181" i="21"/>
  <c r="N181" i="21"/>
  <c r="O181" i="21"/>
  <c r="P181" i="21"/>
  <c r="Q181" i="21"/>
  <c r="R181" i="21"/>
  <c r="S181" i="21"/>
  <c r="T181" i="21"/>
  <c r="M182" i="21"/>
  <c r="N182" i="21"/>
  <c r="O182" i="21"/>
  <c r="P182" i="21"/>
  <c r="Q182" i="21"/>
  <c r="R182" i="21"/>
  <c r="S182" i="21"/>
  <c r="T182" i="21"/>
  <c r="M183" i="21"/>
  <c r="N183" i="21"/>
  <c r="O183" i="21"/>
  <c r="P183" i="21"/>
  <c r="Q183" i="21"/>
  <c r="R183" i="21"/>
  <c r="S183" i="21"/>
  <c r="T183" i="21"/>
  <c r="M184" i="21"/>
  <c r="N184" i="21"/>
  <c r="O184" i="21"/>
  <c r="P184" i="21"/>
  <c r="Q184" i="21"/>
  <c r="R184" i="21"/>
  <c r="S184" i="21"/>
  <c r="T184" i="21"/>
  <c r="M185" i="21"/>
  <c r="N185" i="21"/>
  <c r="O185" i="21"/>
  <c r="P185" i="21"/>
  <c r="Q185" i="21"/>
  <c r="R185" i="21"/>
  <c r="S185" i="21"/>
  <c r="T185" i="21"/>
  <c r="M186" i="21"/>
  <c r="N186" i="21"/>
  <c r="O186" i="21"/>
  <c r="P186" i="21"/>
  <c r="Q186" i="21"/>
  <c r="R186" i="21"/>
  <c r="S186" i="21"/>
  <c r="T186" i="21"/>
  <c r="M187" i="21"/>
  <c r="N187" i="21"/>
  <c r="O187" i="21"/>
  <c r="P187" i="21"/>
  <c r="Q187" i="21"/>
  <c r="R187" i="21"/>
  <c r="S187" i="21"/>
  <c r="T187" i="21"/>
  <c r="M188" i="21"/>
  <c r="N188" i="21"/>
  <c r="O188" i="21"/>
  <c r="P188" i="21"/>
  <c r="Q188" i="21"/>
  <c r="R188" i="21"/>
  <c r="S188" i="21"/>
  <c r="T188" i="21"/>
  <c r="M189" i="21"/>
  <c r="N189" i="21"/>
  <c r="O189" i="21"/>
  <c r="P189" i="21"/>
  <c r="Q189" i="21"/>
  <c r="R189" i="21"/>
  <c r="S189" i="21"/>
  <c r="T189" i="21"/>
  <c r="M190" i="21"/>
  <c r="N190" i="21"/>
  <c r="O190" i="21"/>
  <c r="P190" i="21"/>
  <c r="Q190" i="21"/>
  <c r="R190" i="21"/>
  <c r="S190" i="21"/>
  <c r="T190" i="21"/>
  <c r="M191" i="21"/>
  <c r="N191" i="21"/>
  <c r="O191" i="21"/>
  <c r="P191" i="21"/>
  <c r="Q191" i="21"/>
  <c r="R191" i="21"/>
  <c r="S191" i="21"/>
  <c r="T191" i="21"/>
  <c r="M192" i="21"/>
  <c r="N192" i="21"/>
  <c r="O192" i="21"/>
  <c r="P192" i="21"/>
  <c r="Q192" i="21"/>
  <c r="R192" i="21"/>
  <c r="S192" i="21"/>
  <c r="T192" i="21"/>
  <c r="M193" i="21"/>
  <c r="N193" i="21"/>
  <c r="O193" i="21"/>
  <c r="P193" i="21"/>
  <c r="Q193" i="21"/>
  <c r="R193" i="21"/>
  <c r="S193" i="21"/>
  <c r="T193" i="21"/>
  <c r="M194" i="21"/>
  <c r="N194" i="21"/>
  <c r="O194" i="21"/>
  <c r="P194" i="21"/>
  <c r="Q194" i="21"/>
  <c r="R194" i="21"/>
  <c r="S194" i="21"/>
  <c r="T194" i="21"/>
  <c r="T87" i="21"/>
  <c r="S87" i="21"/>
  <c r="R87" i="21"/>
  <c r="Q87" i="21"/>
  <c r="P87" i="21"/>
  <c r="O87" i="21"/>
  <c r="M9" i="21"/>
  <c r="N9" i="21"/>
  <c r="O9" i="21"/>
  <c r="P9" i="21"/>
  <c r="Q9" i="21"/>
  <c r="R9" i="21"/>
  <c r="S9" i="21"/>
  <c r="T9" i="21"/>
  <c r="M10" i="21"/>
  <c r="N10" i="21"/>
  <c r="O10" i="21"/>
  <c r="P10" i="21"/>
  <c r="Q10" i="21"/>
  <c r="R10" i="21"/>
  <c r="S10" i="21"/>
  <c r="T10" i="21"/>
  <c r="M11" i="21"/>
  <c r="N11" i="21"/>
  <c r="O11" i="21"/>
  <c r="P11" i="21"/>
  <c r="Q11" i="21"/>
  <c r="R11" i="21"/>
  <c r="S11" i="21"/>
  <c r="T11" i="21"/>
  <c r="M12" i="21"/>
  <c r="N12" i="21"/>
  <c r="O12" i="21"/>
  <c r="P12" i="21"/>
  <c r="Q12" i="21"/>
  <c r="R12" i="21"/>
  <c r="S12" i="21"/>
  <c r="T12" i="21"/>
  <c r="M13" i="21"/>
  <c r="N13" i="21"/>
  <c r="O13" i="21"/>
  <c r="P13" i="21"/>
  <c r="Q13" i="21"/>
  <c r="R13" i="21"/>
  <c r="S13" i="21"/>
  <c r="T13" i="21"/>
  <c r="M14" i="21"/>
  <c r="N14" i="21"/>
  <c r="O14" i="21"/>
  <c r="P14" i="21"/>
  <c r="Q14" i="21"/>
  <c r="R14" i="21"/>
  <c r="S14" i="21"/>
  <c r="T14" i="21"/>
  <c r="M15" i="21"/>
  <c r="N15" i="21"/>
  <c r="O15" i="21"/>
  <c r="P15" i="21"/>
  <c r="Q15" i="21"/>
  <c r="R15" i="21"/>
  <c r="S15" i="21"/>
  <c r="T15" i="21"/>
  <c r="M16" i="21"/>
  <c r="O16" i="21"/>
  <c r="P16" i="21"/>
  <c r="Q16" i="21"/>
  <c r="R16" i="21"/>
  <c r="S16" i="21"/>
  <c r="T16" i="21"/>
  <c r="M17" i="21"/>
  <c r="N17" i="21"/>
  <c r="O17" i="21"/>
  <c r="P17" i="21"/>
  <c r="Q17" i="21"/>
  <c r="R17" i="21"/>
  <c r="S17" i="21"/>
  <c r="T17" i="21"/>
  <c r="M18" i="21"/>
  <c r="N18" i="21"/>
  <c r="O18" i="21"/>
  <c r="P18" i="21"/>
  <c r="Q18" i="21"/>
  <c r="R18" i="21"/>
  <c r="S18" i="21"/>
  <c r="T18" i="21"/>
  <c r="M19" i="21"/>
  <c r="N19" i="21"/>
  <c r="O19" i="21"/>
  <c r="P19" i="21"/>
  <c r="Q19" i="21"/>
  <c r="R19" i="21"/>
  <c r="S19" i="21"/>
  <c r="T19" i="21"/>
  <c r="M20" i="21"/>
  <c r="N20" i="21"/>
  <c r="O20" i="21"/>
  <c r="P20" i="21"/>
  <c r="Q20" i="21"/>
  <c r="R20" i="21"/>
  <c r="S20" i="21"/>
  <c r="T20" i="21"/>
  <c r="M21" i="21"/>
  <c r="N21" i="21"/>
  <c r="O21" i="21"/>
  <c r="P21" i="21"/>
  <c r="Q21" i="21"/>
  <c r="R21" i="21"/>
  <c r="S21" i="21"/>
  <c r="T21" i="21"/>
  <c r="M22" i="21"/>
  <c r="N22" i="21"/>
  <c r="O22" i="21"/>
  <c r="P22" i="21"/>
  <c r="Q22" i="21"/>
  <c r="R22" i="21"/>
  <c r="S22" i="21"/>
  <c r="T22" i="21"/>
  <c r="M23" i="21"/>
  <c r="N23" i="21"/>
  <c r="O23" i="21"/>
  <c r="P23" i="21"/>
  <c r="Q23" i="21"/>
  <c r="R23" i="21"/>
  <c r="S23" i="21"/>
  <c r="T23" i="21"/>
  <c r="M24" i="21"/>
  <c r="N24" i="21"/>
  <c r="O24" i="21"/>
  <c r="P24" i="21"/>
  <c r="Q24" i="21"/>
  <c r="R24" i="21"/>
  <c r="S24" i="21"/>
  <c r="T24" i="21"/>
  <c r="M25" i="21"/>
  <c r="N25" i="21"/>
  <c r="O25" i="21"/>
  <c r="P25" i="21"/>
  <c r="Q25" i="21"/>
  <c r="R25" i="21"/>
  <c r="S25" i="21"/>
  <c r="T25" i="21"/>
  <c r="M26" i="21"/>
  <c r="N26" i="21"/>
  <c r="O26" i="21"/>
  <c r="P26" i="21"/>
  <c r="Q26" i="21"/>
  <c r="R26" i="21"/>
  <c r="S26" i="21"/>
  <c r="T26" i="21"/>
  <c r="M27" i="21"/>
  <c r="N27" i="21"/>
  <c r="O27" i="21"/>
  <c r="P27" i="21"/>
  <c r="Q27" i="21"/>
  <c r="R27" i="21"/>
  <c r="S27" i="21"/>
  <c r="T27" i="21"/>
  <c r="M28" i="21"/>
  <c r="N28" i="21"/>
  <c r="O28" i="21"/>
  <c r="P28" i="21"/>
  <c r="Q28" i="21"/>
  <c r="R28" i="21"/>
  <c r="S28" i="21"/>
  <c r="T28" i="21"/>
  <c r="M29" i="21"/>
  <c r="N29" i="21"/>
  <c r="O29" i="21"/>
  <c r="P29" i="21"/>
  <c r="Q29" i="21"/>
  <c r="R29" i="21"/>
  <c r="S29" i="21"/>
  <c r="T29" i="21"/>
  <c r="M30" i="21"/>
  <c r="N30" i="21"/>
  <c r="O30" i="21"/>
  <c r="P30" i="21"/>
  <c r="Q30" i="21"/>
  <c r="R30" i="21"/>
  <c r="S30" i="21"/>
  <c r="T30" i="21"/>
  <c r="M31" i="21"/>
  <c r="N31" i="21"/>
  <c r="O31" i="21"/>
  <c r="P31" i="21"/>
  <c r="Q31" i="21"/>
  <c r="R31" i="21"/>
  <c r="S31" i="21"/>
  <c r="T31" i="21"/>
  <c r="M32" i="21"/>
  <c r="N32" i="21"/>
  <c r="O32" i="21"/>
  <c r="P32" i="21"/>
  <c r="Q32" i="21"/>
  <c r="R32" i="21"/>
  <c r="S32" i="21"/>
  <c r="T32" i="21"/>
  <c r="M33" i="21"/>
  <c r="N33" i="21"/>
  <c r="O33" i="21"/>
  <c r="P33" i="21"/>
  <c r="Q33" i="21"/>
  <c r="R33" i="21"/>
  <c r="S33" i="21"/>
  <c r="T33" i="21"/>
  <c r="M34" i="21"/>
  <c r="N34" i="21"/>
  <c r="O34" i="21"/>
  <c r="P34" i="21"/>
  <c r="Q34" i="21"/>
  <c r="R34" i="21"/>
  <c r="S34" i="21"/>
  <c r="T34" i="21"/>
  <c r="M35" i="21"/>
  <c r="N35" i="21"/>
  <c r="O35" i="21"/>
  <c r="P35" i="21"/>
  <c r="Q35" i="21"/>
  <c r="R35" i="21"/>
  <c r="S35" i="21"/>
  <c r="T35" i="21"/>
  <c r="M36" i="21"/>
  <c r="N36" i="21"/>
  <c r="O36" i="21"/>
  <c r="P36" i="21"/>
  <c r="Q36" i="21"/>
  <c r="R36" i="21"/>
  <c r="S36" i="21"/>
  <c r="T36" i="21"/>
  <c r="M37" i="21"/>
  <c r="N37" i="21"/>
  <c r="O37" i="21"/>
  <c r="P37" i="21"/>
  <c r="Q37" i="21"/>
  <c r="R37" i="21"/>
  <c r="S37" i="21"/>
  <c r="T37" i="21"/>
  <c r="M38" i="21"/>
  <c r="N38" i="21"/>
  <c r="O38" i="21"/>
  <c r="P38" i="21"/>
  <c r="Q38" i="21"/>
  <c r="R38" i="21"/>
  <c r="S38" i="21"/>
  <c r="T38" i="21"/>
  <c r="M39" i="21"/>
  <c r="N39" i="21"/>
  <c r="O39" i="21"/>
  <c r="P39" i="21"/>
  <c r="Q39" i="21"/>
  <c r="R39" i="21"/>
  <c r="S39" i="21"/>
  <c r="T39" i="21"/>
  <c r="M40" i="21"/>
  <c r="N40" i="21"/>
  <c r="O40" i="21"/>
  <c r="P40" i="21"/>
  <c r="Q40" i="21"/>
  <c r="R40" i="21"/>
  <c r="S40" i="21"/>
  <c r="T40" i="21"/>
  <c r="M41" i="21"/>
  <c r="N41" i="21"/>
  <c r="O41" i="21"/>
  <c r="P41" i="21"/>
  <c r="Q41" i="21"/>
  <c r="R41" i="21"/>
  <c r="S41" i="21"/>
  <c r="T41" i="21"/>
  <c r="M42" i="21"/>
  <c r="N42" i="21"/>
  <c r="O42" i="21"/>
  <c r="P42" i="21"/>
  <c r="Q42" i="21"/>
  <c r="R42" i="21"/>
  <c r="S42" i="21"/>
  <c r="T42" i="21"/>
  <c r="M43" i="21"/>
  <c r="N43" i="21"/>
  <c r="O43" i="21"/>
  <c r="P43" i="21"/>
  <c r="Q43" i="21"/>
  <c r="R43" i="21"/>
  <c r="S43" i="21"/>
  <c r="T43" i="21"/>
  <c r="M44" i="21"/>
  <c r="N44" i="21"/>
  <c r="O44" i="21"/>
  <c r="P44" i="21"/>
  <c r="Q44" i="21"/>
  <c r="R44" i="21"/>
  <c r="S44" i="21"/>
  <c r="T44" i="21"/>
  <c r="M45" i="21"/>
  <c r="N45" i="21"/>
  <c r="O45" i="21"/>
  <c r="P45" i="21"/>
  <c r="Q45" i="21"/>
  <c r="R45" i="21"/>
  <c r="S45" i="21"/>
  <c r="T45" i="21"/>
  <c r="M46" i="21"/>
  <c r="N46" i="21"/>
  <c r="O46" i="21"/>
  <c r="P46" i="21"/>
  <c r="Q46" i="21"/>
  <c r="R46" i="21"/>
  <c r="S46" i="21"/>
  <c r="T46" i="21"/>
  <c r="M47" i="21"/>
  <c r="N47" i="21"/>
  <c r="O47" i="21"/>
  <c r="P47" i="21"/>
  <c r="Q47" i="21"/>
  <c r="R47" i="21"/>
  <c r="S47" i="21"/>
  <c r="T47" i="21"/>
  <c r="M48" i="21"/>
  <c r="N48" i="21"/>
  <c r="O48" i="21"/>
  <c r="P48" i="21"/>
  <c r="Q48" i="21"/>
  <c r="R48" i="21"/>
  <c r="S48" i="21"/>
  <c r="T48" i="21"/>
  <c r="M49" i="21"/>
  <c r="N49" i="21"/>
  <c r="O49" i="21"/>
  <c r="P49" i="21"/>
  <c r="Q49" i="21"/>
  <c r="R49" i="21"/>
  <c r="S49" i="21"/>
  <c r="T49" i="21"/>
  <c r="M50" i="21"/>
  <c r="N50" i="21"/>
  <c r="O50" i="21"/>
  <c r="P50" i="21"/>
  <c r="Q50" i="21"/>
  <c r="R50" i="21"/>
  <c r="S50" i="21"/>
  <c r="T50" i="21"/>
  <c r="M51" i="21"/>
  <c r="N51" i="21"/>
  <c r="O51" i="21"/>
  <c r="P51" i="21"/>
  <c r="Q51" i="21"/>
  <c r="R51" i="21"/>
  <c r="S51" i="21"/>
  <c r="T51" i="21"/>
  <c r="M52" i="21"/>
  <c r="N52" i="21"/>
  <c r="O52" i="21"/>
  <c r="P52" i="21"/>
  <c r="Q52" i="21"/>
  <c r="R52" i="21"/>
  <c r="S52" i="21"/>
  <c r="T52" i="21"/>
  <c r="M53" i="21"/>
  <c r="N53" i="21"/>
  <c r="O53" i="21"/>
  <c r="P53" i="21"/>
  <c r="Q53" i="21"/>
  <c r="R53" i="21"/>
  <c r="S53" i="21"/>
  <c r="T53" i="21"/>
  <c r="M54" i="21"/>
  <c r="N54" i="21"/>
  <c r="O54" i="21"/>
  <c r="P54" i="21"/>
  <c r="Q54" i="21"/>
  <c r="R54" i="21"/>
  <c r="S54" i="21"/>
  <c r="T54" i="21"/>
  <c r="M55" i="21"/>
  <c r="N55" i="21"/>
  <c r="O55" i="21"/>
  <c r="P55" i="21"/>
  <c r="Q55" i="21"/>
  <c r="R55" i="21"/>
  <c r="S55" i="21"/>
  <c r="T55" i="21"/>
  <c r="M56" i="21"/>
  <c r="N56" i="21"/>
  <c r="O56" i="21"/>
  <c r="P56" i="21"/>
  <c r="Q56" i="21"/>
  <c r="R56" i="21"/>
  <c r="S56" i="21"/>
  <c r="T56" i="21"/>
  <c r="M57" i="21"/>
  <c r="N57" i="21"/>
  <c r="O57" i="21"/>
  <c r="P57" i="21"/>
  <c r="Q57" i="21"/>
  <c r="R57" i="21"/>
  <c r="S57" i="21"/>
  <c r="T57" i="21"/>
  <c r="M58" i="21"/>
  <c r="N58" i="21"/>
  <c r="O58" i="21"/>
  <c r="P58" i="21"/>
  <c r="Q58" i="21"/>
  <c r="R58" i="21"/>
  <c r="S58" i="21"/>
  <c r="T58" i="21"/>
  <c r="M59" i="21"/>
  <c r="N59" i="21"/>
  <c r="O59" i="21"/>
  <c r="P59" i="21"/>
  <c r="Q59" i="21"/>
  <c r="R59" i="21"/>
  <c r="S59" i="21"/>
  <c r="T59" i="21"/>
  <c r="M60" i="21"/>
  <c r="N60" i="21"/>
  <c r="O60" i="21"/>
  <c r="P60" i="21"/>
  <c r="Q60" i="21"/>
  <c r="R60" i="21"/>
  <c r="S60" i="21"/>
  <c r="T60" i="21"/>
  <c r="M61" i="21"/>
  <c r="N61" i="21"/>
  <c r="O61" i="21"/>
  <c r="P61" i="21"/>
  <c r="Q61" i="21"/>
  <c r="R61" i="21"/>
  <c r="S61" i="21"/>
  <c r="T61" i="21"/>
  <c r="M62" i="21"/>
  <c r="N62" i="21"/>
  <c r="O62" i="21"/>
  <c r="P62" i="21"/>
  <c r="Q62" i="21"/>
  <c r="R62" i="21"/>
  <c r="S62" i="21"/>
  <c r="T62" i="21"/>
  <c r="M63" i="21"/>
  <c r="N63" i="21"/>
  <c r="O63" i="21"/>
  <c r="P63" i="21"/>
  <c r="Q63" i="21"/>
  <c r="R63" i="21"/>
  <c r="S63" i="21"/>
  <c r="T63" i="21"/>
  <c r="M64" i="21"/>
  <c r="N64" i="21"/>
  <c r="O64" i="21"/>
  <c r="P64" i="21"/>
  <c r="Q64" i="21"/>
  <c r="R64" i="21"/>
  <c r="S64" i="21"/>
  <c r="T64" i="21"/>
  <c r="M65" i="21"/>
  <c r="N65" i="21"/>
  <c r="O65" i="21"/>
  <c r="P65" i="21"/>
  <c r="Q65" i="21"/>
  <c r="R65" i="21"/>
  <c r="S65" i="21"/>
  <c r="T65" i="21"/>
  <c r="M66" i="21"/>
  <c r="N66" i="21"/>
  <c r="O66" i="21"/>
  <c r="P66" i="21"/>
  <c r="Q66" i="21"/>
  <c r="R66" i="21"/>
  <c r="S66" i="21"/>
  <c r="T66" i="21"/>
  <c r="M67" i="21"/>
  <c r="N67" i="21"/>
  <c r="O67" i="21"/>
  <c r="P67" i="21"/>
  <c r="Q67" i="21"/>
  <c r="R67" i="21"/>
  <c r="S67" i="21"/>
  <c r="T67" i="21"/>
  <c r="M68" i="21"/>
  <c r="N68" i="21"/>
  <c r="O68" i="21"/>
  <c r="P68" i="21"/>
  <c r="Q68" i="21"/>
  <c r="R68" i="21"/>
  <c r="S68" i="21"/>
  <c r="T68" i="21"/>
  <c r="M69" i="21"/>
  <c r="N69" i="21"/>
  <c r="O69" i="21"/>
  <c r="P69" i="21"/>
  <c r="Q69" i="21"/>
  <c r="R69" i="21"/>
  <c r="S69" i="21"/>
  <c r="T69" i="21"/>
  <c r="M70" i="21"/>
  <c r="N70" i="21"/>
  <c r="O70" i="21"/>
  <c r="P70" i="21"/>
  <c r="Q70" i="21"/>
  <c r="R70" i="21"/>
  <c r="S70" i="21"/>
  <c r="T70" i="21"/>
  <c r="M71" i="21"/>
  <c r="N71" i="21"/>
  <c r="O71" i="21"/>
  <c r="P71" i="21"/>
  <c r="Q71" i="21"/>
  <c r="R71" i="21"/>
  <c r="S71" i="21"/>
  <c r="T71" i="21"/>
  <c r="M72" i="21"/>
  <c r="N72" i="21"/>
  <c r="O72" i="21"/>
  <c r="P72" i="21"/>
  <c r="Q72" i="21"/>
  <c r="R72" i="21"/>
  <c r="S72" i="21"/>
  <c r="T72" i="21"/>
  <c r="M73" i="21"/>
  <c r="N73" i="21"/>
  <c r="O73" i="21"/>
  <c r="P73" i="21"/>
  <c r="Q73" i="21"/>
  <c r="R73" i="21"/>
  <c r="S73" i="21"/>
  <c r="T73" i="21"/>
  <c r="M74" i="21"/>
  <c r="N74" i="21"/>
  <c r="O74" i="21"/>
  <c r="P74" i="21"/>
  <c r="Q74" i="21"/>
  <c r="R74" i="21"/>
  <c r="S74" i="21"/>
  <c r="T74" i="21"/>
  <c r="M75" i="21"/>
  <c r="N75" i="21"/>
  <c r="O75" i="21"/>
  <c r="P75" i="21"/>
  <c r="Q75" i="21"/>
  <c r="R75" i="21"/>
  <c r="S75" i="21"/>
  <c r="T75" i="21"/>
  <c r="M76" i="21"/>
  <c r="N76" i="21"/>
  <c r="O76" i="21"/>
  <c r="P76" i="21"/>
  <c r="Q76" i="21"/>
  <c r="R76" i="21"/>
  <c r="S76" i="21"/>
  <c r="T76" i="21"/>
  <c r="M77" i="21"/>
  <c r="N77" i="21"/>
  <c r="O77" i="21"/>
  <c r="P77" i="21"/>
  <c r="Q77" i="21"/>
  <c r="R77" i="21"/>
  <c r="S77" i="21"/>
  <c r="T77" i="21"/>
  <c r="M78" i="21"/>
  <c r="N78" i="21"/>
  <c r="O78" i="21"/>
  <c r="P78" i="21"/>
  <c r="Q78" i="21"/>
  <c r="R78" i="21"/>
  <c r="S78" i="21"/>
  <c r="T78" i="21"/>
  <c r="M79" i="21"/>
  <c r="N79" i="21"/>
  <c r="O79" i="21"/>
  <c r="P79" i="21"/>
  <c r="Q79" i="21"/>
  <c r="R79" i="21"/>
  <c r="S79" i="21"/>
  <c r="T79" i="21"/>
  <c r="M80" i="21"/>
  <c r="N80" i="21"/>
  <c r="O80" i="21"/>
  <c r="P80" i="21"/>
  <c r="Q80" i="21"/>
  <c r="R80" i="21"/>
  <c r="S80" i="21"/>
  <c r="T80" i="21"/>
  <c r="T8" i="21"/>
  <c r="R8" i="21"/>
  <c r="P8" i="21"/>
  <c r="N8" i="21"/>
  <c r="C81" i="21"/>
  <c r="G8" i="21"/>
  <c r="C168" i="2"/>
  <c r="U24" i="21"/>
  <c r="U90" i="21"/>
  <c r="C171" i="2"/>
  <c r="BJ202" i="2"/>
  <c r="N13" i="10"/>
  <c r="N14" i="10"/>
  <c r="N15" i="10"/>
  <c r="N16" i="10"/>
  <c r="N17" i="10"/>
  <c r="N12" i="10"/>
  <c r="L13" i="10"/>
  <c r="L14" i="10"/>
  <c r="L15" i="10"/>
  <c r="L16" i="10"/>
  <c r="L17" i="10"/>
  <c r="L12" i="10"/>
  <c r="V22" i="9"/>
  <c r="C77" i="14"/>
  <c r="V20" i="9"/>
  <c r="V21" i="9"/>
  <c r="V19" i="9"/>
  <c r="D41" i="14"/>
  <c r="D42" i="14"/>
  <c r="D168" i="2"/>
  <c r="D43" i="14" s="1"/>
  <c r="E122" i="2"/>
  <c r="I122" i="2"/>
  <c r="C122" i="2"/>
  <c r="F122" i="2"/>
  <c r="AB122" i="2" s="1"/>
  <c r="G122" i="2"/>
  <c r="AC122" i="2" s="1"/>
  <c r="H122" i="2"/>
  <c r="AD122" i="2" s="1"/>
  <c r="D175" i="2"/>
  <c r="D176" i="2"/>
  <c r="E176" i="2"/>
  <c r="F176" i="2"/>
  <c r="G176" i="2"/>
  <c r="H176" i="2"/>
  <c r="I176" i="2"/>
  <c r="D177" i="2"/>
  <c r="E177" i="2"/>
  <c r="F177" i="2"/>
  <c r="G177" i="2"/>
  <c r="H177" i="2"/>
  <c r="I177" i="2"/>
  <c r="D170" i="2"/>
  <c r="D48" i="14" s="1"/>
  <c r="E170" i="2"/>
  <c r="F48" i="14" s="1"/>
  <c r="G170" i="2"/>
  <c r="H170" i="2"/>
  <c r="I170" i="2"/>
  <c r="E48" i="14" s="1"/>
  <c r="G48" i="14" s="1"/>
  <c r="H48" i="14" s="1"/>
  <c r="I48" i="14" s="1"/>
  <c r="J48" i="14" s="1"/>
  <c r="D169" i="2"/>
  <c r="D47" i="14" s="1"/>
  <c r="E169" i="2"/>
  <c r="F169" i="2"/>
  <c r="G169" i="2"/>
  <c r="H169" i="2"/>
  <c r="I169" i="2"/>
  <c r="E47" i="14" s="1"/>
  <c r="G47" i="14" s="1"/>
  <c r="H47" i="14" s="1"/>
  <c r="I47" i="14" s="1"/>
  <c r="J47" i="14" s="1"/>
  <c r="C69" i="18"/>
  <c r="C70" i="18"/>
  <c r="C63" i="14"/>
  <c r="E29" i="18"/>
  <c r="E51" i="18"/>
  <c r="C25" i="19"/>
  <c r="C24" i="19"/>
  <c r="C80" i="14"/>
  <c r="C85" i="14" s="1"/>
  <c r="K53" i="9"/>
  <c r="O53" i="9"/>
  <c r="M47" i="9"/>
  <c r="M48" i="9"/>
  <c r="M49" i="9"/>
  <c r="Z35" i="9"/>
  <c r="G36" i="9"/>
  <c r="D15" i="11"/>
  <c r="F14" i="11"/>
  <c r="F72" i="14" s="1"/>
  <c r="D14" i="11"/>
  <c r="C72" i="14" s="1"/>
  <c r="C175" i="2"/>
  <c r="C176" i="2"/>
  <c r="C177" i="2"/>
  <c r="C6" i="3"/>
  <c r="C68" i="14" s="1"/>
  <c r="D51" i="18"/>
  <c r="D63" i="14" s="1"/>
  <c r="E65" i="14"/>
  <c r="G65" i="14" s="1"/>
  <c r="H65" i="14" s="1"/>
  <c r="I65" i="14" s="1"/>
  <c r="J65" i="14" s="1"/>
  <c r="C26" i="19"/>
  <c r="C55" i="14" s="1"/>
  <c r="C29" i="19"/>
  <c r="C57" i="14" s="1"/>
  <c r="E26" i="19"/>
  <c r="F55" i="14" s="1"/>
  <c r="C8" i="19"/>
  <c r="C170" i="2"/>
  <c r="C169" i="2"/>
  <c r="F80" i="14"/>
  <c r="F85" i="14" s="1"/>
  <c r="D80" i="14"/>
  <c r="D29" i="19"/>
  <c r="D57" i="14" s="1"/>
  <c r="E29" i="19"/>
  <c r="F57" i="14" s="1"/>
  <c r="G70" i="10"/>
  <c r="CZ70" i="10" s="1"/>
  <c r="E53" i="9"/>
  <c r="Q11" i="9"/>
  <c r="I80" i="2" s="1"/>
  <c r="F56" i="14"/>
  <c r="D56" i="14"/>
  <c r="C56" i="14"/>
  <c r="M52" i="9"/>
  <c r="M51" i="9"/>
  <c r="M50" i="9"/>
  <c r="M46" i="9"/>
  <c r="S53" i="9"/>
  <c r="Q53" i="9"/>
  <c r="I53" i="9"/>
  <c r="G53" i="9"/>
  <c r="Y35" i="9"/>
  <c r="X35" i="9"/>
  <c r="W35" i="9"/>
  <c r="Z34" i="9"/>
  <c r="Y34" i="9"/>
  <c r="X34" i="9"/>
  <c r="W34" i="9"/>
  <c r="Z33" i="9"/>
  <c r="Y33" i="9"/>
  <c r="X33" i="9"/>
  <c r="W33" i="9"/>
  <c r="V36" i="9"/>
  <c r="U36" i="9"/>
  <c r="T36" i="9"/>
  <c r="S36" i="9"/>
  <c r="R36" i="9"/>
  <c r="Q36" i="9"/>
  <c r="P36" i="9"/>
  <c r="O36" i="9"/>
  <c r="J36" i="9"/>
  <c r="I36" i="9"/>
  <c r="H36" i="9"/>
  <c r="AD23" i="9"/>
  <c r="V23" i="9" s="1"/>
  <c r="AB23" i="9"/>
  <c r="Z23" i="9"/>
  <c r="X23" i="9"/>
  <c r="K79" i="10"/>
  <c r="E6" i="3"/>
  <c r="F68" i="14" s="1"/>
  <c r="D6" i="3"/>
  <c r="D68" i="14" s="1"/>
  <c r="F65" i="14"/>
  <c r="D65" i="14"/>
  <c r="C65" i="14"/>
  <c r="D61" i="14"/>
  <c r="C61" i="14"/>
  <c r="F58" i="14"/>
  <c r="D58" i="14"/>
  <c r="C58" i="14"/>
  <c r="F50" i="14"/>
  <c r="C50" i="14"/>
  <c r="B48" i="14"/>
  <c r="B72" i="14"/>
  <c r="B71" i="14"/>
  <c r="B70" i="14"/>
  <c r="B68" i="14"/>
  <c r="B65" i="14"/>
  <c r="B64" i="14"/>
  <c r="B63" i="14"/>
  <c r="B62" i="14"/>
  <c r="B66" i="14"/>
  <c r="B61" i="14"/>
  <c r="B59" i="14"/>
  <c r="B58" i="14"/>
  <c r="B57" i="14"/>
  <c r="B55" i="14"/>
  <c r="B54" i="14"/>
  <c r="B52" i="14"/>
  <c r="B51" i="14"/>
  <c r="B50" i="14"/>
  <c r="B49" i="14"/>
  <c r="B47" i="14"/>
  <c r="B46" i="14"/>
  <c r="B45" i="14"/>
  <c r="B44" i="14"/>
  <c r="B43" i="14"/>
  <c r="B41" i="14"/>
  <c r="B42" i="14"/>
  <c r="B40" i="14"/>
  <c r="B39" i="14"/>
  <c r="B38" i="14"/>
  <c r="M10" i="9"/>
  <c r="E8" i="19"/>
  <c r="E69" i="18"/>
  <c r="E24" i="19"/>
  <c r="E70" i="18"/>
  <c r="E25" i="19"/>
  <c r="G201" i="21"/>
  <c r="F80" i="2" l="1"/>
  <c r="I20" i="2"/>
  <c r="F20" i="2" s="1"/>
  <c r="U10" i="21"/>
  <c r="I182" i="2"/>
  <c r="BJ177" i="2"/>
  <c r="C47" i="14"/>
  <c r="BJ169" i="2"/>
  <c r="BJ176" i="2"/>
  <c r="C43" i="14"/>
  <c r="C7" i="34"/>
  <c r="BJ130" i="2"/>
  <c r="E188" i="2"/>
  <c r="BJ170" i="2"/>
  <c r="C42" i="14"/>
  <c r="BJ122" i="2"/>
  <c r="F47" i="14"/>
  <c r="F182" i="2"/>
  <c r="C48" i="14"/>
  <c r="DB70" i="10"/>
  <c r="DC70" i="10"/>
  <c r="K130" i="2"/>
  <c r="U108" i="21"/>
  <c r="U91" i="21"/>
  <c r="U89" i="21"/>
  <c r="F63" i="14"/>
  <c r="AH34" i="18"/>
  <c r="E171" i="2"/>
  <c r="BJ171" i="2" s="1"/>
  <c r="AV7" i="2"/>
  <c r="D83" i="14"/>
  <c r="D85" i="14" s="1"/>
  <c r="E168" i="2"/>
  <c r="BJ168" i="2" s="1"/>
  <c r="I204" i="21"/>
  <c r="J204" i="21" s="1"/>
  <c r="K204" i="21" s="1"/>
  <c r="D171" i="2"/>
  <c r="M202" i="21"/>
  <c r="U180" i="21"/>
  <c r="U170" i="21"/>
  <c r="U120" i="21"/>
  <c r="U15" i="21"/>
  <c r="U12" i="21"/>
  <c r="U11" i="21"/>
  <c r="U87" i="21"/>
  <c r="U69" i="21"/>
  <c r="U62" i="21"/>
  <c r="U61" i="21"/>
  <c r="U45" i="21"/>
  <c r="U44" i="21"/>
  <c r="U43" i="21"/>
  <c r="U42" i="21"/>
  <c r="U39" i="21"/>
  <c r="U37" i="21"/>
  <c r="U35" i="21"/>
  <c r="U33" i="21"/>
  <c r="U32" i="21"/>
  <c r="U31" i="21"/>
  <c r="U29" i="21"/>
  <c r="U28" i="21"/>
  <c r="U27" i="21"/>
  <c r="U26" i="21"/>
  <c r="U22" i="21"/>
  <c r="U20" i="21"/>
  <c r="U18" i="21"/>
  <c r="U17" i="21"/>
  <c r="Q195" i="21"/>
  <c r="U193" i="21"/>
  <c r="U186" i="21"/>
  <c r="U182" i="21"/>
  <c r="U181" i="21"/>
  <c r="U179" i="21"/>
  <c r="U169" i="21"/>
  <c r="U166" i="21"/>
  <c r="U159" i="21"/>
  <c r="U149" i="21"/>
  <c r="U148" i="21"/>
  <c r="U145" i="21"/>
  <c r="U140" i="21"/>
  <c r="U138" i="21"/>
  <c r="U137" i="21"/>
  <c r="U134" i="21"/>
  <c r="U130" i="21"/>
  <c r="U126" i="21"/>
  <c r="U119" i="21"/>
  <c r="U116" i="21"/>
  <c r="U113" i="21"/>
  <c r="AD81" i="2"/>
  <c r="AE81" i="2"/>
  <c r="AD82" i="2"/>
  <c r="AE83" i="2"/>
  <c r="F42" i="14"/>
  <c r="E172" i="2"/>
  <c r="U98" i="21"/>
  <c r="U97" i="21"/>
  <c r="E42" i="14"/>
  <c r="G42" i="14" s="1"/>
  <c r="H42" i="14" s="1"/>
  <c r="I42" i="14" s="1"/>
  <c r="J42" i="14" s="1"/>
  <c r="AE122" i="2"/>
  <c r="U94" i="21"/>
  <c r="U88" i="21"/>
  <c r="C83" i="18"/>
  <c r="AF87" i="18" s="1"/>
  <c r="B56" i="10"/>
  <c r="B57" i="10"/>
  <c r="G207" i="21"/>
  <c r="J207" i="21" s="1"/>
  <c r="K207" i="21" s="1"/>
  <c r="G203" i="21"/>
  <c r="J203" i="21" s="1"/>
  <c r="K203" i="21" s="1"/>
  <c r="C41" i="14"/>
  <c r="K78" i="2"/>
  <c r="F38" i="14"/>
  <c r="F18" i="11" s="1"/>
  <c r="E18" i="11" s="1"/>
  <c r="P195" i="21"/>
  <c r="P199" i="21"/>
  <c r="M218" i="21" s="1"/>
  <c r="M53" i="9"/>
  <c r="U80" i="21"/>
  <c r="U79" i="21"/>
  <c r="U78" i="21"/>
  <c r="U77" i="21"/>
  <c r="U73" i="21"/>
  <c r="U72" i="21"/>
  <c r="U71" i="21"/>
  <c r="U70" i="21"/>
  <c r="U68" i="21"/>
  <c r="U67" i="21"/>
  <c r="U66" i="21"/>
  <c r="U65" i="21"/>
  <c r="U64" i="21"/>
  <c r="U63" i="21"/>
  <c r="U60" i="21"/>
  <c r="U59" i="21"/>
  <c r="U56" i="21"/>
  <c r="U54" i="21"/>
  <c r="U53" i="21"/>
  <c r="U52" i="21"/>
  <c r="U50" i="21"/>
  <c r="U48" i="21"/>
  <c r="U47" i="21"/>
  <c r="U46" i="21"/>
  <c r="R195" i="21"/>
  <c r="M228" i="21"/>
  <c r="J201" i="21"/>
  <c r="K201" i="21" s="1"/>
  <c r="U194" i="21"/>
  <c r="U192" i="21"/>
  <c r="U191" i="21"/>
  <c r="U190" i="21"/>
  <c r="U189" i="21"/>
  <c r="U188" i="21"/>
  <c r="U187" i="21"/>
  <c r="U185" i="21"/>
  <c r="U184" i="21"/>
  <c r="U183" i="21"/>
  <c r="U178" i="21"/>
  <c r="U177" i="21"/>
  <c r="U176" i="21"/>
  <c r="U175" i="21"/>
  <c r="U174" i="21"/>
  <c r="U173" i="21"/>
  <c r="U172" i="21"/>
  <c r="U171" i="21"/>
  <c r="U168" i="21"/>
  <c r="U167" i="21"/>
  <c r="U165" i="21"/>
  <c r="U164" i="21"/>
  <c r="U163" i="21"/>
  <c r="U162" i="21"/>
  <c r="U161" i="21"/>
  <c r="U160" i="21"/>
  <c r="U158" i="21"/>
  <c r="U157" i="21"/>
  <c r="U156" i="21"/>
  <c r="U155" i="21"/>
  <c r="U154" i="21"/>
  <c r="U153" i="21"/>
  <c r="U152" i="21"/>
  <c r="U151" i="21"/>
  <c r="U150" i="21"/>
  <c r="U147" i="21"/>
  <c r="U146" i="21"/>
  <c r="U144" i="21"/>
  <c r="U143" i="21"/>
  <c r="U142" i="21"/>
  <c r="U141" i="21"/>
  <c r="U139" i="21"/>
  <c r="U136" i="21"/>
  <c r="U135" i="21"/>
  <c r="U133" i="21"/>
  <c r="U132" i="21"/>
  <c r="U131" i="21"/>
  <c r="U129" i="21"/>
  <c r="U127" i="21"/>
  <c r="U125" i="21"/>
  <c r="U124" i="21"/>
  <c r="U123" i="21"/>
  <c r="U122" i="21"/>
  <c r="U121" i="21"/>
  <c r="U118" i="21"/>
  <c r="U117" i="21"/>
  <c r="U115" i="21"/>
  <c r="U114" i="21"/>
  <c r="U112" i="21"/>
  <c r="U107" i="21"/>
  <c r="U105" i="21"/>
  <c r="U101" i="21"/>
  <c r="U96" i="21"/>
  <c r="H6" i="3"/>
  <c r="E175" i="2"/>
  <c r="BJ175" i="2" s="1"/>
  <c r="D38" i="14"/>
  <c r="M232" i="21"/>
  <c r="M195" i="21"/>
  <c r="O199" i="21"/>
  <c r="U106" i="21"/>
  <c r="U104" i="21"/>
  <c r="U103" i="21"/>
  <c r="U102" i="21"/>
  <c r="U99" i="21"/>
  <c r="T195" i="21"/>
  <c r="E23" i="19"/>
  <c r="F54" i="14" s="1"/>
  <c r="U41" i="21"/>
  <c r="U36" i="21"/>
  <c r="U25" i="21"/>
  <c r="U23" i="21"/>
  <c r="U21" i="21"/>
  <c r="U19" i="21"/>
  <c r="U16" i="21"/>
  <c r="N81" i="21"/>
  <c r="F17" i="11"/>
  <c r="E17" i="11" s="1"/>
  <c r="G205" i="21"/>
  <c r="C38" i="14"/>
  <c r="D18" i="11" s="1"/>
  <c r="F6" i="3"/>
  <c r="G202" i="21"/>
  <c r="J202" i="21" s="1"/>
  <c r="K202" i="21" s="1"/>
  <c r="G206" i="21"/>
  <c r="I206" i="21"/>
  <c r="E14" i="11"/>
  <c r="M227" i="21"/>
  <c r="P81" i="21"/>
  <c r="U9" i="21"/>
  <c r="T81" i="21"/>
  <c r="N199" i="21"/>
  <c r="S195" i="21"/>
  <c r="U111" i="21"/>
  <c r="U110" i="21"/>
  <c r="U109" i="21"/>
  <c r="U100" i="21"/>
  <c r="U95" i="21"/>
  <c r="U93" i="21"/>
  <c r="U92" i="21"/>
  <c r="N195" i="21"/>
  <c r="M233" i="21"/>
  <c r="O195" i="21"/>
  <c r="R81" i="21"/>
  <c r="U58" i="21"/>
  <c r="U57" i="21"/>
  <c r="U55" i="21"/>
  <c r="U51" i="21"/>
  <c r="U49" i="21"/>
  <c r="U14" i="21"/>
  <c r="M81" i="21"/>
  <c r="U13" i="21"/>
  <c r="C23" i="19"/>
  <c r="C54" i="14" s="1"/>
  <c r="U76" i="21"/>
  <c r="U75" i="21"/>
  <c r="U40" i="21"/>
  <c r="U38" i="21"/>
  <c r="U34" i="21"/>
  <c r="U30" i="21"/>
  <c r="U128" i="21"/>
  <c r="M199" i="21"/>
  <c r="F39" i="14"/>
  <c r="E71" i="2"/>
  <c r="D17" i="11"/>
  <c r="O206" i="21"/>
  <c r="N206" i="21"/>
  <c r="P206" i="21"/>
  <c r="M206" i="21"/>
  <c r="Q8" i="21"/>
  <c r="N202" i="21"/>
  <c r="O81" i="21"/>
  <c r="E83" i="18"/>
  <c r="F64" i="14" s="1"/>
  <c r="I6" i="3"/>
  <c r="U74" i="21"/>
  <c r="G6" i="3"/>
  <c r="Z32" i="9"/>
  <c r="Z36" i="9" s="1"/>
  <c r="N36" i="9"/>
  <c r="X32" i="9"/>
  <c r="X36" i="9" s="1"/>
  <c r="X39" i="9" s="1"/>
  <c r="L36" i="9"/>
  <c r="M36" i="9"/>
  <c r="Y32" i="9"/>
  <c r="Y36" i="9" s="1"/>
  <c r="Y39" i="9" s="1"/>
  <c r="K36" i="9"/>
  <c r="W32" i="9"/>
  <c r="W36" i="9" s="1"/>
  <c r="W39" i="9" s="1"/>
  <c r="Y40" i="9" l="1"/>
  <c r="X40" i="9"/>
  <c r="Z39" i="9"/>
  <c r="Z40" i="9" s="1"/>
  <c r="AA36" i="9"/>
  <c r="AB36" i="9" s="1"/>
  <c r="I79" i="2"/>
  <c r="E187" i="2"/>
  <c r="D7" i="35" s="1"/>
  <c r="D2" i="35"/>
  <c r="I183" i="2"/>
  <c r="I181" i="2" s="1"/>
  <c r="E6" i="35" s="1"/>
  <c r="F6" i="35" s="1"/>
  <c r="M188" i="2"/>
  <c r="C4" i="34"/>
  <c r="D72" i="14"/>
  <c r="F43" i="14"/>
  <c r="H80" i="2"/>
  <c r="G80" i="2"/>
  <c r="G182" i="2" s="1"/>
  <c r="F79" i="2"/>
  <c r="F183" i="2"/>
  <c r="F181" i="2" s="1"/>
  <c r="K231" i="2"/>
  <c r="M203" i="21"/>
  <c r="AD83" i="2"/>
  <c r="AC83" i="2"/>
  <c r="F186" i="2"/>
  <c r="M210" i="21"/>
  <c r="AB83" i="2"/>
  <c r="C64" i="14"/>
  <c r="E42" i="19"/>
  <c r="F59" i="14" s="1"/>
  <c r="E68" i="14"/>
  <c r="H51" i="18"/>
  <c r="G51" i="18"/>
  <c r="C42" i="19"/>
  <c r="C59" i="14" s="1"/>
  <c r="U195" i="21"/>
  <c r="J206" i="21"/>
  <c r="K206" i="21" s="1"/>
  <c r="P205" i="21" s="1"/>
  <c r="P200" i="21" s="1"/>
  <c r="M223" i="21" s="1"/>
  <c r="F40" i="14"/>
  <c r="F7" i="11" s="1"/>
  <c r="E7" i="11" s="1"/>
  <c r="E146" i="2"/>
  <c r="Q81" i="21"/>
  <c r="S8" i="21"/>
  <c r="O202" i="21"/>
  <c r="N210" i="21"/>
  <c r="N203" i="21"/>
  <c r="H79" i="2" l="1"/>
  <c r="H182" i="2"/>
  <c r="E160" i="2"/>
  <c r="G79" i="2"/>
  <c r="G20" i="2"/>
  <c r="G183" i="2" s="1"/>
  <c r="G181" i="2" s="1"/>
  <c r="H20" i="2"/>
  <c r="H183" i="2" s="1"/>
  <c r="G93" i="2"/>
  <c r="G186" i="2" s="1"/>
  <c r="H93" i="2"/>
  <c r="H186" i="2" s="1"/>
  <c r="I186" i="2"/>
  <c r="E5" i="35" s="1"/>
  <c r="F5" i="35" s="1"/>
  <c r="AB36" i="2"/>
  <c r="F51" i="18"/>
  <c r="I51" i="18"/>
  <c r="E63" i="14" s="1"/>
  <c r="G63" i="14" s="1"/>
  <c r="H63" i="14" s="1"/>
  <c r="I63" i="14" s="1"/>
  <c r="J63" i="14" s="1"/>
  <c r="N205" i="21"/>
  <c r="N200" i="21" s="1"/>
  <c r="N211" i="21" s="1"/>
  <c r="M205" i="21"/>
  <c r="M200" i="21" s="1"/>
  <c r="M211" i="21" s="1"/>
  <c r="O205" i="21"/>
  <c r="O200" i="21" s="1"/>
  <c r="K209" i="21"/>
  <c r="F44" i="14"/>
  <c r="E174" i="2"/>
  <c r="O210" i="21"/>
  <c r="O203" i="21"/>
  <c r="U8" i="21"/>
  <c r="P202" i="21"/>
  <c r="S81" i="21"/>
  <c r="H181" i="2" l="1"/>
  <c r="E179" i="2"/>
  <c r="N159" i="2"/>
  <c r="C12" i="34"/>
  <c r="K229" i="2"/>
  <c r="O211" i="21"/>
  <c r="F49" i="14"/>
  <c r="E163" i="2"/>
  <c r="P203" i="21"/>
  <c r="P210" i="21"/>
  <c r="U81" i="21"/>
  <c r="M216" i="21"/>
  <c r="M217" i="21" s="1"/>
  <c r="F45" i="14" l="1"/>
  <c r="E164" i="2"/>
  <c r="F51" i="14"/>
  <c r="E165" i="2"/>
  <c r="P211" i="21"/>
  <c r="M221" i="21"/>
  <c r="M226" i="21"/>
  <c r="E7" i="18" l="1"/>
  <c r="F13" i="11"/>
  <c r="E13" i="11" s="1"/>
  <c r="F8" i="11"/>
  <c r="F10" i="11"/>
  <c r="F11" i="11"/>
  <c r="M231" i="21"/>
  <c r="M222" i="21"/>
  <c r="E8" i="11" l="1"/>
  <c r="F46" i="14"/>
  <c r="F52" i="14"/>
  <c r="E11" i="11"/>
  <c r="F71" i="14"/>
  <c r="E10" i="11"/>
  <c r="P172" i="27" l="1"/>
  <c r="S158" i="27"/>
  <c r="S131" i="27"/>
  <c r="S121" i="27"/>
  <c r="AF121" i="27" s="1"/>
  <c r="AG121" i="27" s="1"/>
  <c r="S141" i="27"/>
  <c r="AF141" i="27" s="1"/>
  <c r="S162" i="27"/>
  <c r="AF162" i="27" s="1"/>
  <c r="AG162" i="27" s="1"/>
  <c r="S115" i="27"/>
  <c r="S161" i="27"/>
  <c r="S138" i="27"/>
  <c r="S166" i="27"/>
  <c r="J162" i="27"/>
  <c r="S123" i="27"/>
  <c r="J161" i="27"/>
  <c r="S142" i="27"/>
  <c r="AF142" i="27" s="1"/>
  <c r="S144" i="27"/>
  <c r="S117" i="27"/>
  <c r="J166" i="27"/>
  <c r="S152" i="27"/>
  <c r="S159" i="27"/>
  <c r="J141" i="27"/>
  <c r="S147" i="27"/>
  <c r="AF147" i="27" s="1"/>
  <c r="J153" i="27"/>
  <c r="S145" i="27"/>
  <c r="AR145" i="27" s="1"/>
  <c r="AS145" i="27" s="1"/>
  <c r="J131" i="27"/>
  <c r="S156" i="27"/>
  <c r="J117" i="27"/>
  <c r="S160" i="27"/>
  <c r="J160" i="27"/>
  <c r="S116" i="27"/>
  <c r="J120" i="27"/>
  <c r="S120" i="27"/>
  <c r="S122" i="27"/>
  <c r="J169" i="27"/>
  <c r="S146" i="27"/>
  <c r="J146" i="27"/>
  <c r="S149" i="27"/>
  <c r="J159" i="27"/>
  <c r="S140" i="27"/>
  <c r="J144" i="27"/>
  <c r="J156" i="27"/>
  <c r="S164" i="27"/>
  <c r="S163" i="27"/>
  <c r="S165" i="27"/>
  <c r="J154" i="27"/>
  <c r="S154" i="27"/>
  <c r="J123" i="27"/>
  <c r="J138" i="27"/>
  <c r="J152" i="27"/>
  <c r="J147" i="27"/>
  <c r="S126" i="27"/>
  <c r="J143" i="27"/>
  <c r="S143" i="27"/>
  <c r="AF143" i="27" s="1"/>
  <c r="S148" i="27"/>
  <c r="J136" i="27"/>
  <c r="S136" i="27"/>
  <c r="J148" i="27"/>
  <c r="J139" i="27"/>
  <c r="S139" i="27"/>
  <c r="J142" i="27"/>
  <c r="S132" i="27"/>
  <c r="J132" i="27"/>
  <c r="J158" i="27"/>
  <c r="J157" i="27"/>
  <c r="S157" i="27"/>
  <c r="J140" i="27"/>
  <c r="J122" i="27"/>
  <c r="J116" i="27"/>
  <c r="J171" i="27"/>
  <c r="S151" i="27"/>
  <c r="J170" i="27"/>
  <c r="J137" i="27"/>
  <c r="S137" i="27"/>
  <c r="J164" i="27"/>
  <c r="S155" i="27"/>
  <c r="J149" i="27"/>
  <c r="J163" i="27"/>
  <c r="J126" i="27"/>
  <c r="J167" i="27"/>
  <c r="S167" i="27"/>
  <c r="J121" i="27"/>
  <c r="J165" i="27"/>
  <c r="J150" i="27"/>
  <c r="S150" i="27"/>
  <c r="AF150" i="27" s="1"/>
  <c r="S130" i="27"/>
  <c r="J130" i="27"/>
  <c r="J151" i="27"/>
  <c r="J168" i="27"/>
  <c r="J155" i="27"/>
  <c r="J145" i="27"/>
  <c r="J172" i="27" l="1"/>
  <c r="S202" i="27"/>
  <c r="AF115" i="27"/>
  <c r="AJ115" i="27" s="1"/>
  <c r="AN115" i="27" s="1"/>
  <c r="AF145" i="27"/>
  <c r="AJ145" i="27" s="1"/>
  <c r="AN145" i="27" s="1"/>
  <c r="AJ162" i="27"/>
  <c r="AN162" i="27" s="1"/>
  <c r="AJ141" i="27"/>
  <c r="AN141" i="27" s="1"/>
  <c r="AJ121" i="27"/>
  <c r="AN121" i="27" s="1"/>
  <c r="J181" i="27"/>
  <c r="O181" i="27" s="1"/>
  <c r="AG150" i="27"/>
  <c r="AR155" i="27"/>
  <c r="AS155" i="27" s="1"/>
  <c r="AG143" i="27"/>
  <c r="AK143" i="27" s="1"/>
  <c r="AG147" i="27"/>
  <c r="AG142" i="27"/>
  <c r="AF114" i="27"/>
  <c r="AJ114" i="27" s="1"/>
  <c r="AF137" i="27"/>
  <c r="D184" i="27"/>
  <c r="AF164" i="27"/>
  <c r="AR163" i="27"/>
  <c r="AS163" i="27" s="1"/>
  <c r="AR132" i="27"/>
  <c r="AS132" i="27" s="1"/>
  <c r="AF146" i="27"/>
  <c r="AJ146" i="27" s="1"/>
  <c r="AF170" i="27"/>
  <c r="AJ170" i="27" s="1"/>
  <c r="AF159" i="27"/>
  <c r="AJ159" i="27" s="1"/>
  <c r="AR159" i="27"/>
  <c r="AS159" i="27" s="1"/>
  <c r="AF157" i="27"/>
  <c r="AJ157" i="27" s="1"/>
  <c r="AF130" i="27"/>
  <c r="AF120" i="27"/>
  <c r="AJ120" i="27" s="1"/>
  <c r="AR123" i="27"/>
  <c r="AS123" i="27" s="1"/>
  <c r="AF144" i="27"/>
  <c r="AF122" i="27"/>
  <c r="AJ122" i="27" s="1"/>
  <c r="AR142" i="27"/>
  <c r="AS142" i="27" s="1"/>
  <c r="AR120" i="27"/>
  <c r="AS120" i="27" s="1"/>
  <c r="AR158" i="27"/>
  <c r="AS158" i="27" s="1"/>
  <c r="AK121" i="27"/>
  <c r="AO121" i="27" s="1"/>
  <c r="AR143" i="27"/>
  <c r="AS143" i="27" s="1"/>
  <c r="AR141" i="27"/>
  <c r="AS141" i="27" s="1"/>
  <c r="AK162" i="27"/>
  <c r="AO162" i="27" s="1"/>
  <c r="AF158" i="27"/>
  <c r="AR138" i="27"/>
  <c r="AS138" i="27" s="1"/>
  <c r="AF132" i="27"/>
  <c r="AF148" i="27"/>
  <c r="AR149" i="27"/>
  <c r="AS149" i="27" s="1"/>
  <c r="AJ143" i="27"/>
  <c r="AN143" i="27" s="1"/>
  <c r="AR121" i="27"/>
  <c r="AS121" i="27" s="1"/>
  <c r="AJ150" i="27"/>
  <c r="AN150" i="27" s="1"/>
  <c r="AR137" i="27"/>
  <c r="AS137" i="27" s="1"/>
  <c r="AJ130" i="27"/>
  <c r="AR115" i="27"/>
  <c r="AS115" i="27" s="1"/>
  <c r="AJ147" i="27"/>
  <c r="AN147" i="27" s="1"/>
  <c r="AJ142" i="27"/>
  <c r="AN142" i="27" s="1"/>
  <c r="AF167" i="27"/>
  <c r="AR139" i="27"/>
  <c r="AS139" i="27" s="1"/>
  <c r="AF136" i="27"/>
  <c r="AF165" i="27"/>
  <c r="J180" i="27"/>
  <c r="O180" i="27" s="1"/>
  <c r="AF155" i="27"/>
  <c r="AR122" i="27"/>
  <c r="AS122" i="27" s="1"/>
  <c r="AF156" i="27"/>
  <c r="AF116" i="27"/>
  <c r="AR152" i="27"/>
  <c r="AS152" i="27" s="1"/>
  <c r="AF149" i="27"/>
  <c r="AJ149" i="27" s="1"/>
  <c r="AR117" i="27"/>
  <c r="AF160" i="27"/>
  <c r="AR167" i="27"/>
  <c r="AS167" i="27" s="1"/>
  <c r="AF151" i="27"/>
  <c r="AF117" i="27"/>
  <c r="AJ117" i="27" s="1"/>
  <c r="AF166" i="27"/>
  <c r="AJ166" i="27" s="1"/>
  <c r="AF161" i="27"/>
  <c r="AG115" i="27"/>
  <c r="AG141" i="27"/>
  <c r="AF140" i="27"/>
  <c r="AJ140" i="27" s="1"/>
  <c r="AR147" i="27"/>
  <c r="AS147" i="27" s="1"/>
  <c r="AF152" i="27"/>
  <c r="AJ152" i="27" s="1"/>
  <c r="AF123" i="27"/>
  <c r="AF154" i="27"/>
  <c r="AF138" i="27"/>
  <c r="AJ138" i="27" s="1"/>
  <c r="AF163" i="27"/>
  <c r="AF126" i="27"/>
  <c r="AF131" i="27"/>
  <c r="AF139" i="27"/>
  <c r="AR136" i="27"/>
  <c r="AS136" i="27" s="1"/>
  <c r="AR144" i="27"/>
  <c r="AS144" i="27" s="1"/>
  <c r="AR162" i="27"/>
  <c r="AS162" i="27" s="1"/>
  <c r="AR160" i="27"/>
  <c r="AS160" i="27" s="1"/>
  <c r="AF153" i="27"/>
  <c r="AG145" i="27" l="1"/>
  <c r="S203" i="27"/>
  <c r="S210" i="27" s="1"/>
  <c r="S209" i="27"/>
  <c r="AF168" i="27"/>
  <c r="AR131" i="27"/>
  <c r="AS131" i="27" s="1"/>
  <c r="AG139" i="27"/>
  <c r="AG153" i="27"/>
  <c r="AK153" i="27" s="1"/>
  <c r="AR153" i="27"/>
  <c r="AS153" i="27" s="1"/>
  <c r="AR165" i="27"/>
  <c r="AS165" i="27" s="1"/>
  <c r="AG131" i="27"/>
  <c r="AG163" i="27"/>
  <c r="AK163" i="27" s="1"/>
  <c r="AG154" i="27"/>
  <c r="AK154" i="27" s="1"/>
  <c r="AG123" i="27"/>
  <c r="AK123" i="27" s="1"/>
  <c r="AG161" i="27"/>
  <c r="AK161" i="27" s="1"/>
  <c r="AK150" i="27"/>
  <c r="AO150" i="27" s="1"/>
  <c r="AK147" i="27"/>
  <c r="AO147" i="27" s="1"/>
  <c r="AG160" i="27"/>
  <c r="AK160" i="27" s="1"/>
  <c r="AS117" i="27"/>
  <c r="AG155" i="27"/>
  <c r="AG165" i="27"/>
  <c r="AG136" i="27"/>
  <c r="AK136" i="27" s="1"/>
  <c r="AG167" i="27"/>
  <c r="E184" i="27"/>
  <c r="H184" i="27" s="1"/>
  <c r="AG148" i="27"/>
  <c r="AK148" i="27" s="1"/>
  <c r="AG158" i="27"/>
  <c r="AN122" i="27"/>
  <c r="AG122" i="27"/>
  <c r="AN130" i="27"/>
  <c r="AG130" i="27"/>
  <c r="AK130" i="27" s="1"/>
  <c r="AN146" i="27"/>
  <c r="AG146" i="27"/>
  <c r="AK146" i="27" s="1"/>
  <c r="AR154" i="27"/>
  <c r="AS154" i="27" s="1"/>
  <c r="AG164" i="27"/>
  <c r="AK164" i="27" s="1"/>
  <c r="AG137" i="27"/>
  <c r="AK137" i="27" s="1"/>
  <c r="AJ163" i="27"/>
  <c r="AN163" i="27" s="1"/>
  <c r="S172" i="27"/>
  <c r="AJ161" i="27"/>
  <c r="AN161" i="27" s="1"/>
  <c r="AJ123" i="27"/>
  <c r="AN123" i="27" s="1"/>
  <c r="AK141" i="27"/>
  <c r="AO141" i="27" s="1"/>
  <c r="AJ139" i="27"/>
  <c r="AN139" i="27" s="1"/>
  <c r="AK145" i="27"/>
  <c r="AO145" i="27" s="1"/>
  <c r="AJ160" i="27"/>
  <c r="AN160" i="27" s="1"/>
  <c r="AJ165" i="27"/>
  <c r="AN165" i="27" s="1"/>
  <c r="AJ148" i="27"/>
  <c r="AN148" i="27" s="1"/>
  <c r="J182" i="27"/>
  <c r="AJ153" i="27"/>
  <c r="AN153" i="27" s="1"/>
  <c r="AJ136" i="27"/>
  <c r="AN136" i="27" s="1"/>
  <c r="AR130" i="27"/>
  <c r="AS130" i="27" s="1"/>
  <c r="AG126" i="27"/>
  <c r="AN138" i="27"/>
  <c r="AG138" i="27"/>
  <c r="AN152" i="27"/>
  <c r="AG152" i="27"/>
  <c r="AN140" i="27"/>
  <c r="AG140" i="27"/>
  <c r="AK140" i="27" s="1"/>
  <c r="AN166" i="27"/>
  <c r="AG166" i="27"/>
  <c r="AK166" i="27" s="1"/>
  <c r="AN117" i="27"/>
  <c r="AG117" i="27"/>
  <c r="AK117" i="27" s="1"/>
  <c r="AG151" i="27"/>
  <c r="AK151" i="27" s="1"/>
  <c r="AN149" i="27"/>
  <c r="AG149" i="27"/>
  <c r="AK149" i="27" s="1"/>
  <c r="AG116" i="27"/>
  <c r="AG156" i="27"/>
  <c r="AK156" i="27" s="1"/>
  <c r="AF171" i="27"/>
  <c r="AJ171" i="27" s="1"/>
  <c r="AG132" i="27"/>
  <c r="AG144" i="27"/>
  <c r="AK144" i="27" s="1"/>
  <c r="AR157" i="27"/>
  <c r="AS157" i="27" s="1"/>
  <c r="AN120" i="27"/>
  <c r="AG120" i="27"/>
  <c r="AK120" i="27" s="1"/>
  <c r="AN157" i="27"/>
  <c r="AG157" i="27"/>
  <c r="AK157" i="27" s="1"/>
  <c r="AN159" i="27"/>
  <c r="AG159" i="27"/>
  <c r="AG170" i="27"/>
  <c r="AN170" i="27"/>
  <c r="AF169" i="27"/>
  <c r="AJ169" i="27" s="1"/>
  <c r="AR169" i="27"/>
  <c r="AS169" i="27" s="1"/>
  <c r="AN114" i="27"/>
  <c r="AG114" i="27"/>
  <c r="AK122" i="27"/>
  <c r="AJ156" i="27"/>
  <c r="AN156" i="27" s="1"/>
  <c r="AK115" i="27"/>
  <c r="AO115" i="27" s="1"/>
  <c r="AR150" i="27"/>
  <c r="AS150" i="27" s="1"/>
  <c r="AJ167" i="27"/>
  <c r="AN167" i="27" s="1"/>
  <c r="AR116" i="27"/>
  <c r="AS116" i="27" s="1"/>
  <c r="AJ155" i="27"/>
  <c r="AN155" i="27" s="1"/>
  <c r="AR151" i="27"/>
  <c r="AS151" i="27" s="1"/>
  <c r="AR126" i="27"/>
  <c r="AS126" i="27" s="1"/>
  <c r="AR164" i="27"/>
  <c r="AS164" i="27" s="1"/>
  <c r="AR148" i="27"/>
  <c r="AS148" i="27" s="1"/>
  <c r="AJ131" i="27"/>
  <c r="AN131" i="27" s="1"/>
  <c r="AR166" i="27"/>
  <c r="AS166" i="27" s="1"/>
  <c r="AJ144" i="27"/>
  <c r="AN144" i="27" s="1"/>
  <c r="AR156" i="27"/>
  <c r="AS156" i="27" s="1"/>
  <c r="AJ116" i="27"/>
  <c r="AJ164" i="27"/>
  <c r="AN164" i="27" s="1"/>
  <c r="AJ154" i="27"/>
  <c r="AN154" i="27" s="1"/>
  <c r="AJ158" i="27"/>
  <c r="AN158" i="27" s="1"/>
  <c r="AR161" i="27"/>
  <c r="AS161" i="27" s="1"/>
  <c r="AK142" i="27"/>
  <c r="AO142" i="27" s="1"/>
  <c r="AR146" i="27"/>
  <c r="AS146" i="27" s="1"/>
  <c r="AR140" i="27"/>
  <c r="AS140" i="27" s="1"/>
  <c r="AJ126" i="27"/>
  <c r="AN126" i="27" s="1"/>
  <c r="AJ132" i="27"/>
  <c r="AN132" i="27" s="1"/>
  <c r="AJ137" i="27"/>
  <c r="AN137" i="27" s="1"/>
  <c r="AR114" i="27"/>
  <c r="AJ151" i="27"/>
  <c r="AN151" i="27" s="1"/>
  <c r="AO143" i="27"/>
  <c r="S173" i="27" l="1"/>
  <c r="AF172" i="27"/>
  <c r="AJ172" i="27" s="1"/>
  <c r="AK159" i="27"/>
  <c r="AO159" i="27" s="1"/>
  <c r="D183" i="27"/>
  <c r="AK167" i="27"/>
  <c r="AO167" i="27" s="1"/>
  <c r="AK155" i="27"/>
  <c r="AO155" i="27" s="1"/>
  <c r="AK170" i="27"/>
  <c r="AO170" i="27" s="1"/>
  <c r="AR170" i="27"/>
  <c r="AS170" i="27" s="1"/>
  <c r="AK139" i="27"/>
  <c r="AO139" i="27" s="1"/>
  <c r="AG168" i="27"/>
  <c r="AK168" i="27" s="1"/>
  <c r="AO157" i="27"/>
  <c r="AO120" i="27"/>
  <c r="AN116" i="27"/>
  <c r="AO164" i="27"/>
  <c r="AK114" i="27"/>
  <c r="AO136" i="27"/>
  <c r="AO160" i="27"/>
  <c r="AO161" i="27"/>
  <c r="AO123" i="27"/>
  <c r="AO154" i="27"/>
  <c r="AO163" i="27"/>
  <c r="AO153" i="27"/>
  <c r="AJ168" i="27"/>
  <c r="H180" i="27"/>
  <c r="AS114" i="27"/>
  <c r="H181" i="27"/>
  <c r="AN181" i="27"/>
  <c r="AN169" i="27"/>
  <c r="AG169" i="27"/>
  <c r="AG171" i="27"/>
  <c r="AN171" i="27"/>
  <c r="AK152" i="27"/>
  <c r="AO152" i="27" s="1"/>
  <c r="AK138" i="27"/>
  <c r="AO138" i="27" s="1"/>
  <c r="O182" i="27"/>
  <c r="AK158" i="27"/>
  <c r="AO158" i="27" s="1"/>
  <c r="AO144" i="27"/>
  <c r="AO156" i="27"/>
  <c r="AO149" i="27"/>
  <c r="AO151" i="27"/>
  <c r="AO117" i="27"/>
  <c r="AO166" i="27"/>
  <c r="AO140" i="27"/>
  <c r="AK132" i="27"/>
  <c r="AO132" i="27" s="1"/>
  <c r="AK126" i="27"/>
  <c r="AO126" i="27" s="1"/>
  <c r="AK116" i="27"/>
  <c r="AO116" i="27" s="1"/>
  <c r="AO137" i="27"/>
  <c r="AO146" i="27"/>
  <c r="AO130" i="27"/>
  <c r="AO122" i="27"/>
  <c r="AO148" i="27"/>
  <c r="U172" i="27"/>
  <c r="AK165" i="27"/>
  <c r="AO165" i="27" s="1"/>
  <c r="AK131" i="27"/>
  <c r="AO131" i="27" s="1"/>
  <c r="AR168" i="27"/>
  <c r="AS168" i="27" s="1"/>
  <c r="E183" i="27" l="1"/>
  <c r="E194" i="27" s="1"/>
  <c r="E195" i="27" s="1"/>
  <c r="U173" i="27"/>
  <c r="AJ173" i="27"/>
  <c r="N185" i="27"/>
  <c r="L185" i="27"/>
  <c r="O185" i="27"/>
  <c r="AN168" i="27"/>
  <c r="AG172" i="27"/>
  <c r="E196" i="27"/>
  <c r="D186" i="27"/>
  <c r="AK171" i="27"/>
  <c r="AO171" i="27" s="1"/>
  <c r="AR171" i="27"/>
  <c r="AS171" i="27" s="1"/>
  <c r="D194" i="27"/>
  <c r="AK169" i="27"/>
  <c r="AO169" i="27" s="1"/>
  <c r="J185" i="27"/>
  <c r="AO168" i="27"/>
  <c r="AO114" i="27"/>
  <c r="H183" i="27" l="1"/>
  <c r="H187" i="27" s="1"/>
  <c r="AR172" i="27"/>
  <c r="H182" i="27" s="1"/>
  <c r="D195" i="27"/>
  <c r="D196" i="27"/>
  <c r="AK173" i="27"/>
  <c r="AO172" i="27"/>
  <c r="AO181" i="27"/>
  <c r="AN172" i="27"/>
  <c r="D185" i="27" s="1"/>
  <c r="E186" i="27" l="1"/>
  <c r="H186" i="27" s="1"/>
  <c r="AR181" i="27"/>
  <c r="O187" i="27"/>
  <c r="J187" i="27" s="1"/>
  <c r="AN173" i="27"/>
  <c r="AO173" i="27"/>
  <c r="E185" i="27" l="1"/>
  <c r="H185" i="27" s="1"/>
  <c r="H188" i="27" s="1"/>
  <c r="H189" i="27" s="1"/>
  <c r="F170" i="2" l="1"/>
  <c r="AO11" i="23" l="1"/>
  <c r="V11" i="23" l="1"/>
  <c r="AN12" i="23"/>
  <c r="AN11" i="23"/>
  <c r="AM11" i="23" s="1"/>
  <c r="AO12" i="23"/>
  <c r="AG11" i="23"/>
  <c r="AM12" i="23" l="1"/>
  <c r="AD11" i="23"/>
  <c r="AH11" i="23" s="1"/>
  <c r="V15" i="23"/>
  <c r="AD15" i="23" s="1"/>
  <c r="V14" i="23"/>
  <c r="AD14" i="23" s="1"/>
  <c r="AP11" i="23"/>
  <c r="AK11" i="23"/>
  <c r="AG12" i="23"/>
  <c r="V12" i="23"/>
  <c r="AD12" i="23" l="1"/>
  <c r="AL11" i="23"/>
  <c r="AV11" i="23"/>
  <c r="P32" i="23"/>
  <c r="P40" i="23"/>
  <c r="P31" i="23"/>
  <c r="AB31" i="23" s="1"/>
  <c r="P37" i="23"/>
  <c r="AB37" i="23" s="1"/>
  <c r="C64" i="23" s="1"/>
  <c r="P22" i="23"/>
  <c r="AB22" i="23" s="1"/>
  <c r="P26" i="23"/>
  <c r="AB26" i="23" s="1"/>
  <c r="P35" i="23"/>
  <c r="AP12" i="23"/>
  <c r="AE32" i="23"/>
  <c r="AI32" i="23" s="1"/>
  <c r="AE40" i="23"/>
  <c r="AI40" i="23" s="1"/>
  <c r="P39" i="23"/>
  <c r="AB39" i="23" s="1"/>
  <c r="P20" i="23"/>
  <c r="AB20" i="23" s="1"/>
  <c r="P30" i="23"/>
  <c r="AB30" i="23" s="1"/>
  <c r="P33" i="23"/>
  <c r="AB33" i="23" s="1"/>
  <c r="AK12" i="23"/>
  <c r="AV12" i="23" l="1"/>
  <c r="AB35" i="23"/>
  <c r="BM40" i="23"/>
  <c r="AB40" i="23"/>
  <c r="AF40" i="23" s="1"/>
  <c r="AJ40" i="23" s="1"/>
  <c r="AU40" i="23" s="1"/>
  <c r="BM32" i="23"/>
  <c r="AB32" i="23"/>
  <c r="AF32" i="23" s="1"/>
  <c r="AJ32" i="23" s="1"/>
  <c r="AU32" i="23" s="1"/>
  <c r="AW11" i="23"/>
  <c r="BM33" i="23"/>
  <c r="AF30" i="23"/>
  <c r="AJ30" i="23" s="1"/>
  <c r="BM30" i="23"/>
  <c r="AF20" i="23"/>
  <c r="BM20" i="23"/>
  <c r="AF39" i="23"/>
  <c r="AJ39" i="23" s="1"/>
  <c r="BM39" i="23"/>
  <c r="BM35" i="23"/>
  <c r="AF37" i="23"/>
  <c r="AJ37" i="23" s="1"/>
  <c r="BM37" i="23"/>
  <c r="BM26" i="23"/>
  <c r="AF31" i="23"/>
  <c r="AJ31" i="23" s="1"/>
  <c r="BM31" i="23"/>
  <c r="AT32" i="23"/>
  <c r="AT40" i="23"/>
  <c r="P18" i="23"/>
  <c r="P24" i="23"/>
  <c r="AH12" i="23"/>
  <c r="P38" i="23"/>
  <c r="AF22" i="23"/>
  <c r="AE14" i="23"/>
  <c r="P15" i="23"/>
  <c r="AB15" i="23" s="1"/>
  <c r="AE33" i="23"/>
  <c r="AI33" i="23" s="1"/>
  <c r="P28" i="23"/>
  <c r="AB28" i="23" s="1"/>
  <c r="AE36" i="23"/>
  <c r="AI36" i="23" s="1"/>
  <c r="AE17" i="23"/>
  <c r="P27" i="23"/>
  <c r="AB27" i="23" s="1"/>
  <c r="P19" i="23"/>
  <c r="AB19" i="23" s="1"/>
  <c r="AE37" i="23"/>
  <c r="AI37" i="23" s="1"/>
  <c r="AF33" i="23"/>
  <c r="AJ33" i="23" s="1"/>
  <c r="AE18" i="23"/>
  <c r="AE39" i="23"/>
  <c r="AI39" i="23" s="1"/>
  <c r="P14" i="23"/>
  <c r="AE15" i="23"/>
  <c r="AE26" i="23"/>
  <c r="AI26" i="23" s="1"/>
  <c r="P29" i="23"/>
  <c r="AB29" i="23" s="1"/>
  <c r="AE34" i="23"/>
  <c r="AI34" i="23" s="1"/>
  <c r="P13" i="23"/>
  <c r="AE28" i="23"/>
  <c r="AI28" i="23" s="1"/>
  <c r="P36" i="23"/>
  <c r="AB36" i="23" s="1"/>
  <c r="AE30" i="23"/>
  <c r="AI30" i="23" s="1"/>
  <c r="P17" i="23"/>
  <c r="AB17" i="23" s="1"/>
  <c r="AE35" i="23"/>
  <c r="AI35" i="23" s="1"/>
  <c r="AE27" i="23"/>
  <c r="AI27" i="23" s="1"/>
  <c r="AE19" i="23"/>
  <c r="AE38" i="23"/>
  <c r="AI38" i="23" s="1"/>
  <c r="AF26" i="23"/>
  <c r="AJ26" i="23" s="1"/>
  <c r="AE29" i="23"/>
  <c r="AI29" i="23" s="1"/>
  <c r="P34" i="23"/>
  <c r="AB34" i="23" s="1"/>
  <c r="AE31" i="23"/>
  <c r="AI31" i="23" s="1"/>
  <c r="C57" i="23" l="1"/>
  <c r="P51" i="23"/>
  <c r="AF35" i="23"/>
  <c r="AJ35" i="23" s="1"/>
  <c r="AU35" i="23" s="1"/>
  <c r="C63" i="23"/>
  <c r="P47" i="23"/>
  <c r="P48" i="23" s="1"/>
  <c r="G23" i="2" s="1"/>
  <c r="C54" i="23"/>
  <c r="P55" i="23"/>
  <c r="P56" i="23" s="1"/>
  <c r="AB13" i="23"/>
  <c r="P41" i="23"/>
  <c r="P43" i="23" s="1"/>
  <c r="AB14" i="23"/>
  <c r="BM24" i="23"/>
  <c r="AB24" i="23"/>
  <c r="AF24" i="23" s="1"/>
  <c r="AJ24" i="23" s="1"/>
  <c r="BM18" i="23"/>
  <c r="AB18" i="23"/>
  <c r="AF18" i="23" s="1"/>
  <c r="AJ18" i="23" s="1"/>
  <c r="BM38" i="23"/>
  <c r="AB38" i="23"/>
  <c r="AF38" i="23" s="1"/>
  <c r="AJ38" i="23" s="1"/>
  <c r="AT38" i="23" s="1"/>
  <c r="BM13" i="23"/>
  <c r="BM17" i="23"/>
  <c r="AF15" i="23"/>
  <c r="BM15" i="23"/>
  <c r="AF34" i="23"/>
  <c r="AJ34" i="23" s="1"/>
  <c r="AU34" i="23" s="1"/>
  <c r="BM34" i="23"/>
  <c r="AF36" i="23"/>
  <c r="AJ36" i="23" s="1"/>
  <c r="AU36" i="23" s="1"/>
  <c r="BM36" i="23"/>
  <c r="AF29" i="23"/>
  <c r="AJ29" i="23" s="1"/>
  <c r="AT29" i="23" s="1"/>
  <c r="BM29" i="23"/>
  <c r="BM14" i="23"/>
  <c r="BM19" i="23"/>
  <c r="AF27" i="23"/>
  <c r="AJ27" i="23" s="1"/>
  <c r="AT27" i="23" s="1"/>
  <c r="BM27" i="23"/>
  <c r="AF28" i="23"/>
  <c r="AJ28" i="23" s="1"/>
  <c r="AT28" i="23" s="1"/>
  <c r="BM28" i="23"/>
  <c r="AL12" i="23"/>
  <c r="AT34" i="23"/>
  <c r="AT39" i="23"/>
  <c r="AU39" i="23"/>
  <c r="AT33" i="23"/>
  <c r="AU33" i="23"/>
  <c r="AT35" i="23"/>
  <c r="AU30" i="23"/>
  <c r="AT30" i="23"/>
  <c r="AT36" i="23"/>
  <c r="AT31" i="23"/>
  <c r="AU31" i="23"/>
  <c r="AT37" i="23"/>
  <c r="AT26" i="23"/>
  <c r="AO13" i="23"/>
  <c r="AE13" i="23"/>
  <c r="AJ20" i="23"/>
  <c r="AE22" i="23"/>
  <c r="AI22" i="23" s="1"/>
  <c r="S13" i="23"/>
  <c r="AI19" i="23"/>
  <c r="AJ22" i="23"/>
  <c r="AI14" i="23"/>
  <c r="AI15" i="23"/>
  <c r="AE20" i="23"/>
  <c r="AI20" i="23" s="1"/>
  <c r="AI18" i="23"/>
  <c r="AE24" i="23"/>
  <c r="AI24" i="23" s="1"/>
  <c r="AI17" i="23"/>
  <c r="BL23" i="2" l="1"/>
  <c r="C55" i="23"/>
  <c r="C66" i="23"/>
  <c r="BL184" i="2" s="1"/>
  <c r="BL91" i="2"/>
  <c r="C58" i="23"/>
  <c r="BL92" i="2" s="1"/>
  <c r="AI63" i="23"/>
  <c r="AI47" i="23" s="1"/>
  <c r="F24" i="2" s="1"/>
  <c r="P52" i="23"/>
  <c r="G91" i="2" s="1"/>
  <c r="AO82" i="2"/>
  <c r="S55" i="23"/>
  <c r="S57" i="23" s="1"/>
  <c r="AE41" i="23"/>
  <c r="AE42" i="23" s="1"/>
  <c r="AB41" i="23"/>
  <c r="AB43" i="23" s="1"/>
  <c r="AN92" i="2"/>
  <c r="AN184" i="2"/>
  <c r="BN13" i="23"/>
  <c r="AC13" i="23"/>
  <c r="BM41" i="23"/>
  <c r="AN91" i="2"/>
  <c r="AN23" i="2"/>
  <c r="AI13" i="23"/>
  <c r="AI51" i="23" s="1"/>
  <c r="AW12" i="23"/>
  <c r="AT18" i="23"/>
  <c r="AU20" i="23"/>
  <c r="AT20" i="23"/>
  <c r="AT14" i="23"/>
  <c r="AU24" i="23"/>
  <c r="AT24" i="23"/>
  <c r="AB91" i="2"/>
  <c r="V13" i="23"/>
  <c r="B70" i="23" s="1"/>
  <c r="AO14" i="23"/>
  <c r="AJ15" i="23"/>
  <c r="AN13" i="23"/>
  <c r="AM13" i="23" s="1"/>
  <c r="AF17" i="23"/>
  <c r="AJ17" i="23" s="1"/>
  <c r="AF14" i="23"/>
  <c r="AJ14" i="23" s="1"/>
  <c r="AJ63" i="23" s="1"/>
  <c r="AJ47" i="23" s="1"/>
  <c r="AF19" i="23"/>
  <c r="AJ19" i="23" s="1"/>
  <c r="AT19" i="23" s="1"/>
  <c r="S14" i="23"/>
  <c r="AF13" i="23"/>
  <c r="F92" i="2" l="1"/>
  <c r="AI55" i="23"/>
  <c r="B75" i="23"/>
  <c r="DD23" i="10" s="1"/>
  <c r="B80" i="23"/>
  <c r="DD19" i="10"/>
  <c r="BL24" i="2"/>
  <c r="C67" i="23"/>
  <c r="BL185" i="2" s="1"/>
  <c r="AC91" i="2"/>
  <c r="V55" i="23"/>
  <c r="V58" i="23" s="1"/>
  <c r="P81" i="23" s="1"/>
  <c r="P89" i="23" s="1"/>
  <c r="J27" i="10" s="1"/>
  <c r="AI64" i="23"/>
  <c r="AT15" i="23"/>
  <c r="AT17" i="23"/>
  <c r="AI41" i="23"/>
  <c r="P66" i="23"/>
  <c r="AF41" i="23"/>
  <c r="AF43" i="23" s="1"/>
  <c r="AG13" i="23"/>
  <c r="AK13" i="23" s="1"/>
  <c r="J19" i="31"/>
  <c r="Y25" i="31" s="1"/>
  <c r="AD13" i="23"/>
  <c r="BN14" i="23"/>
  <c r="AC14" i="23"/>
  <c r="AG14" i="23" s="1"/>
  <c r="AN24" i="2"/>
  <c r="AN185" i="2"/>
  <c r="F184" i="2"/>
  <c r="R23" i="2"/>
  <c r="S23" i="2" s="1"/>
  <c r="T23" i="2" s="1"/>
  <c r="AU14" i="23"/>
  <c r="C12" i="20"/>
  <c r="AP13" i="23"/>
  <c r="AJ13" i="23"/>
  <c r="AJ51" i="23" s="1"/>
  <c r="AN14" i="23"/>
  <c r="AM14" i="23" s="1"/>
  <c r="AP14" i="23" s="1"/>
  <c r="S15" i="23"/>
  <c r="AJ48" i="23" l="1"/>
  <c r="G24" i="2" s="1"/>
  <c r="AJ55" i="23"/>
  <c r="B85" i="23"/>
  <c r="DD31" i="10" s="1"/>
  <c r="DD27" i="10"/>
  <c r="F140" i="2"/>
  <c r="K33" i="19"/>
  <c r="K40" i="19"/>
  <c r="P85" i="23"/>
  <c r="J23" i="10" s="1"/>
  <c r="P93" i="23"/>
  <c r="J31" i="10" s="1"/>
  <c r="AI42" i="23"/>
  <c r="AJ52" i="23"/>
  <c r="G92" i="2" s="1"/>
  <c r="AC15" i="23"/>
  <c r="AJ41" i="23"/>
  <c r="AH13" i="23"/>
  <c r="AM185" i="2"/>
  <c r="AM24" i="2"/>
  <c r="F78" i="2"/>
  <c r="N19" i="31"/>
  <c r="L19" i="31"/>
  <c r="J31" i="31"/>
  <c r="J23" i="31"/>
  <c r="BN15" i="23"/>
  <c r="D12" i="20"/>
  <c r="AH14" i="23"/>
  <c r="AL14" i="23" s="1"/>
  <c r="AO15" i="23"/>
  <c r="S16" i="23"/>
  <c r="AN15" i="23"/>
  <c r="AO16" i="23"/>
  <c r="AK14" i="23"/>
  <c r="AB23" i="2"/>
  <c r="J19" i="10" l="1"/>
  <c r="AJ43" i="23"/>
  <c r="AJ56" i="23"/>
  <c r="AL13" i="23"/>
  <c r="AB92" i="2"/>
  <c r="AM15" i="23"/>
  <c r="S186" i="27"/>
  <c r="K90" i="2"/>
  <c r="AC16" i="23"/>
  <c r="AG16" i="23" s="1"/>
  <c r="L23" i="10"/>
  <c r="L23" i="31"/>
  <c r="N23" i="31"/>
  <c r="L31" i="31"/>
  <c r="N31" i="31"/>
  <c r="AB140" i="2"/>
  <c r="F185" i="2"/>
  <c r="AV14" i="23"/>
  <c r="N23" i="10"/>
  <c r="N31" i="10"/>
  <c r="L31" i="10"/>
  <c r="N27" i="10"/>
  <c r="L27" i="10"/>
  <c r="AH15" i="23"/>
  <c r="AL15" i="23" s="1"/>
  <c r="V16" i="23"/>
  <c r="AN16" i="23"/>
  <c r="AM16" i="23" s="1"/>
  <c r="AG15" i="23"/>
  <c r="S174" i="27"/>
  <c r="S175" i="27" s="1"/>
  <c r="S177" i="27" s="1"/>
  <c r="C11" i="20"/>
  <c r="AB24" i="2"/>
  <c r="L19" i="10" l="1"/>
  <c r="Y25" i="10"/>
  <c r="N19" i="10"/>
  <c r="AD16" i="23"/>
  <c r="AW14" i="23"/>
  <c r="AP15" i="23"/>
  <c r="AK15" i="23"/>
  <c r="U186" i="27"/>
  <c r="G78" i="2"/>
  <c r="G185" i="2"/>
  <c r="G41" i="19" s="1"/>
  <c r="AC92" i="2"/>
  <c r="AK16" i="23"/>
  <c r="S17" i="23"/>
  <c r="T183" i="27"/>
  <c r="T188" i="27" s="1"/>
  <c r="S183" i="27"/>
  <c r="F41" i="19"/>
  <c r="S193" i="27"/>
  <c r="S191" i="27" s="1"/>
  <c r="C19" i="20"/>
  <c r="F40" i="19" s="1"/>
  <c r="F39" i="19" s="1"/>
  <c r="C18" i="20"/>
  <c r="F33" i="19" s="1"/>
  <c r="C17" i="20"/>
  <c r="K185" i="2" s="1"/>
  <c r="K186" i="2" s="1"/>
  <c r="AU15" i="23" l="1"/>
  <c r="AV15" i="23" s="1"/>
  <c r="BN17" i="23"/>
  <c r="AC17" i="23"/>
  <c r="F29" i="19"/>
  <c r="AO17" i="23"/>
  <c r="V17" i="23"/>
  <c r="S18" i="23"/>
  <c r="AH16" i="23"/>
  <c r="AN17" i="23"/>
  <c r="AO18" i="23"/>
  <c r="S184" i="27"/>
  <c r="S188" i="27"/>
  <c r="S190" i="27" s="1"/>
  <c r="AG17" i="23" l="1"/>
  <c r="AK17" i="23" s="1"/>
  <c r="AL16" i="23"/>
  <c r="AM17" i="23"/>
  <c r="AP17" i="23" s="1"/>
  <c r="AD17" i="23"/>
  <c r="BN18" i="23"/>
  <c r="AC18" i="23"/>
  <c r="AG18" i="23" s="1"/>
  <c r="AO19" i="23"/>
  <c r="V18" i="23"/>
  <c r="AD18" i="23" s="1"/>
  <c r="S19" i="23"/>
  <c r="AN18" i="23"/>
  <c r="AM18" i="23" s="1"/>
  <c r="S192" i="27"/>
  <c r="AC19" i="23" l="1"/>
  <c r="AH17" i="23"/>
  <c r="BN19" i="23"/>
  <c r="AU17" i="23"/>
  <c r="V19" i="23"/>
  <c r="AD19" i="23" s="1"/>
  <c r="AP18" i="23"/>
  <c r="S20" i="23"/>
  <c r="AK18" i="23"/>
  <c r="AU18" i="23" s="1"/>
  <c r="AN19" i="23"/>
  <c r="AM19" i="23" s="1"/>
  <c r="AL17" i="23" l="1"/>
  <c r="AC20" i="23"/>
  <c r="BN20" i="23"/>
  <c r="AP19" i="23"/>
  <c r="V20" i="23"/>
  <c r="AO20" i="23"/>
  <c r="AN20" i="23"/>
  <c r="AG19" i="23"/>
  <c r="AH19" i="23"/>
  <c r="AL19" i="23" s="1"/>
  <c r="AH18" i="23"/>
  <c r="AV17" i="23" l="1"/>
  <c r="AD20" i="23"/>
  <c r="AH20" i="23" s="1"/>
  <c r="AL20" i="23" s="1"/>
  <c r="AM20" i="23"/>
  <c r="AP20" i="23" s="1"/>
  <c r="AK19" i="23"/>
  <c r="AL18" i="23"/>
  <c r="AV18" i="23" s="1"/>
  <c r="S21" i="23"/>
  <c r="AN21" i="23"/>
  <c r="AG20" i="23"/>
  <c r="AK20" i="23" s="1"/>
  <c r="AC21" i="23" l="1"/>
  <c r="BN21" i="23"/>
  <c r="AU19" i="23"/>
  <c r="AV19" i="23" s="1"/>
  <c r="AV20" i="23"/>
  <c r="AO21" i="23"/>
  <c r="AM21" i="23" s="1"/>
  <c r="AO22" i="23"/>
  <c r="S22" i="23"/>
  <c r="V21" i="23"/>
  <c r="AW20" i="23" l="1"/>
  <c r="AD21" i="23"/>
  <c r="AC22" i="23"/>
  <c r="V22" i="23"/>
  <c r="AP21" i="23"/>
  <c r="AO23" i="23"/>
  <c r="AG21" i="23"/>
  <c r="S23" i="23"/>
  <c r="AN22" i="23"/>
  <c r="AM22" i="23" s="1"/>
  <c r="AC23" i="23" l="1"/>
  <c r="AD22" i="23"/>
  <c r="AH22" i="23" s="1"/>
  <c r="AL22" i="23" s="1"/>
  <c r="BN23" i="23"/>
  <c r="AK21" i="23"/>
  <c r="V23" i="23"/>
  <c r="AG22" i="23"/>
  <c r="AK22" i="23" s="1"/>
  <c r="AN23" i="23"/>
  <c r="AM23" i="23" s="1"/>
  <c r="AH21" i="23"/>
  <c r="AU21" i="23" l="1"/>
  <c r="AD23" i="23"/>
  <c r="AL21" i="23"/>
  <c r="AG23" i="23"/>
  <c r="AK23" i="23" s="1"/>
  <c r="AP23" i="23"/>
  <c r="AV21" i="23" l="1"/>
  <c r="AH23" i="23"/>
  <c r="AV23" i="23"/>
  <c r="S24" i="23"/>
  <c r="BN24" i="23" l="1"/>
  <c r="AC24" i="23"/>
  <c r="AL23" i="23"/>
  <c r="AO24" i="23"/>
  <c r="V24" i="23"/>
  <c r="AN24" i="23"/>
  <c r="AM24" i="23" l="1"/>
  <c r="AP24" i="23" s="1"/>
  <c r="AG24" i="23"/>
  <c r="AK24" i="23" s="1"/>
  <c r="AD24" i="23"/>
  <c r="AW23" i="23"/>
  <c r="G184" i="2"/>
  <c r="H12" i="2"/>
  <c r="G140" i="2" l="1"/>
  <c r="G137" i="2" s="1"/>
  <c r="G130" i="2" s="1"/>
  <c r="G168" i="2" s="1"/>
  <c r="L33" i="19"/>
  <c r="L40" i="19"/>
  <c r="AH24" i="23"/>
  <c r="I12" i="2"/>
  <c r="M59" i="31" s="1"/>
  <c r="AV24" i="23"/>
  <c r="U193" i="27"/>
  <c r="U191" i="27" s="1"/>
  <c r="D11" i="20"/>
  <c r="U174" i="27"/>
  <c r="U175" i="27" s="1"/>
  <c r="U177" i="27" s="1"/>
  <c r="AL24" i="23" l="1"/>
  <c r="G40" i="2"/>
  <c r="AC140" i="2"/>
  <c r="AO25" i="23"/>
  <c r="S25" i="23"/>
  <c r="AN25" i="23"/>
  <c r="V183" i="27"/>
  <c r="V188" i="27" s="1"/>
  <c r="U183" i="27"/>
  <c r="D19" i="20"/>
  <c r="G40" i="19" s="1"/>
  <c r="G39" i="19" s="1"/>
  <c r="D18" i="20"/>
  <c r="G33" i="19" s="1"/>
  <c r="D17" i="20"/>
  <c r="AW24" i="23" l="1"/>
  <c r="AM25" i="23"/>
  <c r="AC25" i="23"/>
  <c r="BN25" i="23"/>
  <c r="G37" i="2"/>
  <c r="G29" i="19"/>
  <c r="V25" i="23"/>
  <c r="U184" i="27"/>
  <c r="L185" i="2"/>
  <c r="L186" i="2" s="1"/>
  <c r="U188" i="27"/>
  <c r="U190" i="27" s="1"/>
  <c r="AD25" i="23" l="1"/>
  <c r="AG25" i="23"/>
  <c r="S26" i="23"/>
  <c r="AP25" i="23"/>
  <c r="U192" i="27"/>
  <c r="AC26" i="23" l="1"/>
  <c r="BN26" i="23"/>
  <c r="AK25" i="23"/>
  <c r="AO26" i="23"/>
  <c r="AN26" i="23"/>
  <c r="AH25" i="23"/>
  <c r="S27" i="23"/>
  <c r="AC27" i="23" s="1"/>
  <c r="AN27" i="23"/>
  <c r="V26" i="23"/>
  <c r="AO27" i="23"/>
  <c r="AM26" i="23" l="1"/>
  <c r="AP26" i="23" s="1"/>
  <c r="AM27" i="23"/>
  <c r="AD26" i="23"/>
  <c r="AG27" i="23"/>
  <c r="AK27" i="23" s="1"/>
  <c r="AU27" i="23" s="1"/>
  <c r="BN27" i="23"/>
  <c r="AG26" i="23"/>
  <c r="AL25" i="23"/>
  <c r="AV25" i="23"/>
  <c r="S28" i="23"/>
  <c r="AO28" i="23"/>
  <c r="V27" i="23"/>
  <c r="AD27" i="23" s="1"/>
  <c r="BN28" i="23" l="1"/>
  <c r="AC28" i="23"/>
  <c r="AW25" i="23"/>
  <c r="AK26" i="23"/>
  <c r="V28" i="23"/>
  <c r="AD28" i="23" s="1"/>
  <c r="AH26" i="23"/>
  <c r="AN28" i="23"/>
  <c r="AM28" i="23" s="1"/>
  <c r="AP27" i="23"/>
  <c r="AG28" i="23" l="1"/>
  <c r="AL26" i="23"/>
  <c r="AU26" i="23"/>
  <c r="AP28" i="23"/>
  <c r="S29" i="23"/>
  <c r="AH28" i="23"/>
  <c r="AL28" i="23" s="1"/>
  <c r="AO29" i="23"/>
  <c r="AH27" i="23"/>
  <c r="AL27" i="23" s="1"/>
  <c r="AV27" i="23" s="1"/>
  <c r="AK28" i="23" l="1"/>
  <c r="AC29" i="23"/>
  <c r="BN29" i="23"/>
  <c r="AV26" i="23"/>
  <c r="V29" i="23"/>
  <c r="S30" i="23"/>
  <c r="AN29" i="23"/>
  <c r="AM29" i="23" s="1"/>
  <c r="AO30" i="23"/>
  <c r="AG29" i="23" l="1"/>
  <c r="AK29" i="23" s="1"/>
  <c r="AU29" i="23" s="1"/>
  <c r="AU28" i="23"/>
  <c r="AV28" i="23" s="1"/>
  <c r="AC30" i="23"/>
  <c r="AG30" i="23" s="1"/>
  <c r="AK30" i="23" s="1"/>
  <c r="AD29" i="23"/>
  <c r="BN30" i="23"/>
  <c r="AP29" i="23"/>
  <c r="V30" i="23"/>
  <c r="AN30" i="23"/>
  <c r="AM30" i="23" s="1"/>
  <c r="AD30" i="23" l="1"/>
  <c r="AH29" i="23"/>
  <c r="AL29" i="23" s="1"/>
  <c r="AV30" i="23"/>
  <c r="AP30" i="23"/>
  <c r="AH30" i="23"/>
  <c r="AL30" i="23" s="1"/>
  <c r="AV29" i="23" l="1"/>
  <c r="AW30" i="23"/>
  <c r="AO31" i="23" l="1"/>
  <c r="S31" i="23"/>
  <c r="BN31" i="23" l="1"/>
  <c r="AC31" i="23"/>
  <c r="V31" i="23"/>
  <c r="AN31" i="23"/>
  <c r="AM31" i="23" s="1"/>
  <c r="AG31" i="23" l="1"/>
  <c r="AK31" i="23" s="1"/>
  <c r="AD31" i="23"/>
  <c r="AH31" i="23" s="1"/>
  <c r="AP31" i="23"/>
  <c r="AV31" i="23" l="1"/>
  <c r="AL31" i="23"/>
  <c r="AW31" i="23" l="1"/>
  <c r="S32" i="23"/>
  <c r="AO32" i="23"/>
  <c r="BN32" i="23" l="1"/>
  <c r="AC32" i="23"/>
  <c r="AO33" i="23"/>
  <c r="S33" i="23"/>
  <c r="V32" i="23"/>
  <c r="AN32" i="23"/>
  <c r="AM32" i="23" s="1"/>
  <c r="AD32" i="23" l="1"/>
  <c r="BN33" i="23"/>
  <c r="AC33" i="23"/>
  <c r="AG33" i="23" s="1"/>
  <c r="AK33" i="23" s="1"/>
  <c r="AV33" i="23" s="1"/>
  <c r="AG32" i="23"/>
  <c r="V33" i="23"/>
  <c r="AD33" i="23" s="1"/>
  <c r="AP32" i="23"/>
  <c r="AN33" i="23"/>
  <c r="AM33" i="23" s="1"/>
  <c r="AK32" i="23" l="1"/>
  <c r="AP33" i="23"/>
  <c r="AH33" i="23"/>
  <c r="AL33" i="23" s="1"/>
  <c r="AW33" i="23" s="1"/>
  <c r="AO34" i="23"/>
  <c r="S34" i="23"/>
  <c r="AH32" i="23"/>
  <c r="BN34" i="23" l="1"/>
  <c r="AC34" i="23"/>
  <c r="AL32" i="23"/>
  <c r="AV32" i="23"/>
  <c r="V34" i="23"/>
  <c r="AN34" i="23"/>
  <c r="AM34" i="23" s="1"/>
  <c r="AD34" i="23" l="1"/>
  <c r="AW32" i="23"/>
  <c r="AG34" i="23"/>
  <c r="AP34" i="23"/>
  <c r="AH34" i="23" l="1"/>
  <c r="AL34" i="23" s="1"/>
  <c r="AK34" i="23"/>
  <c r="S35" i="23"/>
  <c r="AO35" i="23"/>
  <c r="AC35" i="23" l="1"/>
  <c r="G63" i="23" s="1"/>
  <c r="BN35" i="23"/>
  <c r="AV34" i="23"/>
  <c r="V35" i="23"/>
  <c r="AN35" i="23"/>
  <c r="AM35" i="23" s="1"/>
  <c r="AW34" i="23" l="1"/>
  <c r="AD35" i="23"/>
  <c r="H63" i="23" s="1"/>
  <c r="AG35" i="23"/>
  <c r="AP35" i="23"/>
  <c r="AO36" i="23"/>
  <c r="S36" i="23"/>
  <c r="AC36" i="23" l="1"/>
  <c r="AG36" i="23" s="1"/>
  <c r="BN36" i="23"/>
  <c r="AK35" i="23"/>
  <c r="V36" i="23"/>
  <c r="AN36" i="23"/>
  <c r="AM36" i="23" s="1"/>
  <c r="S37" i="23"/>
  <c r="AH35" i="23"/>
  <c r="AC37" i="23" l="1"/>
  <c r="AD36" i="23"/>
  <c r="BN37" i="23"/>
  <c r="AK36" i="23"/>
  <c r="AV36" i="23" s="1"/>
  <c r="AV35" i="23"/>
  <c r="AL35" i="23"/>
  <c r="AP36" i="23"/>
  <c r="V37" i="23"/>
  <c r="AO37" i="23"/>
  <c r="AN37" i="23"/>
  <c r="S38" i="23"/>
  <c r="G57" i="23" s="1"/>
  <c r="V38" i="23"/>
  <c r="AD38" i="23" s="1"/>
  <c r="BM91" i="2" l="1"/>
  <c r="V51" i="23"/>
  <c r="S51" i="23"/>
  <c r="S53" i="23" s="1"/>
  <c r="AG37" i="23"/>
  <c r="AK37" i="23" s="1"/>
  <c r="AU37" i="23" s="1"/>
  <c r="G64" i="23"/>
  <c r="H57" i="23"/>
  <c r="AD37" i="23"/>
  <c r="AH37" i="23" s="1"/>
  <c r="AL37" i="23" s="1"/>
  <c r="AM37" i="23"/>
  <c r="AP37" i="23" s="1"/>
  <c r="AH36" i="23"/>
  <c r="BN38" i="23"/>
  <c r="AC38" i="23"/>
  <c r="AW35" i="23"/>
  <c r="AO38" i="23"/>
  <c r="AH38" i="23"/>
  <c r="AN38" i="23"/>
  <c r="H64" i="23" l="1"/>
  <c r="V54" i="23"/>
  <c r="P82" i="23" s="1"/>
  <c r="H91" i="2"/>
  <c r="AD91" i="2" s="1"/>
  <c r="B71" i="23"/>
  <c r="BN91" i="2"/>
  <c r="H58" i="23"/>
  <c r="BN92" i="2" s="1"/>
  <c r="G58" i="23"/>
  <c r="BM92" i="2" s="1"/>
  <c r="AM38" i="23"/>
  <c r="AG38" i="23"/>
  <c r="AL36" i="23"/>
  <c r="AO92" i="2"/>
  <c r="AO91" i="2"/>
  <c r="AV37" i="23"/>
  <c r="AL38" i="23"/>
  <c r="J20" i="10" l="1"/>
  <c r="P94" i="23"/>
  <c r="J32" i="10" s="1"/>
  <c r="AL51" i="23"/>
  <c r="AL55" i="23" s="1"/>
  <c r="I91" i="2"/>
  <c r="L81" i="2" s="1"/>
  <c r="DD20" i="10"/>
  <c r="B86" i="23"/>
  <c r="DD32" i="10" s="1"/>
  <c r="B76" i="23"/>
  <c r="DD24" i="10" s="1"/>
  <c r="AW36" i="23"/>
  <c r="AK38" i="23"/>
  <c r="AK51" i="23" s="1"/>
  <c r="AK55" i="23" s="1"/>
  <c r="AP92" i="2"/>
  <c r="AP91" i="2"/>
  <c r="AR91" i="2" l="1"/>
  <c r="AE91" i="2"/>
  <c r="K81" i="2"/>
  <c r="AK53" i="23"/>
  <c r="AU38" i="23"/>
  <c r="AV38" i="23" s="1"/>
  <c r="J32" i="31"/>
  <c r="BG20" i="10"/>
  <c r="J20" i="31"/>
  <c r="AL54" i="23" l="1"/>
  <c r="I92" i="2" s="1"/>
  <c r="H92" i="2"/>
  <c r="N20" i="31"/>
  <c r="L20" i="31"/>
  <c r="BG20" i="31"/>
  <c r="N32" i="31"/>
  <c r="L32" i="31"/>
  <c r="J24" i="31"/>
  <c r="AD92" i="2" l="1"/>
  <c r="H78" i="2"/>
  <c r="X186" i="27"/>
  <c r="N24" i="31"/>
  <c r="L24" i="31"/>
  <c r="S39" i="23"/>
  <c r="AO39" i="23"/>
  <c r="AC39" i="23" l="1"/>
  <c r="BN39" i="23"/>
  <c r="V39" i="23"/>
  <c r="AN39" i="23"/>
  <c r="AM39" i="23" s="1"/>
  <c r="AG39" i="23" l="1"/>
  <c r="AK39" i="23" s="1"/>
  <c r="AD39" i="23"/>
  <c r="AV39" i="23" l="1"/>
  <c r="AP39" i="23"/>
  <c r="AH39" i="23"/>
  <c r="S40" i="23" l="1"/>
  <c r="AL39" i="23"/>
  <c r="G54" i="23" l="1"/>
  <c r="S47" i="23"/>
  <c r="S49" i="23" s="1"/>
  <c r="H23" i="2" s="1"/>
  <c r="AC40" i="23"/>
  <c r="AC41" i="23" s="1"/>
  <c r="AC44" i="23" s="1"/>
  <c r="S41" i="23"/>
  <c r="S44" i="23" s="1"/>
  <c r="BN40" i="23"/>
  <c r="AW39" i="23"/>
  <c r="AO40" i="23"/>
  <c r="AO41" i="23" s="1"/>
  <c r="V40" i="23"/>
  <c r="AN40" i="23"/>
  <c r="H54" i="23" l="1"/>
  <c r="V47" i="23"/>
  <c r="V50" i="23"/>
  <c r="BM23" i="2"/>
  <c r="G66" i="23"/>
  <c r="BM184" i="2" s="1"/>
  <c r="G55" i="23"/>
  <c r="S66" i="23"/>
  <c r="V41" i="23"/>
  <c r="V45" i="23" s="1"/>
  <c r="AN41" i="23"/>
  <c r="AM40" i="23"/>
  <c r="AM41" i="23" s="1"/>
  <c r="AD40" i="23"/>
  <c r="AD41" i="23" s="1"/>
  <c r="AD45" i="23" s="1"/>
  <c r="BN41" i="23"/>
  <c r="AO184" i="2"/>
  <c r="AO23" i="2"/>
  <c r="AG40" i="23"/>
  <c r="AG41" i="23" s="1"/>
  <c r="AG44" i="23" s="1"/>
  <c r="P83" i="23" l="1"/>
  <c r="P95" i="23" s="1"/>
  <c r="J33" i="10"/>
  <c r="I23" i="2"/>
  <c r="B72" i="23"/>
  <c r="H66" i="23"/>
  <c r="BN184" i="2" s="1"/>
  <c r="H55" i="23"/>
  <c r="B77" i="23" s="1"/>
  <c r="DD25" i="10" s="1"/>
  <c r="BN23" i="2"/>
  <c r="G67" i="23"/>
  <c r="BM185" i="2" s="1"/>
  <c r="BM24" i="2"/>
  <c r="V66" i="23"/>
  <c r="AP184" i="2"/>
  <c r="AP23" i="2"/>
  <c r="AO24" i="2"/>
  <c r="AO185" i="2"/>
  <c r="E12" i="20"/>
  <c r="F12" i="20" s="1"/>
  <c r="AK40" i="23"/>
  <c r="AK63" i="23" s="1"/>
  <c r="AK47" i="23" s="1"/>
  <c r="AP40" i="23"/>
  <c r="AP41" i="23" s="1"/>
  <c r="AH40" i="23"/>
  <c r="AH41" i="23" s="1"/>
  <c r="AH45" i="23" s="1"/>
  <c r="J21" i="10" l="1"/>
  <c r="DG27" i="10" s="1"/>
  <c r="DG29" i="10" s="1"/>
  <c r="BN24" i="2"/>
  <c r="H67" i="23"/>
  <c r="BN185" i="2" s="1"/>
  <c r="B87" i="23"/>
  <c r="DD33" i="10" s="1"/>
  <c r="DD21" i="10"/>
  <c r="AK49" i="23"/>
  <c r="H24" i="2" s="1"/>
  <c r="AK41" i="23"/>
  <c r="J21" i="31"/>
  <c r="J33" i="31"/>
  <c r="AP24" i="2"/>
  <c r="AP185" i="2"/>
  <c r="H184" i="2"/>
  <c r="AV40" i="23"/>
  <c r="AL40" i="23"/>
  <c r="H140" i="2" l="1"/>
  <c r="AD140" i="2" s="1"/>
  <c r="M33" i="19"/>
  <c r="M40" i="19"/>
  <c r="AL63" i="23"/>
  <c r="AL47" i="23" s="1"/>
  <c r="AL50" i="23" s="1"/>
  <c r="AK44" i="23"/>
  <c r="AK57" i="23"/>
  <c r="AL41" i="23"/>
  <c r="N33" i="31"/>
  <c r="L33" i="31"/>
  <c r="J25" i="31"/>
  <c r="N21" i="31"/>
  <c r="L21" i="31"/>
  <c r="I184" i="2"/>
  <c r="H137" i="2"/>
  <c r="H130" i="2" s="1"/>
  <c r="H168" i="2" s="1"/>
  <c r="X174" i="27"/>
  <c r="X175" i="27" s="1"/>
  <c r="X177" i="27" s="1"/>
  <c r="X183" i="27" s="1"/>
  <c r="X188" i="27" s="1"/>
  <c r="AW40" i="23"/>
  <c r="E11" i="20"/>
  <c r="E19" i="20" s="1"/>
  <c r="H40" i="19" s="1"/>
  <c r="H39" i="19" s="1"/>
  <c r="M69" i="10"/>
  <c r="I24" i="2" l="1"/>
  <c r="P87" i="23"/>
  <c r="M70" i="10"/>
  <c r="O70" i="10" s="1"/>
  <c r="E3" i="35"/>
  <c r="F3" i="35" s="1"/>
  <c r="N33" i="19"/>
  <c r="N40" i="19"/>
  <c r="I140" i="2"/>
  <c r="I137" i="2" s="1"/>
  <c r="I130" i="2" s="1"/>
  <c r="D7" i="34" s="1"/>
  <c r="E7" i="34" s="1"/>
  <c r="AL45" i="23"/>
  <c r="AL58" i="23"/>
  <c r="N25" i="31"/>
  <c r="L25" i="31"/>
  <c r="K225" i="2"/>
  <c r="Y183" i="27"/>
  <c r="Y188" i="27" s="1"/>
  <c r="X190" i="27" s="1"/>
  <c r="H185" i="2"/>
  <c r="H41" i="19" s="1"/>
  <c r="E18" i="20"/>
  <c r="H33" i="19" s="1"/>
  <c r="H29" i="19" s="1"/>
  <c r="E17" i="20"/>
  <c r="M185" i="2" s="1"/>
  <c r="AB174" i="27"/>
  <c r="AB175" i="27" s="1"/>
  <c r="AB177" i="27" s="1"/>
  <c r="Y199" i="27"/>
  <c r="F11" i="20"/>
  <c r="C69" i="10" l="1"/>
  <c r="I10" i="2"/>
  <c r="P86" i="23"/>
  <c r="J24" i="10" s="1"/>
  <c r="C59" i="10"/>
  <c r="C61" i="10"/>
  <c r="C63" i="10"/>
  <c r="C62" i="10"/>
  <c r="C60" i="10"/>
  <c r="C66" i="10"/>
  <c r="C65" i="10"/>
  <c r="C64" i="10"/>
  <c r="C68" i="10"/>
  <c r="C67" i="10"/>
  <c r="AE140" i="2"/>
  <c r="J25" i="10"/>
  <c r="X184" i="27"/>
  <c r="X192" i="27" s="1"/>
  <c r="X193" i="27"/>
  <c r="X191" i="27" s="1"/>
  <c r="M186" i="2"/>
  <c r="I168" i="2"/>
  <c r="E43" i="14" s="1"/>
  <c r="G43" i="14" s="1"/>
  <c r="H43" i="14" s="1"/>
  <c r="I43" i="14" s="1"/>
  <c r="J43" i="14" s="1"/>
  <c r="P130" i="2"/>
  <c r="AB183" i="27"/>
  <c r="AC183" i="27"/>
  <c r="AC188" i="27" s="1"/>
  <c r="F18" i="20"/>
  <c r="I33" i="19" s="1"/>
  <c r="F19" i="20"/>
  <c r="I40" i="19" s="1"/>
  <c r="I39" i="19" s="1"/>
  <c r="F17" i="20"/>
  <c r="N185" i="2" l="1"/>
  <c r="AB188" i="27"/>
  <c r="AB184" i="27"/>
  <c r="V226" i="27"/>
  <c r="I29" i="19"/>
  <c r="E57" i="14" s="1"/>
  <c r="G57" i="14" s="1"/>
  <c r="H57" i="14" s="1"/>
  <c r="I57" i="14" s="1"/>
  <c r="J57" i="14" s="1"/>
  <c r="T231" i="27" l="1"/>
  <c r="T216" i="27"/>
  <c r="T227" i="27"/>
  <c r="AB190" i="27"/>
  <c r="AB192" i="27" s="1"/>
  <c r="V227" i="27"/>
  <c r="W227" i="27" s="1"/>
  <c r="T226" i="27"/>
  <c r="W226" i="27"/>
  <c r="T232" i="27" l="1"/>
  <c r="T217" i="27"/>
  <c r="N20" i="10"/>
  <c r="L20" i="10"/>
  <c r="L32" i="10"/>
  <c r="N32" i="10"/>
  <c r="L28" i="10"/>
  <c r="N28" i="10"/>
  <c r="L29" i="10"/>
  <c r="N29" i="10"/>
  <c r="L21" i="10" l="1"/>
  <c r="N21" i="10"/>
  <c r="L33" i="10"/>
  <c r="N33" i="10"/>
  <c r="H175" i="2"/>
  <c r="AD172" i="2"/>
  <c r="AD176" i="2" s="1"/>
  <c r="I175" i="2" l="1"/>
  <c r="E74" i="14"/>
  <c r="G17" i="11"/>
  <c r="I9" i="18"/>
  <c r="H9" i="18"/>
  <c r="AB93" i="2" l="1"/>
  <c r="G9" i="18"/>
  <c r="G175" i="2"/>
  <c r="F9" i="18" l="1"/>
  <c r="F175" i="2"/>
  <c r="AU181" i="2" l="1"/>
  <c r="D39" i="14"/>
  <c r="D146" i="2" l="1"/>
  <c r="D44" i="14" s="1"/>
  <c r="D40" i="14" l="1"/>
  <c r="D174" i="2"/>
  <c r="D179" i="2" s="1"/>
  <c r="D45" i="14" s="1"/>
  <c r="D46" i="14" s="1"/>
  <c r="D160" i="2"/>
  <c r="D49" i="14" l="1"/>
  <c r="D161" i="2"/>
  <c r="D163" i="2" s="1"/>
  <c r="D7" i="18"/>
  <c r="D19" i="18" s="1"/>
  <c r="D28" i="18" s="1"/>
  <c r="D51" i="14" l="1"/>
  <c r="D71" i="14" s="1"/>
  <c r="D9" i="19"/>
  <c r="D29" i="18"/>
  <c r="D30" i="18" s="1"/>
  <c r="D50" i="14"/>
  <c r="D26" i="19"/>
  <c r="D172" i="2"/>
  <c r="D164" i="2"/>
  <c r="D165" i="2"/>
  <c r="D52" i="14"/>
  <c r="C40" i="2"/>
  <c r="BJ40" i="2" l="1"/>
  <c r="C37" i="2"/>
  <c r="D70" i="14"/>
  <c r="D10" i="19"/>
  <c r="D8" i="19" s="1"/>
  <c r="D69" i="18"/>
  <c r="D24" i="19"/>
  <c r="D62" i="14"/>
  <c r="D55" i="14"/>
  <c r="C13" i="2" l="1"/>
  <c r="C188" i="2" s="1"/>
  <c r="BJ37" i="2"/>
  <c r="AU37" i="2"/>
  <c r="D25" i="19"/>
  <c r="D23" i="19" s="1"/>
  <c r="D70" i="18"/>
  <c r="D83" i="18" s="1"/>
  <c r="C39" i="14" l="1"/>
  <c r="C71" i="2"/>
  <c r="BJ71" i="2" s="1"/>
  <c r="C172" i="2"/>
  <c r="BJ172" i="2" s="1"/>
  <c r="C2" i="35"/>
  <c r="BJ188" i="2"/>
  <c r="B3" i="34"/>
  <c r="BJ13" i="2"/>
  <c r="B4" i="34"/>
  <c r="C187" i="2"/>
  <c r="D64" i="14"/>
  <c r="D87" i="18"/>
  <c r="D88" i="18"/>
  <c r="D54" i="14"/>
  <c r="D42" i="19"/>
  <c r="D59" i="14" s="1"/>
  <c r="C146" i="2"/>
  <c r="BJ146" i="2" s="1"/>
  <c r="C40" i="14" l="1"/>
  <c r="D7" i="11" s="1"/>
  <c r="D66" i="14"/>
  <c r="C7" i="35"/>
  <c r="BJ187" i="2"/>
  <c r="C174" i="2"/>
  <c r="BJ174" i="2" s="1"/>
  <c r="C44" i="14"/>
  <c r="C160" i="2"/>
  <c r="B12" i="34" l="1"/>
  <c r="BJ160" i="2"/>
  <c r="C179" i="2"/>
  <c r="BJ179" i="2" s="1"/>
  <c r="C49" i="14"/>
  <c r="C163" i="2"/>
  <c r="C7" i="18"/>
  <c r="AV160" i="2"/>
  <c r="BJ163" i="2" l="1"/>
  <c r="C21" i="19"/>
  <c r="D7" i="19" s="1"/>
  <c r="D21" i="19" s="1"/>
  <c r="C45" i="14"/>
  <c r="C164" i="2"/>
  <c r="BJ164" i="2" s="1"/>
  <c r="C165" i="2"/>
  <c r="BJ165" i="2" s="1"/>
  <c r="C51" i="14"/>
  <c r="AI19" i="18"/>
  <c r="C19" i="18"/>
  <c r="E7" i="19" l="1"/>
  <c r="E21" i="19" s="1"/>
  <c r="F7" i="19" s="1"/>
  <c r="D13" i="11"/>
  <c r="D8" i="11"/>
  <c r="C46" i="14" s="1"/>
  <c r="H7" i="19"/>
  <c r="G7" i="19"/>
  <c r="K19" i="18"/>
  <c r="M19" i="18"/>
  <c r="C28" i="18"/>
  <c r="AF19" i="18"/>
  <c r="D9" i="11"/>
  <c r="C70" i="14" s="1"/>
  <c r="D11" i="11"/>
  <c r="C52" i="14" s="1"/>
  <c r="D10" i="11"/>
  <c r="C71" i="14" s="1"/>
  <c r="I7" i="19" l="1"/>
  <c r="K28" i="18"/>
  <c r="C30" i="18"/>
  <c r="AD30" i="18" l="1"/>
  <c r="C62" i="14"/>
  <c r="C88" i="18"/>
  <c r="C87" i="18"/>
  <c r="E85" i="18" s="1"/>
  <c r="C66" i="14" l="1"/>
  <c r="J91" i="18"/>
  <c r="J89" i="18"/>
  <c r="M11" i="9" l="1"/>
  <c r="W11" i="9"/>
  <c r="AB186" i="27" l="1"/>
  <c r="T221" i="27" s="1"/>
  <c r="AE82" i="2"/>
  <c r="I185" i="2" l="1"/>
  <c r="I78" i="2"/>
  <c r="D6" i="34" s="1"/>
  <c r="E6" i="34" s="1"/>
  <c r="AE92" i="2"/>
  <c r="AE172" i="2" s="1"/>
  <c r="AE176" i="2" s="1"/>
  <c r="N186" i="2" l="1"/>
  <c r="E4" i="35"/>
  <c r="F4" i="35" s="1"/>
  <c r="I41" i="19"/>
  <c r="E58" i="14" s="1"/>
  <c r="G58" i="14" s="1"/>
  <c r="H58" i="14" s="1"/>
  <c r="I58" i="14" s="1"/>
  <c r="J58" i="14" s="1"/>
  <c r="L254" i="2"/>
  <c r="AB193" i="27"/>
  <c r="AB191" i="27" s="1"/>
  <c r="T222" i="27" s="1"/>
  <c r="T223" i="27" s="1"/>
  <c r="N24" i="10"/>
  <c r="L24" i="10"/>
  <c r="E41" i="14"/>
  <c r="G41" i="14" s="1"/>
  <c r="H41" i="14" s="1"/>
  <c r="I41" i="14" s="1"/>
  <c r="J41" i="14" s="1"/>
  <c r="K227" i="2"/>
  <c r="K224" i="2" l="1"/>
  <c r="N25" i="10"/>
  <c r="L25" i="10"/>
  <c r="D187" i="2" l="1"/>
  <c r="F72" i="2"/>
  <c r="F145" i="2"/>
  <c r="F137" i="2"/>
  <c r="F130" i="2" s="1"/>
  <c r="F168" i="2" l="1"/>
  <c r="C56" i="10"/>
  <c r="C57" i="10"/>
  <c r="M58" i="10"/>
  <c r="C58" i="10" s="1"/>
  <c r="F10" i="2"/>
  <c r="G10" i="2" l="1"/>
  <c r="H10" i="2"/>
  <c r="DD58" i="10"/>
  <c r="I7" i="2"/>
  <c r="O58" i="10"/>
  <c r="BN54" i="10"/>
  <c r="BN54" i="31"/>
  <c r="D2" i="34" l="1"/>
  <c r="E2" i="34" s="1"/>
  <c r="BP7" i="2"/>
  <c r="I171" i="2"/>
  <c r="E38" i="14"/>
  <c r="G38" i="14" s="1"/>
  <c r="H38" i="14" s="1"/>
  <c r="I38" i="14" s="1"/>
  <c r="J38" i="14" s="1"/>
  <c r="N163" i="2"/>
  <c r="K163" i="2"/>
  <c r="L164" i="2"/>
  <c r="M58" i="31"/>
  <c r="M60" i="31" s="1"/>
  <c r="AA164" i="2"/>
  <c r="BQ54" i="10"/>
  <c r="BO57" i="10"/>
  <c r="F7" i="2"/>
  <c r="H7" i="2"/>
  <c r="G7" i="2"/>
  <c r="BQ54" i="31"/>
  <c r="BO57" i="31"/>
  <c r="G18" i="11" l="1"/>
  <c r="O58" i="31"/>
  <c r="C56" i="31"/>
  <c r="C57" i="31"/>
  <c r="C59" i="31"/>
  <c r="G171" i="2"/>
  <c r="C58" i="31"/>
  <c r="H171" i="2"/>
  <c r="F171" i="2"/>
  <c r="T171" i="2" l="1"/>
  <c r="R171" i="2"/>
  <c r="S171" i="2"/>
  <c r="BC14" i="18" l="1"/>
  <c r="E12" i="18"/>
  <c r="E19" i="18" s="1"/>
  <c r="BC22" i="18" s="1"/>
  <c r="K233" i="2" l="1"/>
  <c r="G25" i="2"/>
  <c r="F25" i="2" l="1"/>
  <c r="F26" i="18" s="1"/>
  <c r="F25" i="18" s="1"/>
  <c r="AB27" i="2"/>
  <c r="AB172" i="2" s="1"/>
  <c r="AB176" i="2" s="1"/>
  <c r="G13" i="2"/>
  <c r="G26" i="18"/>
  <c r="G25" i="18" s="1"/>
  <c r="F13" i="2"/>
  <c r="H25" i="2" l="1"/>
  <c r="I27" i="2"/>
  <c r="I25" i="2" s="1"/>
  <c r="I13" i="2" s="1"/>
  <c r="D3" i="34" s="1"/>
  <c r="E3" i="34" s="1"/>
  <c r="F71" i="2"/>
  <c r="F146" i="2" s="1"/>
  <c r="F160" i="2" s="1"/>
  <c r="F188" i="2"/>
  <c r="F187" i="2" s="1"/>
  <c r="G188" i="2"/>
  <c r="G187" i="2" s="1"/>
  <c r="G71" i="2"/>
  <c r="G146" i="2" s="1"/>
  <c r="G160" i="2" s="1"/>
  <c r="F174" i="2" l="1"/>
  <c r="F179" i="2" s="1"/>
  <c r="G174" i="2"/>
  <c r="G179" i="2" s="1"/>
  <c r="I26" i="18"/>
  <c r="I25" i="18" s="1"/>
  <c r="H26" i="18"/>
  <c r="H25" i="18" s="1"/>
  <c r="H13" i="2"/>
  <c r="F161" i="2" l="1"/>
  <c r="F163" i="2" s="1"/>
  <c r="H188" i="2"/>
  <c r="H187" i="2" s="1"/>
  <c r="H71" i="2"/>
  <c r="H146" i="2" s="1"/>
  <c r="H160" i="2" s="1"/>
  <c r="G7" i="18"/>
  <c r="G19" i="18" s="1"/>
  <c r="G161" i="2"/>
  <c r="G163" i="2" s="1"/>
  <c r="I188" i="2"/>
  <c r="E39" i="14"/>
  <c r="G39" i="14" s="1"/>
  <c r="H39" i="14" s="1"/>
  <c r="I39" i="14" s="1"/>
  <c r="J39" i="14" s="1"/>
  <c r="I71" i="2"/>
  <c r="F7" i="18"/>
  <c r="F19" i="18" s="1"/>
  <c r="F164" i="2" l="1"/>
  <c r="D4" i="34"/>
  <c r="E4" i="34" s="1"/>
  <c r="I146" i="2"/>
  <c r="I160" i="2" s="1"/>
  <c r="I187" i="2"/>
  <c r="E7" i="35" s="1"/>
  <c r="F7" i="35" s="1"/>
  <c r="E2" i="35"/>
  <c r="F2" i="35" s="1"/>
  <c r="G164" i="2"/>
  <c r="G9" i="19"/>
  <c r="G10" i="19" s="1"/>
  <c r="L7" i="2"/>
  <c r="G165" i="2"/>
  <c r="F26" i="19"/>
  <c r="F29" i="18"/>
  <c r="F172" i="2"/>
  <c r="F191" i="2" s="1"/>
  <c r="F27" i="19" s="1"/>
  <c r="F28" i="19" s="1"/>
  <c r="G28" i="19" s="1"/>
  <c r="H174" i="2"/>
  <c r="H179" i="2" s="1"/>
  <c r="E40" i="14"/>
  <c r="G7" i="11" s="1"/>
  <c r="G40" i="14"/>
  <c r="G44" i="14" s="1"/>
  <c r="G29" i="18"/>
  <c r="G26" i="19"/>
  <c r="G172" i="2"/>
  <c r="F165" i="2" l="1"/>
  <c r="F9" i="19"/>
  <c r="F10" i="19" s="1"/>
  <c r="K7" i="2"/>
  <c r="G45" i="14"/>
  <c r="G49" i="14"/>
  <c r="H161" i="2"/>
  <c r="H163" i="2" s="1"/>
  <c r="H7" i="18"/>
  <c r="H19" i="18" s="1"/>
  <c r="E44" i="14"/>
  <c r="I174" i="2"/>
  <c r="I179" i="2" s="1"/>
  <c r="E45" i="14" s="1"/>
  <c r="G8" i="11" s="1"/>
  <c r="E46" i="14" s="1"/>
  <c r="L29" i="18"/>
  <c r="M29" i="18"/>
  <c r="F24" i="18"/>
  <c r="H40" i="14"/>
  <c r="H44" i="14" s="1"/>
  <c r="H49" i="14" s="1"/>
  <c r="G8" i="19"/>
  <c r="G21" i="19" s="1"/>
  <c r="G69" i="18"/>
  <c r="G24" i="19"/>
  <c r="R172" i="2"/>
  <c r="G191" i="2"/>
  <c r="G27" i="19" s="1"/>
  <c r="G70" i="18"/>
  <c r="G25" i="19"/>
  <c r="D12" i="34" l="1"/>
  <c r="E12" i="34" s="1"/>
  <c r="G83" i="18"/>
  <c r="H191" i="2"/>
  <c r="H27" i="19" s="1"/>
  <c r="H28" i="19" s="1"/>
  <c r="G24" i="18"/>
  <c r="H29" i="18"/>
  <c r="H26" i="19"/>
  <c r="H172" i="2"/>
  <c r="P172" i="2" s="1"/>
  <c r="J40" i="14"/>
  <c r="J44" i="14" s="1"/>
  <c r="J49" i="14" s="1"/>
  <c r="I40" i="14"/>
  <c r="I44" i="14" s="1"/>
  <c r="I49" i="14" s="1"/>
  <c r="G50" i="14"/>
  <c r="G55" i="14" s="1"/>
  <c r="G23" i="19"/>
  <c r="H50" i="14"/>
  <c r="H55" i="14" s="1"/>
  <c r="H45" i="14"/>
  <c r="G46" i="14"/>
  <c r="AK160" i="2"/>
  <c r="E49" i="14"/>
  <c r="I161" i="2"/>
  <c r="I163" i="2" s="1"/>
  <c r="I7" i="18"/>
  <c r="I19" i="18" s="1"/>
  <c r="K160" i="2"/>
  <c r="H165" i="2"/>
  <c r="M7" i="2"/>
  <c r="H164" i="2"/>
  <c r="H9" i="19"/>
  <c r="F8" i="19"/>
  <c r="F21" i="19" s="1"/>
  <c r="F69" i="18"/>
  <c r="F24" i="19"/>
  <c r="F25" i="19"/>
  <c r="F70" i="18"/>
  <c r="D13" i="34" l="1"/>
  <c r="G42" i="19"/>
  <c r="F83" i="18"/>
  <c r="F23" i="19"/>
  <c r="F42" i="19" s="1"/>
  <c r="H51" i="14"/>
  <c r="H54" i="14" s="1"/>
  <c r="I50" i="14"/>
  <c r="I55" i="14" s="1"/>
  <c r="H46" i="14"/>
  <c r="I45" i="14"/>
  <c r="J50" i="14"/>
  <c r="J55" i="14" s="1"/>
  <c r="H69" i="18"/>
  <c r="H24" i="19"/>
  <c r="G51" i="14"/>
  <c r="G54" i="14" s="1"/>
  <c r="H10" i="19"/>
  <c r="P163" i="2"/>
  <c r="I164" i="2"/>
  <c r="N7" i="2"/>
  <c r="O7" i="2" s="1"/>
  <c r="I165" i="2"/>
  <c r="AK163" i="2"/>
  <c r="O163" i="2"/>
  <c r="AA163" i="2"/>
  <c r="BI7" i="2"/>
  <c r="E51" i="14"/>
  <c r="I9" i="19"/>
  <c r="I10" i="19" s="1"/>
  <c r="E50" i="14"/>
  <c r="I29" i="18"/>
  <c r="I26" i="19"/>
  <c r="E55" i="14" s="1"/>
  <c r="I172" i="2"/>
  <c r="I191" i="2"/>
  <c r="I27" i="19" s="1"/>
  <c r="I28" i="19" s="1"/>
  <c r="BI163" i="2" l="1"/>
  <c r="BI160" i="2" s="1"/>
  <c r="BL160" i="2" s="1"/>
  <c r="BJ7" i="2"/>
  <c r="BM7" i="2" s="1"/>
  <c r="I51" i="14"/>
  <c r="I54" i="14" s="1"/>
  <c r="J51" i="14"/>
  <c r="H24" i="18"/>
  <c r="J24" i="18"/>
  <c r="E79" i="14"/>
  <c r="S172" i="2"/>
  <c r="T172" i="2" s="1"/>
  <c r="I24" i="19"/>
  <c r="I8" i="19"/>
  <c r="I21" i="19" s="1"/>
  <c r="I69" i="18"/>
  <c r="H70" i="18"/>
  <c r="H83" i="18" s="1"/>
  <c r="H25" i="19"/>
  <c r="H23" i="19" s="1"/>
  <c r="I70" i="18"/>
  <c r="I25" i="19"/>
  <c r="G11" i="11"/>
  <c r="E52" i="14" s="1"/>
  <c r="I24" i="18"/>
  <c r="I20" i="18" s="1"/>
  <c r="I28" i="18" s="1"/>
  <c r="I30" i="18" s="1"/>
  <c r="AC164" i="2"/>
  <c r="AC172" i="2" s="1"/>
  <c r="AC176" i="2" s="1"/>
  <c r="K164" i="2"/>
  <c r="G52" i="14"/>
  <c r="H8" i="19"/>
  <c r="H21" i="19" s="1"/>
  <c r="J45" i="14"/>
  <c r="J46" i="14" s="1"/>
  <c r="I46" i="14"/>
  <c r="H52" i="14"/>
  <c r="J52" i="14" l="1"/>
  <c r="J54" i="14"/>
  <c r="I52" i="14"/>
  <c r="H42" i="19"/>
  <c r="E56" i="14"/>
  <c r="G56" i="14" s="1"/>
  <c r="H56" i="14" s="1"/>
  <c r="I56" i="14" s="1"/>
  <c r="J56" i="14" s="1"/>
  <c r="I83" i="18"/>
  <c r="E64" i="14" s="1"/>
  <c r="G64" i="14" s="1"/>
  <c r="H64" i="14" s="1"/>
  <c r="I64" i="14" s="1"/>
  <c r="J64" i="14" s="1"/>
  <c r="E80" i="14"/>
  <c r="G13" i="11"/>
  <c r="E62" i="14"/>
  <c r="G62" i="14" s="1"/>
  <c r="H62" i="14" s="1"/>
  <c r="I62" i="14" s="1"/>
  <c r="J62" i="14" s="1"/>
  <c r="I23" i="19"/>
  <c r="H59" i="14" l="1"/>
  <c r="G59" i="14"/>
  <c r="I59" i="14"/>
  <c r="J59" i="14"/>
  <c r="I88" i="18"/>
  <c r="I42" i="19"/>
  <c r="E59" i="14" s="1"/>
  <c r="E54" i="14"/>
  <c r="E83" i="14" s="1"/>
  <c r="E85" i="14" s="1"/>
  <c r="G14" i="11" l="1"/>
  <c r="E72" i="14" s="1"/>
  <c r="E75" i="14"/>
  <c r="G10" i="11"/>
  <c r="E71" i="14" s="1"/>
  <c r="E77" i="14" l="1"/>
  <c r="G9" i="11" s="1"/>
  <c r="E70" i="14" s="1"/>
  <c r="G15" i="11"/>
  <c r="BF25" i="18"/>
  <c r="BF26" i="18" s="1"/>
  <c r="F22" i="18"/>
  <c r="G22" i="18" s="1"/>
  <c r="E22" i="18"/>
  <c r="E20" i="18" s="1"/>
  <c r="H22" i="18" l="1"/>
  <c r="H20" i="18" s="1"/>
  <c r="H28" i="18" s="1"/>
  <c r="H30" i="18" s="1"/>
  <c r="H88" i="18" s="1"/>
  <c r="G20" i="18"/>
  <c r="G28" i="18" s="1"/>
  <c r="G30" i="18" s="1"/>
  <c r="G88" i="18" s="1"/>
  <c r="AH32" i="18"/>
  <c r="E28" i="18"/>
  <c r="F20" i="18"/>
  <c r="F28" i="18" s="1"/>
  <c r="F30" i="18" s="1"/>
  <c r="F88" i="18" s="1"/>
  <c r="F77" i="14"/>
  <c r="AD28" i="18" l="1"/>
  <c r="E30" i="18"/>
  <c r="F15" i="11"/>
  <c r="E15" i="11" s="1"/>
  <c r="F9" i="11"/>
  <c r="F62" i="14" l="1"/>
  <c r="BG30" i="18"/>
  <c r="E88" i="18"/>
  <c r="AI29" i="18"/>
  <c r="E9" i="11"/>
  <c r="F70" i="14"/>
  <c r="AE93" i="18" l="1"/>
  <c r="AL95" i="18"/>
  <c r="AC85" i="18" l="1"/>
  <c r="F61" i="14"/>
  <c r="E87" i="18"/>
  <c r="F76" i="14" s="1"/>
  <c r="AZ87" i="18" l="1"/>
  <c r="AH95" i="18"/>
  <c r="H85" i="18"/>
  <c r="H87" i="18" s="1"/>
  <c r="F66" i="14"/>
  <c r="I85" i="18"/>
  <c r="AL88" i="18"/>
  <c r="G85" i="18"/>
  <c r="G87" i="18" s="1"/>
  <c r="F85" i="18"/>
  <c r="F87" i="18" s="1"/>
  <c r="E61" i="14" l="1"/>
  <c r="I87" i="18"/>
  <c r="E76" i="14" l="1"/>
  <c r="E66" i="14"/>
  <c r="G61" i="14" s="1"/>
  <c r="G66" i="14" s="1"/>
  <c r="H61" i="14" s="1"/>
  <c r="H66" i="14" s="1"/>
  <c r="I61" i="14" s="1"/>
  <c r="I66" i="14" s="1"/>
  <c r="J61" i="14" s="1"/>
  <c r="J66" i="1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Уреа</author>
    <author>1235</author>
  </authors>
  <commentList>
    <comment ref="D3" authorId="0" shapeId="0" xr:uid="{00000000-0006-0000-0100-000001000000}">
      <text>
        <r>
          <rPr>
            <b/>
            <sz val="9"/>
            <color indexed="81"/>
            <rFont val="Tahoma"/>
            <family val="2"/>
            <charset val="204"/>
          </rPr>
          <t>Уреа:</t>
        </r>
        <r>
          <rPr>
            <sz val="9"/>
            <color indexed="81"/>
            <rFont val="Tahoma"/>
            <family val="2"/>
            <charset val="204"/>
          </rPr>
          <t xml:space="preserve">
відпрацьовано
</t>
        </r>
      </text>
    </comment>
    <comment ref="Z98" authorId="0" shapeId="0" xr:uid="{00000000-0006-0000-0100-000002000000}">
      <text>
        <r>
          <rPr>
            <b/>
            <sz val="9"/>
            <color indexed="81"/>
            <rFont val="Tahoma"/>
            <family val="2"/>
            <charset val="204"/>
          </rPr>
          <t>Уреа:</t>
        </r>
        <r>
          <rPr>
            <sz val="9"/>
            <color indexed="81"/>
            <rFont val="Tahoma"/>
            <family val="2"/>
            <charset val="204"/>
          </rPr>
          <t xml:space="preserve">
субсчет 154
</t>
        </r>
      </text>
    </comment>
    <comment ref="C163" authorId="1" shapeId="0" xr:uid="{00000000-0006-0000-0100-000003000000}">
      <text>
        <r>
          <rPr>
            <b/>
            <sz val="9"/>
            <color indexed="81"/>
            <rFont val="Tahoma"/>
            <family val="2"/>
            <charset val="204"/>
          </rPr>
          <t>-64461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1235</author>
  </authors>
  <commentList>
    <comment ref="E21" authorId="0" shapeId="0" xr:uid="{00000000-0006-0000-0200-000001000000}">
      <text>
        <r>
          <rPr>
            <b/>
            <sz val="22"/>
            <color indexed="81"/>
            <rFont val="Tahoma"/>
            <family val="2"/>
            <charset val="204"/>
          </rPr>
          <t xml:space="preserve">-228 159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Админ</author>
  </authors>
  <commentList>
    <comment ref="C80" authorId="0" shapeId="0" xr:uid="{00000000-0006-0000-0300-000001000000}">
      <text>
        <r>
          <rPr>
            <b/>
            <sz val="9"/>
            <color indexed="81"/>
            <rFont val="Tahoma"/>
            <family val="2"/>
            <charset val="204"/>
          </rPr>
          <t>Админ:</t>
        </r>
        <r>
          <rPr>
            <sz val="9"/>
            <color indexed="81"/>
            <rFont val="Tahoma"/>
            <family val="2"/>
            <charset val="204"/>
          </rPr>
          <t xml:space="preserve">
ф1  рядок 1410
</t>
        </r>
      </text>
    </comment>
    <comment ref="E80" authorId="0" shapeId="0" xr:uid="{00000000-0006-0000-0300-000002000000}">
      <text>
        <r>
          <rPr>
            <b/>
            <sz val="9"/>
            <color indexed="81"/>
            <rFont val="Tahoma"/>
            <family val="2"/>
            <charset val="204"/>
          </rPr>
          <t>Админ:</t>
        </r>
        <r>
          <rPr>
            <sz val="9"/>
            <color indexed="81"/>
            <rFont val="Tahoma"/>
            <family val="2"/>
            <charset val="204"/>
          </rPr>
          <t xml:space="preserve">
ф1  рядок 1410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Уреа</author>
  </authors>
  <commentList>
    <comment ref="N64" authorId="0" shapeId="0" xr:uid="{00000000-0006-0000-0600-000001000000}">
      <text>
        <r>
          <rPr>
            <b/>
            <sz val="9"/>
            <color indexed="81"/>
            <rFont val="Tahoma"/>
            <family val="2"/>
            <charset val="204"/>
          </rPr>
          <t>Уреа:</t>
        </r>
        <r>
          <rPr>
            <sz val="9"/>
            <color indexed="81"/>
            <rFont val="Tahoma"/>
            <family val="2"/>
            <charset val="204"/>
          </rPr>
          <t xml:space="preserve">
2 договори 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Админ</author>
  </authors>
  <commentList>
    <comment ref="Q7" authorId="0" shapeId="0" xr:uid="{00000000-0006-0000-0700-000001000000}">
      <text>
        <r>
          <rPr>
            <b/>
            <sz val="9"/>
            <color indexed="81"/>
            <rFont val="Tahoma"/>
            <family val="2"/>
            <charset val="204"/>
          </rPr>
          <t>Админ:</t>
        </r>
        <r>
          <rPr>
            <sz val="9"/>
            <color indexed="81"/>
            <rFont val="Tahoma"/>
            <family val="2"/>
            <charset val="204"/>
          </rPr>
          <t xml:space="preserve">
паливо 
</t>
        </r>
      </text>
    </comment>
    <comment ref="AC7" authorId="0" shapeId="0" xr:uid="{00000000-0006-0000-0700-000002000000}">
      <text>
        <r>
          <rPr>
            <b/>
            <sz val="9"/>
            <color indexed="81"/>
            <rFont val="Tahoma"/>
            <family val="2"/>
            <charset val="204"/>
          </rPr>
          <t>Админ:</t>
        </r>
        <r>
          <rPr>
            <sz val="9"/>
            <color indexed="81"/>
            <rFont val="Tahoma"/>
            <family val="2"/>
            <charset val="204"/>
          </rPr>
          <t xml:space="preserve">
ремонти, страхування+техогляд
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Уреа</author>
  </authors>
  <commentList>
    <comment ref="I1" authorId="0" shapeId="0" xr:uid="{00000000-0006-0000-0800-000001000000}">
      <text>
        <r>
          <rPr>
            <b/>
            <sz val="9"/>
            <color indexed="81"/>
            <rFont val="Tahoma"/>
            <family val="2"/>
            <charset val="204"/>
          </rPr>
          <t>Уреа:</t>
        </r>
        <r>
          <rPr>
            <sz val="9"/>
            <color indexed="81"/>
            <rFont val="Tahoma"/>
            <family val="2"/>
            <charset val="204"/>
          </rPr>
          <t xml:space="preserve">
кількість роб годин в 2021
</t>
        </r>
      </text>
    </comment>
    <comment ref="P1" authorId="0" shapeId="0" xr:uid="{00000000-0006-0000-0800-000002000000}">
      <text>
        <r>
          <rPr>
            <b/>
            <sz val="9"/>
            <color indexed="81"/>
            <rFont val="Tahoma"/>
            <family val="2"/>
            <charset val="204"/>
          </rPr>
          <t>Уреа:</t>
        </r>
        <r>
          <rPr>
            <sz val="9"/>
            <color indexed="81"/>
            <rFont val="Tahoma"/>
            <family val="2"/>
            <charset val="204"/>
          </rPr>
          <t xml:space="preserve">
прожиточній мінімум з 01.01.2021
</t>
        </r>
      </text>
    </comment>
    <comment ref="S1" authorId="0" shapeId="0" xr:uid="{00000000-0006-0000-0800-000003000000}">
      <text>
        <r>
          <rPr>
            <b/>
            <sz val="9"/>
            <color indexed="81"/>
            <rFont val="Tahoma"/>
            <family val="2"/>
            <charset val="204"/>
          </rPr>
          <t>Уреа:</t>
        </r>
        <r>
          <rPr>
            <sz val="9"/>
            <color indexed="81"/>
            <rFont val="Tahoma"/>
            <family val="2"/>
            <charset val="204"/>
          </rPr>
          <t xml:space="preserve">
прожитковий мінімум з 01 07 2021
</t>
        </r>
      </text>
    </comment>
    <comment ref="V1" authorId="0" shapeId="0" xr:uid="{00000000-0006-0000-0800-000004000000}">
      <text>
        <r>
          <rPr>
            <b/>
            <sz val="9"/>
            <color indexed="81"/>
            <rFont val="Tahoma"/>
            <family val="2"/>
            <charset val="204"/>
          </rPr>
          <t>Уреа:</t>
        </r>
        <r>
          <rPr>
            <sz val="9"/>
            <color indexed="81"/>
            <rFont val="Tahoma"/>
            <family val="2"/>
            <charset val="204"/>
          </rPr>
          <t xml:space="preserve">
прожитковий мінімум з 01 12 2021
</t>
        </r>
      </text>
    </comment>
    <comment ref="W1" authorId="0" shapeId="0" xr:uid="{00000000-0006-0000-0800-000005000000}">
      <text>
        <r>
          <rPr>
            <b/>
            <sz val="9"/>
            <color indexed="81"/>
            <rFont val="Tahoma"/>
            <family val="2"/>
            <charset val="204"/>
          </rPr>
          <t>Уреа:</t>
        </r>
        <r>
          <rPr>
            <sz val="9"/>
            <color indexed="81"/>
            <rFont val="Tahoma"/>
            <family val="2"/>
            <charset val="204"/>
          </rPr>
          <t xml:space="preserve">
прожитковий мінімум з 01.10.2021 на початок 4 кварталу 
</t>
        </r>
      </text>
    </comment>
    <comment ref="J13" authorId="0" shapeId="0" xr:uid="{00000000-0006-0000-0800-000006000000}">
      <text>
        <r>
          <rPr>
            <b/>
            <sz val="9"/>
            <color indexed="81"/>
            <rFont val="Tahoma"/>
            <family val="2"/>
            <charset val="204"/>
          </rPr>
          <t>Уреа:</t>
        </r>
        <r>
          <rPr>
            <sz val="9"/>
            <color indexed="81"/>
            <rFont val="Tahoma"/>
            <family val="2"/>
            <charset val="204"/>
          </rPr>
          <t xml:space="preserve">
з 01.07.2019
</t>
        </r>
      </text>
    </comment>
    <comment ref="I14" authorId="0" shapeId="0" xr:uid="{00000000-0006-0000-0800-000007000000}">
      <text>
        <r>
          <rPr>
            <b/>
            <sz val="9"/>
            <color indexed="81"/>
            <rFont val="Tahoma"/>
            <family val="2"/>
            <charset val="204"/>
          </rPr>
          <t>Уреа:</t>
        </r>
        <r>
          <rPr>
            <sz val="9"/>
            <color indexed="81"/>
            <rFont val="Tahoma"/>
            <family val="2"/>
            <charset val="204"/>
          </rPr>
          <t xml:space="preserve">
посадовий оклад, що діє на момент формування фінплану, згідно наказу від 01.07.2020 року 
</t>
        </r>
      </text>
    </comment>
    <comment ref="J15" authorId="0" shapeId="0" xr:uid="{00000000-0006-0000-0800-000008000000}">
      <text>
        <r>
          <rPr>
            <b/>
            <sz val="9"/>
            <color indexed="81"/>
            <rFont val="Tahoma"/>
            <family val="2"/>
            <charset val="204"/>
          </rPr>
          <t>Уреа:</t>
        </r>
        <r>
          <rPr>
            <sz val="9"/>
            <color indexed="81"/>
            <rFont val="Tahoma"/>
            <family val="2"/>
            <charset val="204"/>
          </rPr>
          <t xml:space="preserve">
з 01.07.2019
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Уреа</author>
  </authors>
  <commentList>
    <comment ref="K114" authorId="0" shapeId="0" xr:uid="{00000000-0006-0000-0C00-000001000000}">
      <text>
        <r>
          <rPr>
            <b/>
            <sz val="9"/>
            <color indexed="81"/>
            <rFont val="Tahoma"/>
            <family val="2"/>
            <charset val="204"/>
          </rPr>
          <t>Уреа:</t>
        </r>
        <r>
          <rPr>
            <sz val="9"/>
            <color indexed="81"/>
            <rFont val="Tahoma"/>
            <family val="2"/>
            <charset val="204"/>
          </rPr>
          <t xml:space="preserve">
з 01.07.2019
</t>
        </r>
      </text>
    </comment>
    <comment ref="K117" authorId="0" shapeId="0" xr:uid="{00000000-0006-0000-0C00-000002000000}">
      <text>
        <r>
          <rPr>
            <b/>
            <sz val="9"/>
            <color indexed="81"/>
            <rFont val="Tahoma"/>
            <family val="2"/>
            <charset val="204"/>
          </rPr>
          <t>Уреа:</t>
        </r>
        <r>
          <rPr>
            <sz val="9"/>
            <color indexed="81"/>
            <rFont val="Tahoma"/>
            <family val="2"/>
            <charset val="204"/>
          </rPr>
          <t xml:space="preserve">
з 01.07.2019
</t>
        </r>
      </text>
    </comment>
  </commentList>
</comments>
</file>

<file path=xl/sharedStrings.xml><?xml version="1.0" encoding="utf-8"?>
<sst xmlns="http://schemas.openxmlformats.org/spreadsheetml/2006/main" count="3898" uniqueCount="1335">
  <si>
    <t>Код рядка</t>
  </si>
  <si>
    <t>капітальне будівництво</t>
  </si>
  <si>
    <t>придбання (виготовлення) основних засобів</t>
  </si>
  <si>
    <t>придбання (створення) нематеріальних активів</t>
  </si>
  <si>
    <t>Фінансовий результат від операційної діяльності</t>
  </si>
  <si>
    <t>Витрати на оплату праці</t>
  </si>
  <si>
    <t>Відрахування на соціальні заходи</t>
  </si>
  <si>
    <t>Амортизація</t>
  </si>
  <si>
    <t>за ЗКГНГ</t>
  </si>
  <si>
    <t>за СПОДУ</t>
  </si>
  <si>
    <t xml:space="preserve">за  КВЕД  </t>
  </si>
  <si>
    <t xml:space="preserve">Місцезнаходження  </t>
  </si>
  <si>
    <t xml:space="preserve">Телефон </t>
  </si>
  <si>
    <t xml:space="preserve">Прізвище та ініціали керівника  </t>
  </si>
  <si>
    <t xml:space="preserve">Підприємство  </t>
  </si>
  <si>
    <t xml:space="preserve">Організаційно-правова форма </t>
  </si>
  <si>
    <t xml:space="preserve">Вид економічної діяльності    </t>
  </si>
  <si>
    <t xml:space="preserve">Галузь     </t>
  </si>
  <si>
    <t xml:space="preserve">Код рядка </t>
  </si>
  <si>
    <t>Додаток 1</t>
  </si>
  <si>
    <t>Територія</t>
  </si>
  <si>
    <t>Форма власності</t>
  </si>
  <si>
    <t>витрати на страхові послуги</t>
  </si>
  <si>
    <t>витрати на аудиторські послуги</t>
  </si>
  <si>
    <t>Валовий прибуток (збиток)</t>
  </si>
  <si>
    <t xml:space="preserve">прибуток </t>
  </si>
  <si>
    <t>збиток</t>
  </si>
  <si>
    <t>Резервний фонд</t>
  </si>
  <si>
    <t>неустойки (штрафи, пені)</t>
  </si>
  <si>
    <t>витрати на паливо та енергію</t>
  </si>
  <si>
    <t>Інші операційні витрати</t>
  </si>
  <si>
    <t>придбання (виготовлення) інших необоротних матеріальних активів</t>
  </si>
  <si>
    <t>Факт минулого року</t>
  </si>
  <si>
    <t>Виручка від реалізації основних фондів</t>
  </si>
  <si>
    <t xml:space="preserve">Виручка від реалізації нематеріальних активів </t>
  </si>
  <si>
    <t>Грошові кошти:</t>
  </si>
  <si>
    <t>на початок періоду</t>
  </si>
  <si>
    <t>Чистий грошовий потік</t>
  </si>
  <si>
    <t>Забезпечення</t>
  </si>
  <si>
    <t>х</t>
  </si>
  <si>
    <t>Фінансовий план поточного року</t>
  </si>
  <si>
    <t>витрати на службові відрядження</t>
  </si>
  <si>
    <t>витрати на оплату праці</t>
  </si>
  <si>
    <t>відрахування на соціальні заходи</t>
  </si>
  <si>
    <t>амортизація основних засобів і нематеріальних активів загальногосподарського призначення</t>
  </si>
  <si>
    <t>витрати на операційну оренду основних засобів та роялті, що мають загальногосподарське призначення</t>
  </si>
  <si>
    <t>витрати на страхування майна загальногосподарського призначення</t>
  </si>
  <si>
    <t>витрати на страхування загальногосподарського персоналу</t>
  </si>
  <si>
    <t>юридичні послуги</t>
  </si>
  <si>
    <t>витрати на охорону праці загальногосподарського персоналу</t>
  </si>
  <si>
    <t xml:space="preserve">витрати на підвищення кваліфікації та перепідготовку кадрів </t>
  </si>
  <si>
    <t>витрати на поліпшення основних фондів</t>
  </si>
  <si>
    <t>відрахування до резерву сумнівних боргів</t>
  </si>
  <si>
    <t>№ з/п</t>
  </si>
  <si>
    <t xml:space="preserve">Надходження від продажу акцій та облігацій </t>
  </si>
  <si>
    <t xml:space="preserve">Придбання акцій та облігацій  </t>
  </si>
  <si>
    <t>на кінець періоду</t>
  </si>
  <si>
    <t>Залучення кредитних коштів</t>
  </si>
  <si>
    <t>Усього</t>
  </si>
  <si>
    <t>Відсоток</t>
  </si>
  <si>
    <t>Залишок нерозподіленого прибутку (непокритого збитку) на початок звітного періоду</t>
  </si>
  <si>
    <t>Залишок нерозподіленого прибутку (непокритого збитку) на кінець звітного періоду</t>
  </si>
  <si>
    <t>відрахування до недержавних пенсійних фондів</t>
  </si>
  <si>
    <t>витрати на консалтингові послуги</t>
  </si>
  <si>
    <t>амортизація основних засобів і нематеріальних активів</t>
  </si>
  <si>
    <t>витрати на електроенергію</t>
  </si>
  <si>
    <t xml:space="preserve">витрати на паливо </t>
  </si>
  <si>
    <t>консультаційні та інформаційні послуги</t>
  </si>
  <si>
    <t>План поточного року</t>
  </si>
  <si>
    <t>Зобов'язання</t>
  </si>
  <si>
    <t xml:space="preserve">Сума, валюта за договорами </t>
  </si>
  <si>
    <t>Процентна ставка</t>
  </si>
  <si>
    <t>модернізація, модифікація (добудова, дообладнання, реконструкція) основних засобів</t>
  </si>
  <si>
    <t>Розвиток виробництва</t>
  </si>
  <si>
    <t>витрати на благодійну допомогу</t>
  </si>
  <si>
    <t xml:space="preserve">Вид кредитного продукту та цільове призначення </t>
  </si>
  <si>
    <t>за минулий рік</t>
  </si>
  <si>
    <t>за плановий рік</t>
  </si>
  <si>
    <t xml:space="preserve">      4. Діючі фінансові зобов'язання підприємства</t>
  </si>
  <si>
    <t xml:space="preserve">      5. Інформація щодо отримання та повернення залучених коштів</t>
  </si>
  <si>
    <t>витрати на утримання основних фондів, інших необоротних активів загальногосподарського використання,  у тому числі:</t>
  </si>
  <si>
    <t>(посада)</t>
  </si>
  <si>
    <t>(підпис)</t>
  </si>
  <si>
    <t>витрати на рекламу</t>
  </si>
  <si>
    <t>рік</t>
  </si>
  <si>
    <t>Інші операційні витрати, усього, у тому числі:</t>
  </si>
  <si>
    <t>Капітальні інвестиції, усього,
у тому числі:</t>
  </si>
  <si>
    <t>податок на доходи фізичних осіб</t>
  </si>
  <si>
    <t xml:space="preserve">Єдиний внесок на загальнообов'язкове державне соціальне страхування                              </t>
  </si>
  <si>
    <t>акцизний податок</t>
  </si>
  <si>
    <t>Вид діяльності</t>
  </si>
  <si>
    <t>Заборгованість на останню дату</t>
  </si>
  <si>
    <t>Заборгованість за кредитами на початок ______ року</t>
  </si>
  <si>
    <t>Заборгованість за кредитами на кінець ______ року</t>
  </si>
  <si>
    <t>Бюджетне фінансування</t>
  </si>
  <si>
    <t xml:space="preserve">      1. Дані про підприємство, персонал та фонд заробітної плати</t>
  </si>
  <si>
    <t>кредити</t>
  </si>
  <si>
    <t>Отримання коштів  за довгостроковими зобов'язаннями, у тому числі:</t>
  </si>
  <si>
    <t>Повернення коштів за короткостроковими зобов'язаннями, у тому числі:</t>
  </si>
  <si>
    <t>Отримання коштів за короткостроковими зобов'язаннями, у тому числі:</t>
  </si>
  <si>
    <t>Повернення коштів  за довгостроковими зобов'язаннями, у тому числі:</t>
  </si>
  <si>
    <t xml:space="preserve">позики </t>
  </si>
  <si>
    <t>у тому числі за кварталами</t>
  </si>
  <si>
    <t>Фінансовий результат до оподаткування</t>
  </si>
  <si>
    <t>Чистий  фінансовий результат, у тому числі:</t>
  </si>
  <si>
    <t>І. Формування фінансових результатів</t>
  </si>
  <si>
    <t>плата за користування надрами</t>
  </si>
  <si>
    <t>Оптимальне значення</t>
  </si>
  <si>
    <t>Факт за звітний період поточного року на останню дату</t>
  </si>
  <si>
    <t>Планові показники</t>
  </si>
  <si>
    <t>Примітки</t>
  </si>
  <si>
    <t>&gt; 0</t>
  </si>
  <si>
    <t xml:space="preserve">         (ініціали, прізвище)    </t>
  </si>
  <si>
    <t>у тому числі:</t>
  </si>
  <si>
    <r>
      <t>у тому числі:</t>
    </r>
    <r>
      <rPr>
        <i/>
        <sz val="14"/>
        <rFont val="Times New Roman"/>
        <family val="1"/>
        <charset val="204"/>
      </rPr>
      <t xml:space="preserve"> </t>
    </r>
  </si>
  <si>
    <t>рентна плата за транспортування</t>
  </si>
  <si>
    <t>_____________________________</t>
  </si>
  <si>
    <t>витрати, пов'язані з використанням власних службових автомобілів</t>
  </si>
  <si>
    <t>Чистий дохід від реалізації продукції (товарів, робіт, послуг) (розшифрувати)</t>
  </si>
  <si>
    <t>Дохід від участі в капіталі (розшифрувати)</t>
  </si>
  <si>
    <t>Фінансові витрати (розшифрувати)</t>
  </si>
  <si>
    <t>Втрати від участі в капіталі (розшифрувати)</t>
  </si>
  <si>
    <t>Інші витрати (розшифрувати)</t>
  </si>
  <si>
    <t>Інші фонди (розшифрувати)</t>
  </si>
  <si>
    <t>місцеві податки та збори (розшифрувати)</t>
  </si>
  <si>
    <t>Цільове фінансування  (розшифрувати)</t>
  </si>
  <si>
    <t xml:space="preserve">Інші надходження (розшифрувати) </t>
  </si>
  <si>
    <t xml:space="preserve">Придбання (створення) основних засобів (розшифрувати) </t>
  </si>
  <si>
    <t xml:space="preserve">Капітальне будівництво (розшифрувати) </t>
  </si>
  <si>
    <t xml:space="preserve">Придбання (створення) нематеріальних активів (розшифрувати) </t>
  </si>
  <si>
    <t>облігації</t>
  </si>
  <si>
    <t>Інформація</t>
  </si>
  <si>
    <t>інші витрати на збут (розшифрувати)</t>
  </si>
  <si>
    <t>Собівартість реалізованої продукції (товарів, робіт, послуг) (розшифрувати)</t>
  </si>
  <si>
    <t>Найменування  банку</t>
  </si>
  <si>
    <t>Інші джерела (розшифрувати)</t>
  </si>
  <si>
    <t>(ініціали, прізвище)</t>
  </si>
  <si>
    <t>за КОАТУУ</t>
  </si>
  <si>
    <t>за КОПФГ</t>
  </si>
  <si>
    <t>у тому числі за основними видами діяльності за КВЕД</t>
  </si>
  <si>
    <t>(найменування підприємства)</t>
  </si>
  <si>
    <t>Середньооблікова чисельність осіб, у тому числі:</t>
  </si>
  <si>
    <t>План минулого року</t>
  </si>
  <si>
    <t>Плановий рік</t>
  </si>
  <si>
    <t>Код за ЄДРПОУ</t>
  </si>
  <si>
    <t>Витрати на збут</t>
  </si>
  <si>
    <t>Витрати (дохід) з податку на прибуток</t>
  </si>
  <si>
    <t xml:space="preserve">Прибуток (збиток) від  припиненої діяльності після оподаткування </t>
  </si>
  <si>
    <t>Адміністративні витрати</t>
  </si>
  <si>
    <t>Інші операційні доходи/витрати</t>
  </si>
  <si>
    <t>EBITDA</t>
  </si>
  <si>
    <t>Доходи/витрати від фінансової та інвестиційної діяльності</t>
  </si>
  <si>
    <t>Грошові кошти на початок періоду</t>
  </si>
  <si>
    <t>Чистий рух грошових коштів від операційної діяльності</t>
  </si>
  <si>
    <t>Чистий рух грошових коштів від фінансової діяльності</t>
  </si>
  <si>
    <t>Грошові кошти на кінець періоду</t>
  </si>
  <si>
    <t>Необоротні активи</t>
  </si>
  <si>
    <t>Оборотні активи</t>
  </si>
  <si>
    <t>Власний капітал</t>
  </si>
  <si>
    <t>Розподіл чистого прибутку</t>
  </si>
  <si>
    <t xml:space="preserve">Нараховані до сплати обов'язкові платежі підприємства до бюджету та єдиний внесок на загальнообов'язкове державне соціальне страхування </t>
  </si>
  <si>
    <t>ІІІ. Рух грошових коштів</t>
  </si>
  <si>
    <t>Податок на прибуток підприємств</t>
  </si>
  <si>
    <t>IІ. Розрахунки з бюджетом</t>
  </si>
  <si>
    <t>Чистий рух грошових коштів операційної діяльності</t>
  </si>
  <si>
    <t>І. Рух коштів у результаті операційної діяльності</t>
  </si>
  <si>
    <t>II. Рух коштів у результаті інвестиційної діяльності</t>
  </si>
  <si>
    <t>Чистий рух коштів від інвестиційної діяльності </t>
  </si>
  <si>
    <t>III. Рух коштів у результаті фінансової діяльності</t>
  </si>
  <si>
    <t>Чистий рух коштів від фінансової діяльності </t>
  </si>
  <si>
    <t>Надходження від отриманих:</t>
  </si>
  <si>
    <t>відсотків </t>
  </si>
  <si>
    <t>дивідендів </t>
  </si>
  <si>
    <t>Надходження від деривативів</t>
  </si>
  <si>
    <t>Власного капіталу </t>
  </si>
  <si>
    <t>Прогноз на поточний рік</t>
  </si>
  <si>
    <t>Розрахунок показника EBITDA</t>
  </si>
  <si>
    <t>Коефіцієнт рентабельності власного капіталу</t>
  </si>
  <si>
    <t xml:space="preserve">Вплив зміни валютних курсів на залишок коштів </t>
  </si>
  <si>
    <t>Довгострокові зобов'язання і забезпечення</t>
  </si>
  <si>
    <t>Поточні зобов'язання і забезпечення</t>
  </si>
  <si>
    <t>Коефіцієнт рентабельності активів</t>
  </si>
  <si>
    <t>погашення податкового боргу, у тому числі:</t>
  </si>
  <si>
    <t>Собівартість реалізованої продукції (товарів, робіт, послуг)</t>
  </si>
  <si>
    <t>&gt; 1</t>
  </si>
  <si>
    <t xml:space="preserve">Прибуток (збиток) від звичайної діяльності до оподаткування </t>
  </si>
  <si>
    <t>Коригування на:</t>
  </si>
  <si>
    <t>Грошові кошти від операційної діяльності</t>
  </si>
  <si>
    <t>Сплачений податок на прибуток</t>
  </si>
  <si>
    <t>амортизацію необоротних активів</t>
  </si>
  <si>
    <t xml:space="preserve">збільшення (зменшення) забезпечень  </t>
  </si>
  <si>
    <t xml:space="preserve">збиток (прибуток) від нереалізованих курсових різниць </t>
  </si>
  <si>
    <t>збиток (прибуток) від неопераційної діяльності та інших негрошових операцій (розшифрувати)</t>
  </si>
  <si>
    <t>Зменшення (збільшення) оборотних активів (розшифрувати)</t>
  </si>
  <si>
    <t>Збільшення (зменшення) поточних зобов’язань (розшифрувати)</t>
  </si>
  <si>
    <t>транспортні витрати</t>
  </si>
  <si>
    <t>витрати на зберігання та упаковку</t>
  </si>
  <si>
    <t>Коефіцієнти рентабельності та прибутковості</t>
  </si>
  <si>
    <t>Аналіз капітальних інвестицій</t>
  </si>
  <si>
    <t>Коефіцієнти фінансової стійкості та ліквідності</t>
  </si>
  <si>
    <t>Стандарти звітності П(с)БОУ</t>
  </si>
  <si>
    <t>Стандарти звітності МСФЗ</t>
  </si>
  <si>
    <t>Перенесено з додаткового капіталу</t>
  </si>
  <si>
    <t>Марка</t>
  </si>
  <si>
    <t>Рік придбання</t>
  </si>
  <si>
    <t>Витрати, усього</t>
  </si>
  <si>
    <t>матеріальні витрати</t>
  </si>
  <si>
    <t>оплата праці</t>
  </si>
  <si>
    <t>амортизація</t>
  </si>
  <si>
    <t>інші витрати</t>
  </si>
  <si>
    <t>Договір</t>
  </si>
  <si>
    <t>Дата початку оренди</t>
  </si>
  <si>
    <t>Сума орендної плати</t>
  </si>
  <si>
    <t>Усього на рік</t>
  </si>
  <si>
    <t>Основні фінансові показники</t>
  </si>
  <si>
    <t>Чистий дохід від реалізації продукції (товарів, робіт, послуг)</t>
  </si>
  <si>
    <t>Відрахування частини чистого прибутку, усього, у тому числі:</t>
  </si>
  <si>
    <t>витрати на оренду службових автомобілів</t>
  </si>
  <si>
    <t>№</t>
  </si>
  <si>
    <t>Загальна кошторисна вартість</t>
  </si>
  <si>
    <t>Первісна балансова вартість введених потужностей на початок планового року</t>
  </si>
  <si>
    <t>Капітальні інвестиції</t>
  </si>
  <si>
    <t>IV. Капітальні інвестиції</t>
  </si>
  <si>
    <t xml:space="preserve">IV. Капітальні інвестиції </t>
  </si>
  <si>
    <t>VI. Звіт про фінансовий стан</t>
  </si>
  <si>
    <t>V. Коефіцієнтний аналіз</t>
  </si>
  <si>
    <t>8. Джерела капітальних інвестицій</t>
  </si>
  <si>
    <t>курсові різниці</t>
  </si>
  <si>
    <t>Інші доходи (розшифрувати), у тому числі:</t>
  </si>
  <si>
    <t>Інші витрати (розшифрувати), у тому числі:</t>
  </si>
  <si>
    <t>2145/1</t>
  </si>
  <si>
    <t>2145/2</t>
  </si>
  <si>
    <t>4010</t>
  </si>
  <si>
    <t>x</t>
  </si>
  <si>
    <t>Адміністративні витрати, у тому числі:</t>
  </si>
  <si>
    <t>Витрати на збут, у тому числі:</t>
  </si>
  <si>
    <t>Рентабельність EBITDA</t>
  </si>
  <si>
    <t>Чистий  фінансовий результат</t>
  </si>
  <si>
    <t>Коефіцієнт рентабельності діяльності</t>
  </si>
  <si>
    <t>2120 / 2130</t>
  </si>
  <si>
    <t>Коефіцієнт фінансової стійкості</t>
  </si>
  <si>
    <t>Інші доходи/витрати</t>
  </si>
  <si>
    <t>Чистий рух грошових коштів від інвестиційної діяльності</t>
  </si>
  <si>
    <t>Пояснення та обґрунтування до запланованого рівня доходів/витрат</t>
  </si>
  <si>
    <t>Елементи операційних витрат</t>
  </si>
  <si>
    <t>тис. гривень (без ПДВ)</t>
  </si>
  <si>
    <t xml:space="preserve">      3. Інформація про бізнес підприємства (код рядка 1000 фінансового плану)</t>
  </si>
  <si>
    <t>6. Витрати, пов'язані з використанням власних службових автомобілів (у складі адміністративних витрат, рядок 1041)</t>
  </si>
  <si>
    <t>7. Витрати на оренду службових автомобілів (у складі адміністративних витрат, рядок 1042)</t>
  </si>
  <si>
    <t>Найменування об’єкта</t>
  </si>
  <si>
    <t>9. Капітальне будівництво (рядок 4010 таблиці 4)</t>
  </si>
  <si>
    <t>Прибуток (збиток) від операційної діяльності до змін в оборотному капіталі</t>
  </si>
  <si>
    <t>Інші поточні податки, збори, обов'язкові платежі до державного та місцевих бюджетів, у тому числі:</t>
  </si>
  <si>
    <t>____________________________________________</t>
  </si>
  <si>
    <t>Коди</t>
  </si>
  <si>
    <t>витрати, що здійснюються для підтримання об’єкта в робочому стані (проведення ремонту, технічного огляду, нагляду, обслуговування тощо)</t>
  </si>
  <si>
    <t>Неконтрольована частка</t>
  </si>
  <si>
    <t>плановий рік +1 рік</t>
  </si>
  <si>
    <t>плановий рік +2 роки</t>
  </si>
  <si>
    <t>плановий рік +3 роки</t>
  </si>
  <si>
    <t>погашення реструктуризованих та відстрочених сум,  що підлягають сплаті в поточному році до бюджетів та державних цільових фондів</t>
  </si>
  <si>
    <t xml:space="preserve">                                                                   (посада)</t>
  </si>
  <si>
    <t>директор</t>
  </si>
  <si>
    <t>працівники</t>
  </si>
  <si>
    <t>Найменування показника</t>
  </si>
  <si>
    <t>Інформація згідно із стратегічним планом розвитку</t>
  </si>
  <si>
    <t>у тому числі грошові кошти та їх еквіваленти</t>
  </si>
  <si>
    <t>у тому числі державні гранти і субсидії</t>
  </si>
  <si>
    <t>у тому числі фінансові запозичення</t>
  </si>
  <si>
    <t>Усього зобов'язання і забезпечення</t>
  </si>
  <si>
    <t>Усього активи</t>
  </si>
  <si>
    <t>Доходи і витрати (деталізація)</t>
  </si>
  <si>
    <t>Доходи/витрати від фінансової та інвестиційної діяльності
(рядок 1110 + рядок 1120 - рядок 1130 - рядок 1140)</t>
  </si>
  <si>
    <t>Інші доходи/витрати
(рядок 1150 - рядок 1160)</t>
  </si>
  <si>
    <t>Фінансовий результат від операційної діяльності (рядок 1100)</t>
  </si>
  <si>
    <t>плюс амортизація (рядок 1530)</t>
  </si>
  <si>
    <t>мінус операційні доходи від курсових різниць (рядок 1031)</t>
  </si>
  <si>
    <t>плюс операційні витрати від курсових різниць (рядок 1084)</t>
  </si>
  <si>
    <t>Інші операційні доходи/витрати
(рядок 1030 - рядок 1080)</t>
  </si>
  <si>
    <t>Надходження</t>
  </si>
  <si>
    <t xml:space="preserve">Надходження </t>
  </si>
  <si>
    <t>Витрати</t>
  </si>
  <si>
    <t>Ковенанти/обмежувальні коефіцієнти</t>
  </si>
  <si>
    <t>Фонд оплати праці, тис. гривень, у тому числі:</t>
  </si>
  <si>
    <t>Витрати на оплату праці, тис. гривень, у тому числі:</t>
  </si>
  <si>
    <t>Плановий рік до плану поточного року, %</t>
  </si>
  <si>
    <t>Плановий рік до факту минулого року, %</t>
  </si>
  <si>
    <t>адміністративно-управлінський персонал</t>
  </si>
  <si>
    <t>Незавершене будівництво на початок планового року</t>
  </si>
  <si>
    <t>власні кошти</t>
  </si>
  <si>
    <t>кредитні кошти</t>
  </si>
  <si>
    <t>інші джерела (зазначити джерело)</t>
  </si>
  <si>
    <t>Документ, яким затверджений титул будови, із зазначенням органу, який його погодив</t>
  </si>
  <si>
    <t>У тому числі за їх видами</t>
  </si>
  <si>
    <t xml:space="preserve">                    (підпис)</t>
  </si>
  <si>
    <t xml:space="preserve">                                     (посада)</t>
  </si>
  <si>
    <t xml:space="preserve">Найменування об’єктів </t>
  </si>
  <si>
    <t>Власні кошти (розшифрувати)</t>
  </si>
  <si>
    <t>Валовий прибуток/збиток</t>
  </si>
  <si>
    <t>витрати на сировину та основні матеріали</t>
  </si>
  <si>
    <t>Доходи і витрати (узагальнені показники)</t>
  </si>
  <si>
    <t>Матеріальні витрати, у тому числі:</t>
  </si>
  <si>
    <t>Коефіцієнт відношення боргу до EBITDA
(довгострокові зобов'язання, рядок 6040 + поточні зобов'язання, рядок 6050 / EBITDA, рядок 1410)</t>
  </si>
  <si>
    <t>Коефіцієнт фінансової стійкості
(власний капітал, рядок 6090 / довгострокові зобов'язання, рядок 6040 + поточні зобов'язання, рядок 6050)</t>
  </si>
  <si>
    <t>Коефіцієнт поточної ліквідності (покриття)
(оборотні активи, рядок 6010 / поточні зобов'язання, рядок 6050)</t>
  </si>
  <si>
    <t>Коефіцієнт відношення капітальних інвестицій до амортизації
(рядок 4000 / рядок 1530)</t>
  </si>
  <si>
    <t>Коефіцієнт відношення капітальних інвестицій до чистого доходу (виручки) від реалізації продукції (товарів, робіт, послуг)
(рядок 4000 / рядок 1000)</t>
  </si>
  <si>
    <t>керівники</t>
  </si>
  <si>
    <t>професіонали</t>
  </si>
  <si>
    <t>фахівці</t>
  </si>
  <si>
    <t>технічні службовці</t>
  </si>
  <si>
    <t>робітники</t>
  </si>
  <si>
    <t>інші категорії</t>
  </si>
  <si>
    <t>Середньомісячна заробітна плата одного працівника, гривень</t>
  </si>
  <si>
    <t>Середньомісячний дохід одного працівника, гривень</t>
  </si>
  <si>
    <t xml:space="preserve"> У разі збільшення витрат на оплату праці в плановому році порівняно з установленим рівнем поточного року та фактом попереднього року надаються обґрунтування. </t>
  </si>
  <si>
    <t xml:space="preserve">      2. Перелік підприємств, які включені до консолідованого (зведеного) фінансового плану</t>
  </si>
  <si>
    <t>Найменування підприємства</t>
  </si>
  <si>
    <t>Питома вага в загальному обсязі реалізації, %</t>
  </si>
  <si>
    <t>чистий дохід  від реалізації продукції (товарів, робіт, послуг),     тис. гривень</t>
  </si>
  <si>
    <t>кількість продукції/             наданих послуг, одиниця виміру</t>
  </si>
  <si>
    <t>ціна одиниці     (вартість  продукції/     наданих послуг), гривень</t>
  </si>
  <si>
    <t>Дата видачі/погашення (графік)</t>
  </si>
  <si>
    <t xml:space="preserve">Довгострокові зобов'язання, усього </t>
  </si>
  <si>
    <t>Короткострокові зобов'язання, усього</t>
  </si>
  <si>
    <t>Інші фінансові зобов'язання, усього</t>
  </si>
  <si>
    <t xml:space="preserve">у тому числі </t>
  </si>
  <si>
    <t>Рік початку                і закінчення будівництва</t>
  </si>
  <si>
    <t>Інформація щодо проектно-кошторисної документації (стан розроблення, затвердження,                                     у разі затвердження зазначити орган, яким затверджено, та відповідний документ)</t>
  </si>
  <si>
    <t>Податок на додану вартість, нарахований до сплати до державного бюджету за підсумками звітного періоду</t>
  </si>
  <si>
    <t>Податок на додану вартість, що підлягає відшкодуванню з державного бюджету за підсумками звітного періоду</t>
  </si>
  <si>
    <t>Збільшення</t>
  </si>
  <si>
    <t>Характеризує ефективність використання активів підприємства</t>
  </si>
  <si>
    <t>Характеризує ефективність господарської діяльності підприємства</t>
  </si>
  <si>
    <t>Характеризує співвідношення власних та позикових коштів і залежність підприємства від зовнішніх фінансових джерел</t>
  </si>
  <si>
    <t>Характеризує інвестиційну політику підприємства</t>
  </si>
  <si>
    <t>Показує достатність ресурсів підприємства, які може бути використано для погашення його поточних зобов'язань.  Нормативним значенням для цього показника є &gt; 1–1,5</t>
  </si>
  <si>
    <t xml:space="preserve">      Загальна інформація про підприємство (резюме)</t>
  </si>
  <si>
    <t>Мета використання</t>
  </si>
  <si>
    <t>освоєння капітальних вкладень</t>
  </si>
  <si>
    <t>фінансування капітальних інвестицій (оплата грошовими коштами), усього</t>
  </si>
  <si>
    <t>М. П.</t>
  </si>
  <si>
    <t>План з повернення коштів</t>
  </si>
  <si>
    <t>мінус/плюс значні нетипові операційні доходи/витрати (розшифрувати)</t>
  </si>
  <si>
    <t>Валова рентабельність
(валовий прибуток, рядок 1020 / чистий дохід від реалізації продукції (товарів, робіт, послуг), рядок 1000, %)</t>
  </si>
  <si>
    <t>Рентабельність EBITDA
(EBITDA, рядок 1410 / чистий дохід від реалізації продукції (товарів, робіт, послуг), рядок 1000, %)</t>
  </si>
  <si>
    <t>Коефіцієнт зносу основних засобів 
(сума зносу / первісна вартість основних засобів) 
(форма 1, рядок 1012 / форма 1, рядок 1011)</t>
  </si>
  <si>
    <t>Інші коефіцієнти/ковенанти, якщо такі передбачені умовами кредитних договорів, із зазначенням банку, валюти та суми зобов'язання на дату останньої звітності, строку погашення. У графі "Оптимальне значення" вказати граничне значення коефіцієнта</t>
  </si>
  <si>
    <t>План із залучення коштів</t>
  </si>
  <si>
    <t>плановий рік
+4 роки</t>
  </si>
  <si>
    <t>Податок на додану вартість нарахований/до відшкодування
(з мінусом)</t>
  </si>
  <si>
    <t>Коефіцієнт рентабельності активів
(чистий фінансовий результат, рядок 1200 / вартість активів, рядок 6030)</t>
  </si>
  <si>
    <t>Коефіцієнт рентабельності власного капіталу
(чистий фінансовий результат, рядок 1200 / власний капітал, рядок 6090)</t>
  </si>
  <si>
    <t>Коефіцієнт рентабельності діяльності
(чистий фінансовий результат, рядок 1200 / чистий дохід від реалізації продукції (товарів, робіт, послуг), рядок 1000)</t>
  </si>
  <si>
    <t>Відрахування частини чистого прибутку</t>
  </si>
  <si>
    <t>Сплата інших податків, зборів, обов'язкових платежів до державного та місцевих бюджетів</t>
  </si>
  <si>
    <t>Усього виплат</t>
  </si>
  <si>
    <t>Усього доходів (рядок 1000 + рядок 1030 + рядок 1110 + рядок 1120+ рядок 1150)</t>
  </si>
  <si>
    <t>Усього витрат (рядок 1010 + рядок 1040 + рядок 1070 + рядок 1080 + рядок 1130 + рядок 1140 + рядок 1160 + рядок 1180 + рядок 1190)</t>
  </si>
  <si>
    <t>План</t>
  </si>
  <si>
    <t>І   квартал</t>
  </si>
  <si>
    <t>півріччя</t>
  </si>
  <si>
    <t>9 місяців</t>
  </si>
  <si>
    <t>Таблиця IІ. Розрахунки з бюджетом</t>
  </si>
  <si>
    <t>Таблиця I. Формування фінансових результатів</t>
  </si>
  <si>
    <t>внесок 15 % чистого прибутку до загального фонду міського бюджету</t>
  </si>
  <si>
    <t>внесок 60 % частини прибутку, який залишається в розпорядженні підприємства після оподаткування відповідно до чинного законодавства та сплати 15 % чистого прибутку до загального фонду міського бюджету</t>
  </si>
  <si>
    <t>Таблиця ІІІ. Рух грошових коштів</t>
  </si>
  <si>
    <t>І  квартал</t>
  </si>
  <si>
    <t>І квартал</t>
  </si>
  <si>
    <t xml:space="preserve">І квартал </t>
  </si>
  <si>
    <t>РОЗГЛЯНУТО __________________________________________</t>
  </si>
  <si>
    <t>______________________________________________________</t>
  </si>
  <si>
    <t xml:space="preserve">(прізвище, ініціали та підпис керівника виконавчого органу міської ради відповідно до підпорядкованості, який розглянув фінансовий план) </t>
  </si>
  <si>
    <t>ЗАТВЕРДЖЕНО ______________________________</t>
  </si>
  <si>
    <t xml:space="preserve">(дата та номер рішення виконавчого </t>
  </si>
  <si>
    <t>комітету міської ради)</t>
  </si>
  <si>
    <r>
      <t xml:space="preserve">Орган державного управління  </t>
    </r>
    <r>
      <rPr>
        <b/>
        <i/>
        <sz val="16"/>
        <rFont val="Times New Roman"/>
        <family val="1"/>
        <charset val="204"/>
      </rPr>
      <t xml:space="preserve"> </t>
    </r>
  </si>
  <si>
    <t>Одиниця виміру, тис. гривень без десяткових знаків</t>
  </si>
  <si>
    <t xml:space="preserve">                      (посада)</t>
  </si>
  <si>
    <t>військовий збір</t>
  </si>
  <si>
    <t>Ставка ЄСВ</t>
  </si>
  <si>
    <t>Ставка ЄСВ для інвалідів</t>
  </si>
  <si>
    <t>Відрахування</t>
  </si>
  <si>
    <t>Утримання</t>
  </si>
  <si>
    <t>ПДФО</t>
  </si>
  <si>
    <t>Військовий збір</t>
  </si>
  <si>
    <t>ФОП інвалідів</t>
  </si>
  <si>
    <t>ФОП (загальний)</t>
  </si>
  <si>
    <t>Податок на доходи фізичних осіб</t>
  </si>
  <si>
    <t>2147/1</t>
  </si>
  <si>
    <t>1000/1</t>
  </si>
  <si>
    <t>1076/1</t>
  </si>
  <si>
    <t>Комунальне підприємство</t>
  </si>
  <si>
    <t>42.11</t>
  </si>
  <si>
    <t>Комунальна власність</t>
  </si>
  <si>
    <t>комунальні послуги з благоустрію</t>
  </si>
  <si>
    <t>1000/2</t>
  </si>
  <si>
    <t>1000/3</t>
  </si>
  <si>
    <t>1000/4</t>
  </si>
  <si>
    <t>поточний ремонт автошляхів</t>
  </si>
  <si>
    <t>1030/1</t>
  </si>
  <si>
    <t>1120/1</t>
  </si>
  <si>
    <t>1150/1</t>
  </si>
  <si>
    <t>1160/1</t>
  </si>
  <si>
    <t>3030/1</t>
  </si>
  <si>
    <t>3030/2</t>
  </si>
  <si>
    <t>3050/1</t>
  </si>
  <si>
    <t>запаси</t>
  </si>
  <si>
    <t>дебіторська заборгованість</t>
  </si>
  <si>
    <t>3050/2</t>
  </si>
  <si>
    <t>витрати майбутніх періодів</t>
  </si>
  <si>
    <t>3050/3</t>
  </si>
  <si>
    <t>інші оборотні активи</t>
  </si>
  <si>
    <t>3050/4</t>
  </si>
  <si>
    <t>3570/1</t>
  </si>
  <si>
    <t>зменшення додаткового капіталу</t>
  </si>
  <si>
    <t>КП "Управління по ремонту та експлуатації автошляхів" Дніпровської міської ради</t>
  </si>
  <si>
    <t>обслуговування адміністративно-управлінського апарату</t>
  </si>
  <si>
    <t>внески органів місцевого самоврядування до статутного капіталу</t>
  </si>
  <si>
    <t>3480/1</t>
  </si>
  <si>
    <t>до Порядку складання, затвердження та контролю виконання фінансових планів підприємств комунальної власності територіальної громади міста Дніпра</t>
  </si>
  <si>
    <t>ЄСВ</t>
  </si>
  <si>
    <t>1085/1</t>
  </si>
  <si>
    <t>Наименування структурних підразділів , найменування посад</t>
  </si>
  <si>
    <t>Кількістьштатних  одиниць</t>
  </si>
  <si>
    <t>Діючий посадовий оклад прож.1762грн.</t>
  </si>
  <si>
    <t>Надбавка</t>
  </si>
  <si>
    <t>грн.</t>
  </si>
  <si>
    <t>Місячний фонд заробітної плати,грн.</t>
  </si>
  <si>
    <t>Процент,%</t>
  </si>
  <si>
    <t>Сума,грн</t>
  </si>
  <si>
    <t>1.Начальник управління</t>
  </si>
  <si>
    <t>2.Заступник начальника управління по ремонту та утриманню  автомобільних доріг</t>
  </si>
  <si>
    <t>3.Заступник начальника управління з економічних питань</t>
  </si>
  <si>
    <t>4.Головний інженер</t>
  </si>
  <si>
    <t>5.Головний енергетик</t>
  </si>
  <si>
    <t>6.Провідний фахівець з питань  цивільного захисту</t>
  </si>
  <si>
    <t>7.Інженер із застосування комп′ютерів</t>
  </si>
  <si>
    <t>8.Секретар-друкарка</t>
  </si>
  <si>
    <t>9.Прибиральник службових приміщень</t>
  </si>
  <si>
    <t>ВСЬОГО:</t>
  </si>
  <si>
    <t>ВІДДІЛ КАДРІВ</t>
  </si>
  <si>
    <t>1.Начальник відділу кадрів</t>
  </si>
  <si>
    <t>2 Старший інспектор з кадрів</t>
  </si>
  <si>
    <t>ВІДДІЛ  ПІДГОТОВКИ ВИРОБНИЦТВА</t>
  </si>
  <si>
    <t>1.Начальник відділу</t>
  </si>
  <si>
    <t xml:space="preserve">2.Технік з обліку  </t>
  </si>
  <si>
    <t>3.Конторський службовець(складське господарство)</t>
  </si>
  <si>
    <t>4.Інженер  1 категорії</t>
  </si>
  <si>
    <r>
      <t xml:space="preserve"> </t>
    </r>
    <r>
      <rPr>
        <b/>
        <sz val="12"/>
        <rFont val="Times New Roman"/>
        <family val="1"/>
        <charset val="204"/>
      </rPr>
      <t>ПЛАНОВО-ВИРОБНИЧИЙ   ВІДДІЛ</t>
    </r>
  </si>
  <si>
    <t>Інженер з організації та нормування праці 1 категорії</t>
  </si>
  <si>
    <t>ТЕХНІЧНИЙ ВІДДІЛ</t>
  </si>
  <si>
    <t>2.Інженер  1 категорії</t>
  </si>
  <si>
    <t>3.Інженер 2 категорії</t>
  </si>
  <si>
    <t>4.Інженер з транспорту 2 категорії</t>
  </si>
  <si>
    <t>БУХГАЛТЕРІЯ</t>
  </si>
  <si>
    <t>1.Головний бухгалтер</t>
  </si>
  <si>
    <t>2.Заст. головного бухгалтера</t>
  </si>
  <si>
    <t>3.Бухгалтер 1 категорії (спец.)</t>
  </si>
  <si>
    <t xml:space="preserve">           ВІДДІЛ ОХОРОНИ ПРАЦІ</t>
  </si>
  <si>
    <t>3.Інженер з безпеки руху</t>
  </si>
  <si>
    <t>3.Фельдшер</t>
  </si>
  <si>
    <t>РЕМОНТНО-ДОРОЖНЯ ДІЛЬНИЦЯ</t>
  </si>
  <si>
    <t>1.Виконавець робіт</t>
  </si>
  <si>
    <t>2.Майстер будівельних та монтажних робіт</t>
  </si>
  <si>
    <t>ТРАНСПОРТНА СЛУЖБА</t>
  </si>
  <si>
    <t>1.Начальник служби</t>
  </si>
  <si>
    <t>2.Начальник колони (автомобільної)</t>
  </si>
  <si>
    <t>3.Начальник  майстерні</t>
  </si>
  <si>
    <t>4.Інженер   1 категорії</t>
  </si>
  <si>
    <t>5.Старший майстер</t>
  </si>
  <si>
    <t>6.Майстер майстерні спеціальної техніки  та обладнання</t>
  </si>
  <si>
    <t>7.Старший механік</t>
  </si>
  <si>
    <t>8.Старший диспетчер</t>
  </si>
  <si>
    <t>9.Диспетчер</t>
  </si>
  <si>
    <t>10.Змінний майстер дорожній</t>
  </si>
  <si>
    <t>11.Змінний диспетчер</t>
  </si>
  <si>
    <r>
      <t>12.Змінний механік</t>
    </r>
    <r>
      <rPr>
        <b/>
        <sz val="12"/>
        <rFont val="Times New Roman"/>
        <family val="1"/>
        <charset val="204"/>
      </rPr>
      <t xml:space="preserve"> </t>
    </r>
  </si>
  <si>
    <t>13.Технік з обліку ПММ</t>
  </si>
  <si>
    <t>Всього:</t>
  </si>
  <si>
    <t xml:space="preserve">           ТЕНДЕРНО-ДОГОВІРНИЙ ВІДДІЛ</t>
  </si>
  <si>
    <t>2.Юрисконсульт</t>
  </si>
  <si>
    <t>3.Інженер   1 категорії</t>
  </si>
  <si>
    <t>4.Інженер 2 категорії</t>
  </si>
  <si>
    <t xml:space="preserve">           КОМЕРЦІЙНИЙ ВІДДІЛ</t>
  </si>
  <si>
    <t xml:space="preserve">           КОШТОРИСНИЙ ВІДДІЛ</t>
  </si>
  <si>
    <t>Найменування, підрозділів,
дільниць</t>
  </si>
  <si>
    <t>чисельність</t>
  </si>
  <si>
    <t>часова тариф-
на ставка
прож.1762 грн.</t>
  </si>
  <si>
    <t>місячна та-
рифна ставка,посадовий оклад
с/ год. 166,08</t>
  </si>
  <si>
    <t>% доплати (клас,профмайстерніть.бригадирські, нічні, вечірні,інтенсивніь),
 )</t>
  </si>
  <si>
    <t>сума
доплат</t>
  </si>
  <si>
    <t>% премії</t>
  </si>
  <si>
    <t>сума
премії</t>
  </si>
  <si>
    <t>всього середньо-
місячна зарплата</t>
  </si>
  <si>
    <t>всього за місяць
 (грн.)</t>
  </si>
  <si>
    <t>ДОРОЖНІ-ЕКСПЛУАТАЦІЙНІ ДІЛЬНИЦІ</t>
  </si>
  <si>
    <t>дорожній робітник (-бригадир Кіровської ДЕД)</t>
  </si>
  <si>
    <t>дорожній робітник (Кіровської ДЕД)</t>
  </si>
  <si>
    <t>дорожній робітник (-бригадир Жовтневої ДЕД)</t>
  </si>
  <si>
    <t>дорожній робітник   ( Жовтневої ДЕД)</t>
  </si>
  <si>
    <t>дорожній робітник (бригадир Бабушкінської ДЕД)</t>
  </si>
  <si>
    <t>дорожній робітник( Бабушкінської ДЕД)</t>
  </si>
  <si>
    <t>дорожній робітник( -бригадир Ленінської ДЕД)</t>
  </si>
  <si>
    <t>дорожній робітн.( Ленінської і Красногв. ДЕД)</t>
  </si>
  <si>
    <t>Дорожній робітник  (ручне прибирання)</t>
  </si>
  <si>
    <t xml:space="preserve">Дорожній робітник(бригадир) </t>
  </si>
  <si>
    <t>Асфальтобетонник( бригадир)</t>
  </si>
  <si>
    <t xml:space="preserve">Асфальтобетонник </t>
  </si>
  <si>
    <t xml:space="preserve">Дорожній робітник </t>
  </si>
  <si>
    <t>М-ніст дорожно-тр-них машин(катокДЖИЭСБИ,БОМАГ,КАТЕРПИЛЛЕР СВ36В)</t>
  </si>
  <si>
    <t>М-ніст дорожно-тр-них машин(каток КАТЕРПІЛЛЕР СВ44В)</t>
  </si>
  <si>
    <t xml:space="preserve">АВТОКОЛОНА </t>
  </si>
  <si>
    <t>Водій автотранспортних засобів( РЕТЕЧ)</t>
  </si>
  <si>
    <t>Водій авт-них зас.(спец.груз.цист ФОРД КАРГО1833)</t>
  </si>
  <si>
    <t>Водій авт-них зас. ( спецгруз сам ФОРД КАРГО 3542)</t>
  </si>
  <si>
    <t>Водій авт-них зас. ( КДМ-152)</t>
  </si>
  <si>
    <t>Водій авт-них зас. (КАМАЗ КДМ)</t>
  </si>
  <si>
    <t>Водій  авт-них зас.(КАМАЗ КДМ)</t>
  </si>
  <si>
    <t>Водій  авт-них зас.(ТАТА РЕТЕЧ)</t>
  </si>
  <si>
    <t>Водій авт-них зас.( МАЗ 555-26)</t>
  </si>
  <si>
    <t>Водій  авт-них зас(.підм.приб(.МЕРСЕДЕС)</t>
  </si>
  <si>
    <t>Водій  авт-них зас(.підм.приб.(РЕТЕЧ)</t>
  </si>
  <si>
    <t>Водій  авт-них зас(.підм.приб.(КЕРХЕР)</t>
  </si>
  <si>
    <t>Водій  авт-них зас(.підм.приб.(ФОРД КАРГО)</t>
  </si>
  <si>
    <t>Водій  авт-них зас(підм.приб.(АУСА)</t>
  </si>
  <si>
    <t>Водій авт-них зас.(сміттєвоза( ГАЗ-53)</t>
  </si>
  <si>
    <t>Водій авт-них зас.( сміттєвоза( ЗИЛ 433362)</t>
  </si>
  <si>
    <t>Водій авт-них зас.( асиноз.бочка КО-503)</t>
  </si>
  <si>
    <t>Водій авт-них зас.( самоскида)</t>
  </si>
  <si>
    <t xml:space="preserve">Водій авт-них. зас.( самоскид СКС-14СС) </t>
  </si>
  <si>
    <t xml:space="preserve">Водій авт-них. зас( сам-ди КРАЗ,ФОРД КАРГО) </t>
  </si>
  <si>
    <t xml:space="preserve">Водій авт-них. зас( тягач МАЗ-6430) </t>
  </si>
  <si>
    <t>Водій  авт-них зас(.Вольцваген (борт.)</t>
  </si>
  <si>
    <t>Водій  авт-них зас(.Мерседес (борт.)</t>
  </si>
  <si>
    <t>Водій  авт-них за( гр.платСКС ФС2533 евакуатор)</t>
  </si>
  <si>
    <t>Водій авт-них зас.( бортового ЗИЛ 4316)</t>
  </si>
  <si>
    <t>Водій авт-них зас.( м/автобуса (ГАЗ 32213)</t>
  </si>
  <si>
    <t>Водій авт-них зас.(автобуса АСЧ-03,ФОРД ТРАНЗИТ)</t>
  </si>
  <si>
    <t>Водій  авт-них зас.(ВАЗ-21213,ВАЗ-2105,Рено-логан)</t>
  </si>
  <si>
    <t>Водій авт-них зас. (М-си)</t>
  </si>
  <si>
    <t>Водійавт-них зас. (УАЗ)</t>
  </si>
  <si>
    <t>Водій авт-них зас. (ГАЗ-3110)</t>
  </si>
  <si>
    <t>Водій  авт-них зас.(Пежо)</t>
  </si>
  <si>
    <t>Водій  авт-них зас.(ИСУЗУ)</t>
  </si>
  <si>
    <t>Водій  авт-них зас.(Азия моторс)</t>
  </si>
  <si>
    <t>Водій  авт-них зас(.а/крана МАЗ -5334)</t>
  </si>
  <si>
    <t xml:space="preserve">  </t>
  </si>
  <si>
    <t>Вантажник</t>
  </si>
  <si>
    <t>БАЗА МЕХАНІЗАЦІЇ</t>
  </si>
  <si>
    <t>Оператор вак прис.мех та прил.("Сеньор","Бродвей")</t>
  </si>
  <si>
    <t>М-ніст дорожньо-тр-них машин(трактор ЮМЗ-6)</t>
  </si>
  <si>
    <t>М-ніст дорожньо-тр-них машин(трактор ХТЗ-3512)</t>
  </si>
  <si>
    <t>Машиніст дор тр.маш.( трактора(Т-150)</t>
  </si>
  <si>
    <t>Машиніст дор.тр.маш.( екскаватора ХЮНДАЙ Р-180)</t>
  </si>
  <si>
    <t>Машиніст дор.тр.маш.( автонавантажувача)</t>
  </si>
  <si>
    <t>Машиніст дор.тр.маш.( навантажувачГОНКОНГ956</t>
  </si>
  <si>
    <t>Машиніст дор.тр.маш.( навантажувача ДЖИЭСБИ</t>
  </si>
  <si>
    <t>Машиніст дор.тр.маш.( навантажувача КАТЕРПИЛ</t>
  </si>
  <si>
    <t>Машиніст дор.тр.маш.( навантажувача ВОВКЕТ</t>
  </si>
  <si>
    <t>Машиністдор.тр.маш.( навант ХЮНДАЙ-757,763)</t>
  </si>
  <si>
    <t>Машиніст дор.тр.маш.( навантажувача ЛИВГОНГ</t>
  </si>
  <si>
    <t>Машиніст  дор.тр.маш.(автогрейдера ДЗ-143)</t>
  </si>
  <si>
    <t>Машиніст дор.тр.маш.( автогрейдера ШАНТИ)</t>
  </si>
  <si>
    <t>Машиніст дор.тр.маш.( снігонавантажувача КО-206</t>
  </si>
  <si>
    <t>Машиніст дор.тр.маш. ( дорожної фрези ВІРДЖЕН</t>
  </si>
  <si>
    <t xml:space="preserve">Машиністдор.тр.маш.( асфальтоукладача ОФ 60Р) </t>
  </si>
  <si>
    <t xml:space="preserve">Машиністдор.тр.маш.( асфальтоукладача ВОГЕЛЕ СУПЕР) </t>
  </si>
  <si>
    <t xml:space="preserve">Машиністдор.тр.маш.( асфальтоукладача КАТЕРПІЛЛЕР 255Е) </t>
  </si>
  <si>
    <t>Машиністдор.тр.маш.( компресора ПКСД)</t>
  </si>
  <si>
    <t>Машиніст дор.тр.маш.( бульдозера ШАНДІ СД-23)</t>
  </si>
  <si>
    <t>Машиніст дор.тр.маш.( бульдозера СД-7)</t>
  </si>
  <si>
    <t>Машиніст  дор.тр.маш.(екскаватора-навантажувача ХЮНДАЙ-940)</t>
  </si>
  <si>
    <t>ВІДДІЛ ПІДГОТОВКИ ВИРОБНИЦТВА</t>
  </si>
  <si>
    <t>Токар</t>
  </si>
  <si>
    <t>Електрогазозварник</t>
  </si>
  <si>
    <t>Слюсар-сантехнік</t>
  </si>
  <si>
    <t>Слесарь-ремонтник</t>
  </si>
  <si>
    <t>Слюсар-електрик по ремонту електроустаткування</t>
  </si>
  <si>
    <t>АВТОРЕМОНТНІ МАЙСТЕРНІ</t>
  </si>
  <si>
    <t>Слюсар з ремонту автомобілів</t>
  </si>
  <si>
    <t xml:space="preserve">Слюс.-інструментальник(видача інст-ів) </t>
  </si>
  <si>
    <t>Акумуляторник</t>
  </si>
  <si>
    <t>Вулканіаторник</t>
  </si>
  <si>
    <t>Мідник</t>
  </si>
  <si>
    <t>Маляр</t>
  </si>
  <si>
    <t>ВІДДІЛ ОХОРОНИ</t>
  </si>
  <si>
    <t>Старший охоронник</t>
  </si>
  <si>
    <t>Охоронник( в зміні)</t>
  </si>
  <si>
    <t>Охоронник( АРМ )</t>
  </si>
  <si>
    <t>Роздавальник нафтопродуктів</t>
  </si>
  <si>
    <t>надбавка</t>
  </si>
  <si>
    <t>усього</t>
  </si>
  <si>
    <t>собівартість</t>
  </si>
  <si>
    <t>єсв</t>
  </si>
  <si>
    <t>адмін</t>
  </si>
  <si>
    <t>інвалід с/в</t>
  </si>
  <si>
    <t>інвалід ауп</t>
  </si>
  <si>
    <t>ФОП</t>
  </si>
  <si>
    <t>для таб. 6.1</t>
  </si>
  <si>
    <t>Фонд оплати праці</t>
  </si>
  <si>
    <t>ауп</t>
  </si>
  <si>
    <t>Витрати з оплати праці</t>
  </si>
  <si>
    <t>Середньомісячна ЗП</t>
  </si>
  <si>
    <t>Середньомісячний дохід</t>
  </si>
  <si>
    <t>фоп ауп</t>
  </si>
  <si>
    <t>фоп працівників</t>
  </si>
  <si>
    <t>фоп +єсв</t>
  </si>
  <si>
    <t>фоп+єсв</t>
  </si>
  <si>
    <t>ІНВАЛІДИ</t>
  </si>
  <si>
    <t xml:space="preserve">дорожній робітник </t>
  </si>
  <si>
    <t>технік з обліку</t>
  </si>
  <si>
    <t>наростающим</t>
  </si>
  <si>
    <t>1080/1</t>
  </si>
  <si>
    <t>1140/1</t>
  </si>
  <si>
    <t>3270/1</t>
  </si>
  <si>
    <t>послуги сторонніх організацій (комунальні послуги субпідряду з благоустрою)</t>
  </si>
  <si>
    <t>1140/2</t>
  </si>
  <si>
    <t>с янв по март</t>
  </si>
  <si>
    <t>с марта по декабрь</t>
  </si>
  <si>
    <t>повернення  відсотків за фінансовим лізінгом</t>
  </si>
  <si>
    <t>амортизація безоплатно отриманних ОЗ</t>
  </si>
  <si>
    <t>3030/3</t>
  </si>
  <si>
    <t>незавершені капітальні інвестиції</t>
  </si>
  <si>
    <t>Вивезення та утилізація ТПВ</t>
  </si>
  <si>
    <t>канцтовари</t>
  </si>
  <si>
    <t>інші адміністративні витрати (розшифрувати)</t>
  </si>
  <si>
    <t>1085/2</t>
  </si>
  <si>
    <t>амортизація безоплатно отриманих ОЗ</t>
  </si>
  <si>
    <t>витрати по кол.договору (профспілкові)</t>
  </si>
  <si>
    <t>інші операційні витрати (розшифрувати)</t>
  </si>
  <si>
    <t>3030/4</t>
  </si>
  <si>
    <t>1085/3</t>
  </si>
  <si>
    <t>за ЄДРПОУ  03341641</t>
  </si>
  <si>
    <t>надання транспортних послуг</t>
  </si>
  <si>
    <t>Комунальне підприємство  "Управління по ремонту та експлуатації автошляхів" Дніпровської міської ради</t>
  </si>
  <si>
    <t>м. Дніпро, просп. Праці,3</t>
  </si>
  <si>
    <t>комунальні послуги</t>
  </si>
  <si>
    <t>+38(056)765-47-40</t>
  </si>
  <si>
    <t>послуги з експертизи</t>
  </si>
  <si>
    <t>передача основних фондів</t>
  </si>
  <si>
    <t>1085/4</t>
  </si>
  <si>
    <t>1085/5</t>
  </si>
  <si>
    <t>1085/6</t>
  </si>
  <si>
    <t>1085/7</t>
  </si>
  <si>
    <t>пакети для вивезення сміття</t>
  </si>
  <si>
    <t>оренда нерухомого майна виробничого призначення</t>
  </si>
  <si>
    <t xml:space="preserve">Послуги з утримання автошляхів міста, у тому числі мостів та шляхопроводів субпідрядниками </t>
  </si>
  <si>
    <t>відрядження</t>
  </si>
  <si>
    <t>сануючий засіб</t>
  </si>
  <si>
    <t>МОСТ</t>
  </si>
  <si>
    <t xml:space="preserve">оренда техніки </t>
  </si>
  <si>
    <t>шкода</t>
  </si>
  <si>
    <t>бухг</t>
  </si>
  <si>
    <t>отдел кадров</t>
  </si>
  <si>
    <t>охр труда</t>
  </si>
  <si>
    <t>приемная</t>
  </si>
  <si>
    <t>тенд-дог</t>
  </si>
  <si>
    <t>управ</t>
  </si>
  <si>
    <t>зам по екон</t>
  </si>
  <si>
    <t>рено 3678</t>
  </si>
  <si>
    <t>рено 3879</t>
  </si>
  <si>
    <t>ЮРДНЕПР</t>
  </si>
  <si>
    <t>Жилком</t>
  </si>
  <si>
    <t>АБ ЦЕНТР</t>
  </si>
  <si>
    <t>Юрпослуги</t>
  </si>
  <si>
    <t>Ліга закон</t>
  </si>
  <si>
    <t>Подписка</t>
  </si>
  <si>
    <t>ПРОМЮА</t>
  </si>
  <si>
    <t xml:space="preserve">2019 рік </t>
  </si>
  <si>
    <t>охрана труда</t>
  </si>
  <si>
    <t xml:space="preserve">кошторисний </t>
  </si>
  <si>
    <t>2019 рік</t>
  </si>
  <si>
    <t>Кошторисний</t>
  </si>
  <si>
    <t xml:space="preserve">послуги виробничі (розрахунки витрат) </t>
  </si>
  <si>
    <t xml:space="preserve"> Запроваджено  з  01 січня   2019 року</t>
  </si>
  <si>
    <t>ФОП инвалідів</t>
  </si>
  <si>
    <t>ФОП інших</t>
  </si>
  <si>
    <t>ЕСВ</t>
  </si>
  <si>
    <t>код професії</t>
  </si>
  <si>
    <t>К-во  одиниць тр-та</t>
  </si>
  <si>
    <t>навантаженність</t>
  </si>
  <si>
    <t>розряд,класність</t>
  </si>
  <si>
    <t>часова тариф-
на ставка
прож1921 грн.</t>
  </si>
  <si>
    <t>на квартал 1</t>
  </si>
  <si>
    <t>июль- листопад грн/мыс</t>
  </si>
  <si>
    <t>на квартал 4 - 2 мысяцы</t>
  </si>
  <si>
    <t>грудень</t>
  </si>
  <si>
    <t>4 квартал</t>
  </si>
  <si>
    <t>КІЛЬКІСТЬ ІНВАЛІДІВ</t>
  </si>
  <si>
    <t>1 кв</t>
  </si>
  <si>
    <t>2 кв</t>
  </si>
  <si>
    <t>3 кв</t>
  </si>
  <si>
    <t>4 кв</t>
  </si>
  <si>
    <t>дорожній робітник  (бригадир)</t>
  </si>
  <si>
    <t>прямі</t>
  </si>
  <si>
    <t>робочі</t>
  </si>
  <si>
    <t>дорожній робітник (бригадир)</t>
  </si>
  <si>
    <t>дорожній робітник  (бригадир )</t>
  </si>
  <si>
    <t>дорожній робітник(  бригадир )</t>
  </si>
  <si>
    <t>5-7 т</t>
  </si>
  <si>
    <t>9т</t>
  </si>
  <si>
    <t>21,5-24,087т</t>
  </si>
  <si>
    <t>24176т</t>
  </si>
  <si>
    <t>10т</t>
  </si>
  <si>
    <t>14т</t>
  </si>
  <si>
    <t>16т</t>
  </si>
  <si>
    <t>7-10 т</t>
  </si>
  <si>
    <t>7,4-9,5т</t>
  </si>
  <si>
    <t>8,5т</t>
  </si>
  <si>
    <t>0,5т</t>
  </si>
  <si>
    <t>18580т</t>
  </si>
  <si>
    <t>1,5т</t>
  </si>
  <si>
    <t>4,5т</t>
  </si>
  <si>
    <t>6,290т</t>
  </si>
  <si>
    <t>3,785т</t>
  </si>
  <si>
    <t>10-20 т</t>
  </si>
  <si>
    <t>3,5т</t>
  </si>
  <si>
    <t>17,153т</t>
  </si>
  <si>
    <t>до 5м</t>
  </si>
  <si>
    <t>6,5-7,5 м</t>
  </si>
  <si>
    <t>Водій  авт-них зас.(ВАЗ-21213,ВАЗ-2105)</t>
  </si>
  <si>
    <t>до 1,8 л</t>
  </si>
  <si>
    <t>Водій  авт-них зас.(Рено-логан)</t>
  </si>
  <si>
    <t>АУП</t>
  </si>
  <si>
    <t>з/в</t>
  </si>
  <si>
    <t>Водій авт-них зас. (Шкода -супер)</t>
  </si>
  <si>
    <t>2,477л</t>
  </si>
  <si>
    <t>2,890л</t>
  </si>
  <si>
    <t>2,445л</t>
  </si>
  <si>
    <t>2,000л</t>
  </si>
  <si>
    <t>2,600л</t>
  </si>
  <si>
    <t>1,8л</t>
  </si>
  <si>
    <t>25т</t>
  </si>
  <si>
    <t>Водій авт-них зас.( сміттєвоза(ФОРД КАРГО  2533,3542,1833)</t>
  </si>
  <si>
    <t>15 т</t>
  </si>
  <si>
    <t>5т</t>
  </si>
  <si>
    <t xml:space="preserve">1.Начальник управління </t>
  </si>
  <si>
    <t>керів</t>
  </si>
  <si>
    <t>1210.1</t>
  </si>
  <si>
    <t>2.Заступник начальника управління по ремонту і утриманню  мостів</t>
  </si>
  <si>
    <t>1226.1</t>
  </si>
  <si>
    <t>1222.1</t>
  </si>
  <si>
    <t>фах</t>
  </si>
  <si>
    <t>2149.2</t>
  </si>
  <si>
    <t>2139.2</t>
  </si>
  <si>
    <t>служб</t>
  </si>
  <si>
    <t>ВК</t>
  </si>
  <si>
    <t>1229.7</t>
  </si>
  <si>
    <t>Відділ підготовки виробництва</t>
  </si>
  <si>
    <t>технік</t>
  </si>
  <si>
    <t>спец</t>
  </si>
  <si>
    <t>ПЕВ</t>
  </si>
  <si>
    <t xml:space="preserve"> 2.Інженер з організації та нормування праці 1 категорії</t>
  </si>
  <si>
    <t>2412.2</t>
  </si>
  <si>
    <t>1237.2</t>
  </si>
  <si>
    <t>5.Інженер з транспорту 2 категорії</t>
  </si>
  <si>
    <t>2411.2</t>
  </si>
  <si>
    <t>2.Інженер з безпеки руху</t>
  </si>
  <si>
    <t xml:space="preserve">3.Фельдшер </t>
  </si>
  <si>
    <t>1223.2</t>
  </si>
  <si>
    <t xml:space="preserve">2.Майстер будівельних та монтажних робіт </t>
  </si>
  <si>
    <t xml:space="preserve">           ВІДДІЛ ЕКСПЛУАТАЦІЇ АВТОДОРІГ</t>
  </si>
  <si>
    <t>2.Старший майстер</t>
  </si>
  <si>
    <t>3.Змінний майстер дорожній</t>
  </si>
  <si>
    <t>1226.2</t>
  </si>
  <si>
    <t>2.Начальник автоколони</t>
  </si>
  <si>
    <t xml:space="preserve">3.Начальник  майстерні </t>
  </si>
  <si>
    <t xml:space="preserve">4.Інженер   1 категорії </t>
  </si>
  <si>
    <t>5.Майстер майстерні спеціальної техніки  та обладнання</t>
  </si>
  <si>
    <t xml:space="preserve">6.Старший механік </t>
  </si>
  <si>
    <t xml:space="preserve">7.Старший диспетчер </t>
  </si>
  <si>
    <t xml:space="preserve">8.Диспетчер </t>
  </si>
  <si>
    <t>9.Змінний диспетчер</t>
  </si>
  <si>
    <r>
      <t>10.Змінний механік</t>
    </r>
    <r>
      <rPr>
        <b/>
        <sz val="12"/>
        <color theme="1"/>
        <rFont val="Times New Roman"/>
        <family val="1"/>
        <charset val="204"/>
      </rPr>
      <t xml:space="preserve"> </t>
    </r>
  </si>
  <si>
    <t>11.Технік з обліку ПММ</t>
  </si>
  <si>
    <t>2.Заст.начальника відділу</t>
  </si>
  <si>
    <t>1229.8</t>
  </si>
  <si>
    <t>3.Юрисконсульт</t>
  </si>
  <si>
    <t xml:space="preserve">4.Інженер 2 категорії </t>
  </si>
  <si>
    <t xml:space="preserve">3.Інженер 2 категорії </t>
  </si>
  <si>
    <t>3.Інженер  1 категорії</t>
  </si>
  <si>
    <t>начальник служби</t>
  </si>
  <si>
    <t>виробнича служба з утримання мостів</t>
  </si>
  <si>
    <t>майстер мостовий</t>
  </si>
  <si>
    <t>інженер 1 категорії</t>
  </si>
  <si>
    <t>ЗАГАЛОМ</t>
  </si>
  <si>
    <t>Директор</t>
  </si>
  <si>
    <t>Загалом</t>
  </si>
  <si>
    <t>пісок</t>
  </si>
  <si>
    <t xml:space="preserve">гранвідсів </t>
  </si>
  <si>
    <t>КП "ЭКО Днепр"</t>
  </si>
  <si>
    <t>ООО"Строительные отходы"</t>
  </si>
  <si>
    <t>ОРЕНДА НА БЕРДЯНСЬКІЙ</t>
  </si>
  <si>
    <t>????????????????????????????? ЛІВИЙ БЕРЕГ</t>
  </si>
  <si>
    <t xml:space="preserve">Водопостачання та водовідведення </t>
  </si>
  <si>
    <t>Опалення (праця 3) - дрова</t>
  </si>
  <si>
    <t>навчання з охорони праці</t>
  </si>
  <si>
    <t>медичний огляд</t>
  </si>
  <si>
    <t>Лабораторні дослідження</t>
  </si>
  <si>
    <t>Атестація робочих місць</t>
  </si>
  <si>
    <t>Заходи з охрони праці</t>
  </si>
  <si>
    <t>Придбання нормативної літератури та печатної продукції</t>
  </si>
  <si>
    <t>мастильні та інші матеріали</t>
  </si>
  <si>
    <t>дератизація (придбання засобів)</t>
  </si>
  <si>
    <t>послуги з утримання нежитлових приміщень</t>
  </si>
  <si>
    <t>рукавиці</t>
  </si>
  <si>
    <t>РКО</t>
  </si>
  <si>
    <t>судовий збір</t>
  </si>
  <si>
    <t>Водій  авт-них зас (бортовий ІВЕКО)</t>
  </si>
  <si>
    <t>10,580 тн</t>
  </si>
  <si>
    <t>Водій  авт-них зас (сам-ди КРАЗ)</t>
  </si>
  <si>
    <t>9,2 т</t>
  </si>
  <si>
    <t>Водій  авт-них зас (спеціалізована платформа ГАЗ)</t>
  </si>
  <si>
    <t>1,85 т</t>
  </si>
  <si>
    <t>Водій  авт-них зас (бортовий  ГАЗ)</t>
  </si>
  <si>
    <t>Водій  авт-них зас (спецпідємник ФОРД ТРАНЗИТ)</t>
  </si>
  <si>
    <t>3,36 т</t>
  </si>
  <si>
    <t>3/в</t>
  </si>
  <si>
    <t>1,461 л</t>
  </si>
  <si>
    <t>Водій  авт-них зас.(ГАЗ Легковий)</t>
  </si>
  <si>
    <t>4,25 л</t>
  </si>
  <si>
    <t>Водій  авт-них зас.(ВАЗ-21093, ВАЗ-21061, ВАЗ -21053))</t>
  </si>
  <si>
    <t>1,8 л</t>
  </si>
  <si>
    <t>Водій  авт-них зас.(ИЖ-2715)</t>
  </si>
  <si>
    <t>1,5 л.</t>
  </si>
  <si>
    <t>Водій  авт-них зас.(ГАЗ 3110)</t>
  </si>
  <si>
    <t>2,445 л</t>
  </si>
  <si>
    <t>Водій  авт-них зас (спеціалізована платформа, фургон  ГАЗ)</t>
  </si>
  <si>
    <t>2,52 т</t>
  </si>
  <si>
    <t>ФОП РІК</t>
  </si>
  <si>
    <t xml:space="preserve">середня з/ плата </t>
  </si>
  <si>
    <t>ОКЛАДИ</t>
  </si>
  <si>
    <t>доплати</t>
  </si>
  <si>
    <t>премії</t>
  </si>
  <si>
    <t>ЗАРОБІТНА  пЛАТА В СОБІВАРТОСТІ</t>
  </si>
  <si>
    <t>ЗАРОБІТНА  пЛАТА В АУП</t>
  </si>
  <si>
    <t>ЕСВ АУП</t>
  </si>
  <si>
    <t>ЕСВ В СОБІВАРТОСТІ</t>
  </si>
  <si>
    <t>ЕСВ В  АУП</t>
  </si>
  <si>
    <t>Програма по ЗП</t>
  </si>
  <si>
    <t>Аптечки, відра, віники, вогнегасниеи, граблі, лопати, знаки дорожні, льодоруби, стропи</t>
  </si>
  <si>
    <t>Робочий одяг</t>
  </si>
  <si>
    <t>субрахунок 22</t>
  </si>
  <si>
    <t>ремонт адмінбудівлі</t>
  </si>
  <si>
    <t xml:space="preserve">витрати на утримання </t>
  </si>
  <si>
    <t>МШП</t>
  </si>
  <si>
    <t>утримання орг.технівки</t>
  </si>
  <si>
    <t>1080/2</t>
  </si>
  <si>
    <t>уляна Манько</t>
  </si>
  <si>
    <t>1011/1</t>
  </si>
  <si>
    <t>1011/2</t>
  </si>
  <si>
    <t>1011/3</t>
  </si>
  <si>
    <t>1011/4</t>
  </si>
  <si>
    <t>1011/5</t>
  </si>
  <si>
    <t>1013/1</t>
  </si>
  <si>
    <t>1016/1</t>
  </si>
  <si>
    <t>1016/2</t>
  </si>
  <si>
    <t>5300+5300+5300</t>
  </si>
  <si>
    <t xml:space="preserve">заробітна плата </t>
  </si>
  <si>
    <t>Військовий збір *1,5%</t>
  </si>
  <si>
    <t xml:space="preserve">повернення траншів по кредиту </t>
  </si>
  <si>
    <t>Шкода</t>
  </si>
  <si>
    <t xml:space="preserve">Середньооблікова кількість штатних працівників  </t>
  </si>
  <si>
    <t xml:space="preserve">страхування майна, придбаного на умовах фінансового лізінгу </t>
  </si>
  <si>
    <t>3570/2</t>
  </si>
  <si>
    <t>комунальні послуги з благоустрію  (млн.кв.м., грн./1000 кв.м)</t>
  </si>
  <si>
    <t>надання автотранспортних послуг (маш.год., грн./маш.год.)</t>
  </si>
  <si>
    <t>поточний ремонт автошляхів                                (тис. кв.м. / грн./кв.м)</t>
  </si>
  <si>
    <t>комун.послуги</t>
  </si>
  <si>
    <t>1041/1</t>
  </si>
  <si>
    <t>1041/2</t>
  </si>
  <si>
    <t xml:space="preserve">матеріальні витрати </t>
  </si>
  <si>
    <t>заробітна плата</t>
  </si>
  <si>
    <t>відрахування на соц.заходи</t>
  </si>
  <si>
    <t xml:space="preserve">інші витрати </t>
  </si>
  <si>
    <t>1060/1</t>
  </si>
  <si>
    <t>1061/2</t>
  </si>
  <si>
    <t>аванси від покупців</t>
  </si>
  <si>
    <t>3480/2</t>
  </si>
  <si>
    <t>відсотки від залишків коштів на поточних рахунках</t>
  </si>
  <si>
    <t>3480/3</t>
  </si>
  <si>
    <t>1030/2</t>
  </si>
  <si>
    <t>ПДВ</t>
  </si>
  <si>
    <t xml:space="preserve">Лізінг </t>
  </si>
  <si>
    <t>????????????????</t>
  </si>
  <si>
    <t>1000/5</t>
  </si>
  <si>
    <t>2146/1</t>
  </si>
  <si>
    <t>надбавки</t>
  </si>
  <si>
    <t>1041/3</t>
  </si>
  <si>
    <t>1041/4</t>
  </si>
  <si>
    <t>1041/5</t>
  </si>
  <si>
    <t>1060/2</t>
  </si>
  <si>
    <t>інші витрати, у т.ч :</t>
  </si>
  <si>
    <t>Генпідрядні</t>
  </si>
  <si>
    <t>інші витрати  у т.ч.:</t>
  </si>
  <si>
    <t>1061/1</t>
  </si>
  <si>
    <t>1061/3</t>
  </si>
  <si>
    <t>1061/4</t>
  </si>
  <si>
    <t>без врахування авто</t>
  </si>
  <si>
    <t>ОСНОВНА з/плата</t>
  </si>
  <si>
    <t>додаткова</t>
  </si>
  <si>
    <t>Собівартість</t>
  </si>
  <si>
    <t>ФОП ЗАГАЛЬНИЙ</t>
  </si>
  <si>
    <t>ЕСВ загальний</t>
  </si>
  <si>
    <t xml:space="preserve">ЕСВ СОБІВАРТІСТЬ </t>
  </si>
  <si>
    <t xml:space="preserve">банківські відсотки </t>
  </si>
  <si>
    <t>Інші операційні доходи, у тому числі:</t>
  </si>
  <si>
    <t>Основна з/плата</t>
  </si>
  <si>
    <t xml:space="preserve">додаткова </t>
  </si>
  <si>
    <t>всього за місяць на всіх
 (грн.)</t>
  </si>
  <si>
    <t>всього
місячна зарплата</t>
  </si>
  <si>
    <t>коєф. Співвідношення прожиткового мінімуму</t>
  </si>
  <si>
    <t>Основна з/плата у кварталі</t>
  </si>
  <si>
    <t>додаткова у кварталі</t>
  </si>
  <si>
    <t xml:space="preserve">1 квартал, у т.ч. </t>
  </si>
  <si>
    <t xml:space="preserve">2 квартал, у т.ч. </t>
  </si>
  <si>
    <t xml:space="preserve">3 квартал, у т.ч. </t>
  </si>
  <si>
    <t>ФОП ОСНОВНА</t>
  </si>
  <si>
    <t>ФОП ДОДАТКОВА</t>
  </si>
  <si>
    <t>1 квартал</t>
  </si>
  <si>
    <t>основна</t>
  </si>
  <si>
    <t>9- ть місяців</t>
  </si>
  <si>
    <t>ЗАГАЛЬНИЙ ФОП</t>
  </si>
  <si>
    <t>1061/5</t>
  </si>
  <si>
    <t>1061/6</t>
  </si>
  <si>
    <t>1061/7</t>
  </si>
  <si>
    <t>1061/8</t>
  </si>
  <si>
    <t>1061/8/1</t>
  </si>
  <si>
    <t>1061/8/2</t>
  </si>
  <si>
    <t>1061/8/3</t>
  </si>
  <si>
    <t>Інше</t>
  </si>
  <si>
    <t>фоп інвалідів</t>
  </si>
  <si>
    <t>фоп</t>
  </si>
  <si>
    <t>земельний податок, екологічний податок</t>
  </si>
  <si>
    <t>не в валовых расходах?</t>
  </si>
  <si>
    <t>оклад директора подписан?</t>
  </si>
  <si>
    <t>програма виконання доручень</t>
  </si>
  <si>
    <t>3060/1</t>
  </si>
  <si>
    <t>3060/2</t>
  </si>
  <si>
    <t>розрахунки за договором фінансового лізінгу за лізінгові платежі</t>
  </si>
  <si>
    <t>Розрахунок ФОП у 3 кварталі</t>
  </si>
  <si>
    <t>Основна з/плата у кварталі за 1 місяць</t>
  </si>
  <si>
    <t xml:space="preserve">Основна з/плата у кварталі за  2 місяця </t>
  </si>
  <si>
    <t>додаткова у кварталі за 1 місяць</t>
  </si>
  <si>
    <t>додаткова у кварталі за 2 місяця</t>
  </si>
  <si>
    <t xml:space="preserve">з 19 червняу червні </t>
  </si>
  <si>
    <t>додаткова з 19 червня</t>
  </si>
  <si>
    <t>Основна з/плата до 19 червня</t>
  </si>
  <si>
    <t>додаткова до 19 червня</t>
  </si>
  <si>
    <t>2 Провідний\інспектор з кадрів</t>
  </si>
  <si>
    <t>2.Провідний бухгалтер</t>
  </si>
  <si>
    <t xml:space="preserve">2.Інженер з безпеки руху/ Провідний інженер з охорони праці з 19.06.2019 </t>
  </si>
  <si>
    <t>1.Начальник ПВВ</t>
  </si>
  <si>
    <t>1.Начальник  технічного відділу</t>
  </si>
  <si>
    <t>1.Начальник відділу охорони праці</t>
  </si>
  <si>
    <t>1.Начальник тендерно договірноговідділу</t>
  </si>
  <si>
    <t>1.Начальник комерційного відділувідділу</t>
  </si>
  <si>
    <t>1.Начальник  кошторисного відділу</t>
  </si>
  <si>
    <t xml:space="preserve">начальник служби мостової </t>
  </si>
  <si>
    <t>1.Начальник транспортної служби</t>
  </si>
  <si>
    <t xml:space="preserve">ДОПЛПТИ /НАДБАВКИ </t>
  </si>
  <si>
    <t xml:space="preserve">з01.07.2019 року </t>
  </si>
  <si>
    <t xml:space="preserve">податки, збори, рентна плата, екологічний податок  , земельний податок </t>
  </si>
  <si>
    <t xml:space="preserve">(ініціали, прізвище)    </t>
  </si>
  <si>
    <t>№пп</t>
  </si>
  <si>
    <t>Індекс зростання (˃ 1), зниження (˂1) планових показників до прогнозних на 2018 рік</t>
  </si>
  <si>
    <t xml:space="preserve"> (ініціали, прізвище)    </t>
  </si>
  <si>
    <t xml:space="preserve">НАВЕРНОЕ ДОЛЖНО БЫТЬ ВСЕ ТАКИ ТАК </t>
  </si>
  <si>
    <t xml:space="preserve">ВІДПОВІДАЄ ФІНПЛАНУ ПЕРЕВІРИЛА </t>
  </si>
  <si>
    <t>ВІД результатів ФАКТИНОЇ ДІЯЛЬНОСТІ</t>
  </si>
  <si>
    <r>
      <t>ПОГОДЖЕНО ___________________</t>
    </r>
    <r>
      <rPr>
        <sz val="16"/>
        <color theme="0"/>
        <rFont val="Times New Roman"/>
        <family val="1"/>
        <charset val="204"/>
      </rPr>
      <t xml:space="preserve">М. О. Лисенко </t>
    </r>
    <r>
      <rPr>
        <sz val="16"/>
        <rFont val="Times New Roman"/>
        <family val="1"/>
        <charset val="204"/>
      </rPr>
      <t xml:space="preserve">  (прізвище та ініціали та підпис заступника міського голови за напрямом діяльності  підприємства)</t>
    </r>
  </si>
  <si>
    <t xml:space="preserve">часова тариф-
на ставка
з 01.01.2020 року </t>
  </si>
  <si>
    <t>до фінансового плану на 2020 рік</t>
  </si>
  <si>
    <t xml:space="preserve">юристконсульт 2 категорії </t>
  </si>
  <si>
    <t>А</t>
  </si>
  <si>
    <t>ФАХ</t>
  </si>
  <si>
    <t>інші платежі</t>
  </si>
  <si>
    <t xml:space="preserve">земельний податок, спеводокористування </t>
  </si>
  <si>
    <t>Запаси</t>
  </si>
  <si>
    <t>Дебіторська заборгованість</t>
  </si>
  <si>
    <t xml:space="preserve">Інші оборотні активи </t>
  </si>
  <si>
    <t>Кредиторська заборгованість  за товари роботи послуги</t>
  </si>
  <si>
    <t>інші поточні зобовязання</t>
  </si>
  <si>
    <t>придбання обладнання</t>
  </si>
  <si>
    <t xml:space="preserve">Спецтехніка, механізми </t>
  </si>
  <si>
    <t>3270/2</t>
  </si>
  <si>
    <t>3270/3</t>
  </si>
  <si>
    <t>Сплата дивідендів на державну частку/частини чистого прибутку</t>
  </si>
  <si>
    <t>Перерахування коштів державі як власнику</t>
  </si>
  <si>
    <t>розрахунки за договором фінансового лізінгу</t>
  </si>
  <si>
    <t>виплата винагороди працівникам</t>
  </si>
  <si>
    <t>3570/3</t>
  </si>
  <si>
    <t>Податки повязані з виплатою винагороди</t>
  </si>
  <si>
    <t>Ремонт основних засобів, спецодяг</t>
  </si>
  <si>
    <t>Грошові кошти</t>
  </si>
  <si>
    <t xml:space="preserve">вплив зміни валютних курсів на залишок коштів </t>
  </si>
  <si>
    <t>Фактичний показник за 2018 рік</t>
  </si>
  <si>
    <t>Плановий показник поточного 2019року</t>
  </si>
  <si>
    <t>Фактичний показник поточного року за останній звітний період 2019 року</t>
  </si>
  <si>
    <t>паливо</t>
  </si>
  <si>
    <t>мастила</t>
  </si>
  <si>
    <t>дп</t>
  </si>
  <si>
    <t>А92, А95</t>
  </si>
  <si>
    <t xml:space="preserve">мости </t>
  </si>
  <si>
    <t xml:space="preserve">компенсація судового збору , штрафів і т.д </t>
  </si>
  <si>
    <t xml:space="preserve">компенсація чорнобильцям </t>
  </si>
  <si>
    <t xml:space="preserve">Єлектроенергія </t>
  </si>
  <si>
    <t xml:space="preserve">Водопостачання (праця 3) </t>
  </si>
  <si>
    <t>АКБ</t>
  </si>
  <si>
    <t>Тосол</t>
  </si>
  <si>
    <t>Омивач</t>
  </si>
  <si>
    <t>Шини</t>
  </si>
  <si>
    <t>Інші витрати (ремонт)</t>
  </si>
  <si>
    <t>ремонт</t>
  </si>
  <si>
    <t>ТО/ТК</t>
  </si>
  <si>
    <t>Розрахунок розміру статутного капіталу КП "УРЕА", станом на 31.12.2019 року</t>
  </si>
  <si>
    <t xml:space="preserve">Найменування показника </t>
  </si>
  <si>
    <t>од.виміру</t>
  </si>
  <si>
    <t>значення показника</t>
  </si>
  <si>
    <t>Розмір зареєстрованного статутного капіталу, згідно:</t>
  </si>
  <si>
    <t>1.1</t>
  </si>
  <si>
    <t>Рішення  міської ради від 24.04.2019 №117/44 «Про збільшення статутного капіталу та затвердження Статуту Комунального підприємства «Управління по ремонту та експлуатації автошляхів» Дніпровської міської ради у новій редакції»</t>
  </si>
  <si>
    <t>2</t>
  </si>
  <si>
    <t>Внески до незареєстрованого статутного капіталу, у т.ч.  згідно:</t>
  </si>
  <si>
    <t>2.1</t>
  </si>
  <si>
    <t xml:space="preserve">Рішення міської ради від 05.12.2018 № 4/38 «Про міський бюджет на  2019 рік» (зі змінами) </t>
  </si>
  <si>
    <t>2.2</t>
  </si>
  <si>
    <t xml:space="preserve">Рішення міської ради від 23.01.2019 №35/40 «Про надання дозволу на передачу з балансу КП «Дніпроавтоміст» на баланс КП «УРЕА» транспортного засобу» </t>
  </si>
  <si>
    <t>3</t>
  </si>
  <si>
    <t>Вилучення статутного капіталу, у т.ч.  згідно:</t>
  </si>
  <si>
    <t>3.1</t>
  </si>
  <si>
    <t xml:space="preserve">рішення від 24.04.2019 №19/44 «Про надання дозволу на передачу з балансу КП «УРЕА» на баланс КП «ЖИЛСЕРВИС-2» ДМР сміттєвозів» </t>
  </si>
  <si>
    <t>3.2</t>
  </si>
  <si>
    <t>рішення від 20.06.2018 №22/33 «Про надання дозволу на передачу контейнерів пластикових євро стандарту для збору твердих побутових відходів з балансу КП «УРЕА» на баланс з КП «ЖИЛСЕРВИС-2» ДМР та КП «ЖГ самарського району ДМР»</t>
  </si>
  <si>
    <t>4</t>
  </si>
  <si>
    <t xml:space="preserve">Зміненний розмір  статутного капіталу </t>
  </si>
  <si>
    <t>Заступник начальника КП "УРЕА"</t>
  </si>
  <si>
    <t xml:space="preserve">І. Г. Сергійчик </t>
  </si>
  <si>
    <t xml:space="preserve"> дорожній робітник  </t>
  </si>
  <si>
    <t xml:space="preserve">КОЧЕГАР </t>
  </si>
  <si>
    <t>керівни</t>
  </si>
  <si>
    <t xml:space="preserve">провідний фахівець з прет позовниї роботи </t>
  </si>
  <si>
    <t>послуги з вивезення ТВП</t>
  </si>
  <si>
    <t>оренда техніки</t>
  </si>
  <si>
    <t>податки, збори, рентна плата</t>
  </si>
  <si>
    <t>витрати на відрядження</t>
  </si>
  <si>
    <t>м</t>
  </si>
  <si>
    <t xml:space="preserve">послуги </t>
  </si>
  <si>
    <t>списання дебіторської заборгованості</t>
  </si>
  <si>
    <t>Інші цілі (розшифрувати):</t>
  </si>
  <si>
    <t>витрати минулих періодів</t>
  </si>
  <si>
    <t>3030/5</t>
  </si>
  <si>
    <t>сіль, ПСС</t>
  </si>
  <si>
    <t xml:space="preserve">КНЯЖА </t>
  </si>
  <si>
    <t>МШП у т.ч. спецодяг</t>
  </si>
  <si>
    <t xml:space="preserve">інші виплати працівникам (лікарняні, компенсація ) </t>
  </si>
  <si>
    <t>виплати до фондів (ЕСВ)</t>
  </si>
  <si>
    <t>безоплатна передача, дооцінка, інші</t>
  </si>
  <si>
    <t>дооцінка, інші</t>
  </si>
  <si>
    <t>1150/2</t>
  </si>
  <si>
    <t>77.1</t>
  </si>
  <si>
    <t>Надання в оренду транспортних засобів</t>
  </si>
  <si>
    <t>безоплатно отриманні основні засоби, основні фонди що увійшли до власного капіталу</t>
  </si>
  <si>
    <t xml:space="preserve">Загалом </t>
  </si>
  <si>
    <t xml:space="preserve">з/ в водіїв </t>
  </si>
  <si>
    <t xml:space="preserve">З/п директора </t>
  </si>
  <si>
    <t xml:space="preserve">ЗАГАЛОМ АУАпарат </t>
  </si>
  <si>
    <t xml:space="preserve">административно управл апарат </t>
  </si>
  <si>
    <t>АУП/з/в</t>
  </si>
  <si>
    <t>ЕСВ З/В</t>
  </si>
  <si>
    <t xml:space="preserve">ЕСВ АДМИНВИТРАТИ </t>
  </si>
  <si>
    <t xml:space="preserve">ЕСВ в собівартості </t>
  </si>
  <si>
    <t xml:space="preserve">ЕСВ водіїв </t>
  </si>
  <si>
    <t xml:space="preserve">ЕСВ ВОДІЇВ з АДМВИТРАТ </t>
  </si>
  <si>
    <t>2060/1</t>
  </si>
  <si>
    <t>2060/2</t>
  </si>
  <si>
    <t xml:space="preserve">оренда майна, інші послуги </t>
  </si>
  <si>
    <t>1085/8</t>
  </si>
  <si>
    <t>Інші фінансові доходи (розшифрувати)</t>
  </si>
  <si>
    <t>1061/4/1</t>
  </si>
  <si>
    <t>1061/4/2</t>
  </si>
  <si>
    <t>1061/4/3</t>
  </si>
  <si>
    <r>
      <t xml:space="preserve">послуги обстеження та погодження маршруту проїзду </t>
    </r>
    <r>
      <rPr>
        <sz val="14"/>
        <color rgb="FF000000"/>
        <rFont val="Times New Roman"/>
        <family val="1"/>
        <charset val="204"/>
      </rPr>
      <t>великогабаритних та великовагових транспортних засобів</t>
    </r>
    <r>
      <rPr>
        <sz val="14"/>
        <rFont val="Times New Roman"/>
        <family val="1"/>
        <charset val="204"/>
      </rPr>
      <t xml:space="preserve"> для видачі </t>
    </r>
    <r>
      <rPr>
        <sz val="14"/>
        <color rgb="FF000000"/>
        <rFont val="Times New Roman"/>
        <family val="1"/>
        <charset val="204"/>
      </rPr>
      <t> дозволу на участь у дорожньому русі транспортних засобів, вагові або габаритні параметри яких перевищують нормативні;</t>
    </r>
  </si>
  <si>
    <t>Витрати на придбання електроенергії для освітлення переходів через автодороги</t>
  </si>
  <si>
    <t>1018/1</t>
  </si>
  <si>
    <t>1018/2</t>
  </si>
  <si>
    <t>1018/3</t>
  </si>
  <si>
    <t>1018/3/1</t>
  </si>
  <si>
    <t>1018/3/2</t>
  </si>
  <si>
    <t>1018/3/3</t>
  </si>
  <si>
    <t>1018/3/4</t>
  </si>
  <si>
    <t>1018/3/5</t>
  </si>
  <si>
    <t>1018/3/6</t>
  </si>
  <si>
    <t>1018/3/7</t>
  </si>
  <si>
    <t>1018/3/8</t>
  </si>
  <si>
    <t>1018/3/9</t>
  </si>
  <si>
    <t>1018/4</t>
  </si>
  <si>
    <t>1018/4/1</t>
  </si>
  <si>
    <t>1018/4/2</t>
  </si>
  <si>
    <t>1018/4/3</t>
  </si>
  <si>
    <t>1018/5</t>
  </si>
  <si>
    <t>1018/6</t>
  </si>
  <si>
    <t>1018/7</t>
  </si>
  <si>
    <t>1018/8</t>
  </si>
  <si>
    <t>1018/9</t>
  </si>
  <si>
    <t>1018/9/1</t>
  </si>
  <si>
    <t>1018/9/2</t>
  </si>
  <si>
    <t>1018/9/3</t>
  </si>
  <si>
    <t>1018/9/4</t>
  </si>
  <si>
    <t>1018/9/5</t>
  </si>
  <si>
    <t>1018/9/6</t>
  </si>
  <si>
    <t>1018/3/2/1</t>
  </si>
  <si>
    <t>1018/3/2/2</t>
  </si>
  <si>
    <t>Опалення</t>
  </si>
  <si>
    <t>1018/3/2/3</t>
  </si>
  <si>
    <t>1018/3/2/4</t>
  </si>
  <si>
    <t>1018/3/4/1</t>
  </si>
  <si>
    <t>Дніпропетровська область, Жовтневий район м. Дніпро</t>
  </si>
  <si>
    <t>водії</t>
  </si>
  <si>
    <t>інваліди с/в</t>
  </si>
  <si>
    <t>інваліди ауп</t>
  </si>
  <si>
    <t>Охоронник( в зміні) 2 інв.</t>
  </si>
  <si>
    <t>для таб 6.1</t>
  </si>
  <si>
    <t>фонд оплати праці</t>
  </si>
  <si>
    <t>витрати з оплати праці</t>
  </si>
  <si>
    <t>середньомісячна зп</t>
  </si>
  <si>
    <t>середньомісячний дохід</t>
  </si>
  <si>
    <t>?</t>
  </si>
  <si>
    <t xml:space="preserve">Оренда складу </t>
  </si>
  <si>
    <t xml:space="preserve">курсові різниці </t>
  </si>
  <si>
    <t>погашення кредиторської заборгованості за товари, роботи, послуги</t>
  </si>
  <si>
    <t>дохід від амортизації безоплатно отриманих ОЗ</t>
  </si>
  <si>
    <t>безоплатна передача (сміттєвози)</t>
  </si>
  <si>
    <t>збиток (прибуток) від інших негрошових операцій</t>
  </si>
  <si>
    <t xml:space="preserve">Renault Logan </t>
  </si>
  <si>
    <t>Renault Logan</t>
  </si>
  <si>
    <t>Плановий 2020 рік</t>
  </si>
  <si>
    <t>найменування послуг</t>
  </si>
  <si>
    <t>% виконання</t>
  </si>
  <si>
    <t>Відхилення, тис. грн.</t>
  </si>
  <si>
    <t>ФІНАНСОВИЙ ПЛАН ПІДПРИЄМСТВА НА 2021 рік</t>
  </si>
  <si>
    <t>План 2021</t>
  </si>
  <si>
    <t>Фінансовий план поточного року 2020</t>
  </si>
  <si>
    <t>Факт минулого року 2019</t>
  </si>
  <si>
    <t>Фактичний показник за 2019 рік</t>
  </si>
  <si>
    <t>Плановий 2021 рік</t>
  </si>
  <si>
    <t>Плановий показник поточного 2020 року</t>
  </si>
  <si>
    <t>Прогноз на поточний рік 2020</t>
  </si>
  <si>
    <t xml:space="preserve"> Запроваджено  з  01 січня   2021року</t>
  </si>
  <si>
    <t xml:space="preserve">місячна та-
рифна ставка,посадовий оклад
с/ год. </t>
  </si>
  <si>
    <t xml:space="preserve">інспектор з кадрів </t>
  </si>
  <si>
    <t>ремонт та утримання</t>
  </si>
  <si>
    <t>страховка</t>
  </si>
  <si>
    <t xml:space="preserve">мастильні матеріали </t>
  </si>
  <si>
    <t>ЕСВ в АДМИНВИТРАТАХ (у т.ч. водії)</t>
  </si>
  <si>
    <t xml:space="preserve">рік </t>
  </si>
  <si>
    <t>по кварталам</t>
  </si>
  <si>
    <t xml:space="preserve">собівартість </t>
  </si>
  <si>
    <t xml:space="preserve">АУП, у т.ч водії, директор </t>
  </si>
  <si>
    <t>Водії в АУП</t>
  </si>
  <si>
    <t xml:space="preserve">РОЗШИФРОВКА </t>
  </si>
  <si>
    <t xml:space="preserve">Собівартість </t>
  </si>
  <si>
    <t>ПРАЦІВНИКИ</t>
  </si>
  <si>
    <t xml:space="preserve">послуги зі страхування автотранспортних засобів ( ут.ч. страхування ТЗ згідно умов фінансового лізінгу) </t>
  </si>
  <si>
    <t xml:space="preserve"> Провідний інженер з охорони праці з 19.06.2019 </t>
  </si>
  <si>
    <t xml:space="preserve">АУП </t>
  </si>
  <si>
    <t>Охорона території</t>
  </si>
  <si>
    <t>Дрова</t>
  </si>
  <si>
    <t>Праці</t>
  </si>
  <si>
    <t>Шинна</t>
  </si>
  <si>
    <t>Н перемоги</t>
  </si>
  <si>
    <t>Фучика</t>
  </si>
  <si>
    <t xml:space="preserve">Серова </t>
  </si>
  <si>
    <t>ВОДОКАНАЛ</t>
  </si>
  <si>
    <t>адм</t>
  </si>
  <si>
    <t>Дрова по Праці</t>
  </si>
  <si>
    <t>БЕЗ ПДВ</t>
  </si>
  <si>
    <t>ПРАЦЯ</t>
  </si>
  <si>
    <t>УСЬОГО</t>
  </si>
  <si>
    <t>січень</t>
  </si>
  <si>
    <t>Єл. Енергія  - лютий</t>
  </si>
  <si>
    <t>березень</t>
  </si>
  <si>
    <t xml:space="preserve">Єл. Енергія  </t>
  </si>
  <si>
    <t>СТРАХУВАННЯ</t>
  </si>
  <si>
    <t>1 кв.</t>
  </si>
  <si>
    <t>2 кв.</t>
  </si>
  <si>
    <t>3 кв.</t>
  </si>
  <si>
    <t>4 кв.</t>
  </si>
  <si>
    <t>добровільне</t>
  </si>
  <si>
    <t xml:space="preserve">обовязкове </t>
  </si>
  <si>
    <t>інші заходи з виконання комплексних заходів: молоко, мило, миючи засоби, випробування вантажопідємних механізмів, дотримання сан.побутових вимог, освітлення, захист працюючих від ураження електричним струмом, обладнання для безпечного виконання заходів на висоті</t>
  </si>
  <si>
    <t xml:space="preserve">отримання дозволу на викиди в атмосферне повітря, контроль викидів </t>
  </si>
  <si>
    <t>Тогляд</t>
  </si>
  <si>
    <t>шини</t>
  </si>
  <si>
    <t>Земельний податок</t>
  </si>
  <si>
    <t>пр. Праці</t>
  </si>
  <si>
    <t>Н ПЕРЕМОГИ 58</t>
  </si>
  <si>
    <t>Шинна 28</t>
  </si>
  <si>
    <t xml:space="preserve">послуги з оцінки майна та рецензія на звіт про оцінку </t>
  </si>
  <si>
    <t>Спільне використанн</t>
  </si>
  <si>
    <t>1 кв и также 4 кв</t>
  </si>
  <si>
    <t>витрати на зв’язок та почтові витрати , підписка</t>
  </si>
  <si>
    <t xml:space="preserve">будівельні матеріали, інші запаси </t>
  </si>
  <si>
    <t>ритуалка</t>
  </si>
  <si>
    <t>ЛОГАН</t>
  </si>
  <si>
    <t>АВТОМЕРЕЖА: витрати капремонт відображається в амортизації</t>
  </si>
  <si>
    <t>організаційно-технічні послуги  (у т.ч. Закупівлі)</t>
  </si>
  <si>
    <t>мийні засоби та засоби гігієни</t>
  </si>
  <si>
    <t>пеня та інфляція, виконання рішень суду, компенсація чорнобильцям, компенс. НДС, списання заборгованості, доставка пенсій)</t>
  </si>
  <si>
    <t>собівартість реалізованих  НА</t>
  </si>
  <si>
    <t>на виконання програми доручень виборців</t>
  </si>
  <si>
    <t xml:space="preserve">дохід від  продажу НА, списання безнадійної кредиторської заборгованості </t>
  </si>
  <si>
    <t>Фактичний показник поточного року за останній звітний період 2020 року (9-ть місяців)</t>
  </si>
  <si>
    <t xml:space="preserve">Машини и обладнання </t>
  </si>
  <si>
    <t>Н.А.</t>
  </si>
  <si>
    <t>БАЛАНС ОЧІКУВАННИЙ  на 2020(на  базі 9-ть місяців 2020)</t>
  </si>
  <si>
    <t>ОА</t>
  </si>
  <si>
    <t>1125 ДЗ</t>
  </si>
  <si>
    <t>ГРОШІ</t>
  </si>
  <si>
    <t>АКТИВ</t>
  </si>
  <si>
    <t>ПАССИВ</t>
  </si>
  <si>
    <t>власний капітал</t>
  </si>
  <si>
    <t xml:space="preserve">Довгострокові злобовязання </t>
  </si>
  <si>
    <t>Поточні зобовязання</t>
  </si>
  <si>
    <t xml:space="preserve">Придбання (створення) основних засобів (транспортних засобів ) </t>
  </si>
  <si>
    <t>Факт 2019 року</t>
  </si>
  <si>
    <t>Очікуваний факт 2020 року</t>
  </si>
  <si>
    <t>План на 2021 рік</t>
  </si>
  <si>
    <t xml:space="preserve">Індекс зростання (˃ 1), зниження (˂1) планових показників до показників 2019 р. </t>
  </si>
  <si>
    <t>Чистий дохід від реалізації продукції (товарів, робіт, послуг):</t>
  </si>
  <si>
    <t>Собівартість продукції (товарів, робіт, послуг)</t>
  </si>
  <si>
    <t>інші операційні доходи</t>
  </si>
  <si>
    <t>Фінансові доходи</t>
  </si>
  <si>
    <t>Фінансові витрати</t>
  </si>
  <si>
    <t>Інші доходи</t>
  </si>
  <si>
    <t>Інші витрати</t>
  </si>
  <si>
    <t>Примітка</t>
  </si>
  <si>
    <t>Зазначене повязане зі зміною виробничоюї програми</t>
  </si>
  <si>
    <t>Валовий прибуток ("-" збиток)</t>
  </si>
  <si>
    <t xml:space="preserve">Адміністративні витрати </t>
  </si>
  <si>
    <t>Фінансовий результат до опадаткування</t>
  </si>
  <si>
    <t>Показник</t>
  </si>
  <si>
    <t>Витрати    підприємства за елементами операційних витрат, у т.ч.:</t>
  </si>
  <si>
    <t>Матеріальні витрати</t>
  </si>
  <si>
    <t>Факт 2019 рік</t>
  </si>
  <si>
    <t>Очікуваний факт 2020року</t>
  </si>
  <si>
    <t>План на 2021рік</t>
  </si>
  <si>
    <t>Індекс зростання (˃ 1), зниження (˂1) планових показників до фактичних 2019 р.</t>
  </si>
  <si>
    <t xml:space="preserve">Інші операційні витрати </t>
  </si>
  <si>
    <t xml:space="preserve">Індекс зростання (˃ 1), зниження (˂1) планових показників </t>
  </si>
  <si>
    <t>до фінансового плану на 2021 рік</t>
  </si>
  <si>
    <t>бухгалтерські +консультативні (УКРКОНСАЛТИНГ)</t>
  </si>
  <si>
    <t>1030/3</t>
  </si>
  <si>
    <t>1030/4</t>
  </si>
  <si>
    <t>1018/3/2/5</t>
  </si>
  <si>
    <t>2060/3</t>
  </si>
  <si>
    <t>розшифрувати</t>
  </si>
  <si>
    <t>- оренда нерухомого майна  (Мости)</t>
  </si>
  <si>
    <t>- Розміщення (мости)</t>
  </si>
  <si>
    <t>- Оренда рухомого майна</t>
  </si>
  <si>
    <t>- негабарити</t>
  </si>
  <si>
    <t>- відшкодування  витрат за транспортування електроенергії</t>
  </si>
  <si>
    <t xml:space="preserve">- Реалізація запасів, майна </t>
  </si>
  <si>
    <t xml:space="preserve">- Зберігання </t>
  </si>
  <si>
    <t>- Забір води</t>
  </si>
  <si>
    <t>-Відшкодування електроенергії (переходи)</t>
  </si>
  <si>
    <t>півр</t>
  </si>
  <si>
    <t>9м</t>
  </si>
  <si>
    <t>фоп водія</t>
  </si>
  <si>
    <t>єсв водія</t>
  </si>
  <si>
    <t>водитель в аупе</t>
  </si>
  <si>
    <t>3270/1/1</t>
  </si>
  <si>
    <t>модернізація, модифікація (добудова, дообладнання, реконструкція і т.і.) основних засобів</t>
  </si>
  <si>
    <t xml:space="preserve">придбання спецтехніки  </t>
  </si>
  <si>
    <t xml:space="preserve">- Ритуальні послуги /Відшкодування з оцінки майна </t>
  </si>
  <si>
    <t>НДС в структуре есть?</t>
  </si>
  <si>
    <t>сбросьте подписаный оригинал когда подпишут</t>
  </si>
  <si>
    <t>Інші витрати (розшифрувати )</t>
  </si>
  <si>
    <t xml:space="preserve">АУП без  директора </t>
  </si>
  <si>
    <t>3030/2/1</t>
  </si>
  <si>
    <t>коригування суми непокритого збитку:</t>
  </si>
  <si>
    <t xml:space="preserve">відшкодування позовних вимог минулих періодів згідно судових рішень </t>
  </si>
  <si>
    <t>2060/4</t>
  </si>
  <si>
    <t>3310/1</t>
  </si>
  <si>
    <t>Начальник КП "УРЕА"</t>
  </si>
  <si>
    <t>А. В. Должиков</t>
  </si>
  <si>
    <t>Рік 2021</t>
  </si>
  <si>
    <t>Івашина М.Л.</t>
  </si>
  <si>
    <t>№ п/п</t>
  </si>
  <si>
    <t>Стаття витрат, норми</t>
  </si>
  <si>
    <t>1.</t>
  </si>
  <si>
    <t xml:space="preserve">Середня кількість годин на місяць у 2021 році </t>
  </si>
  <si>
    <t>2.</t>
  </si>
  <si>
    <t>Середньомісячна норма робочого часу на 1 охоронника в 2021 році, годин:</t>
  </si>
  <si>
    <t>3.</t>
  </si>
  <si>
    <t>Кількість штатних охоронників необхідних для забезпечення охорони (1 пост)</t>
  </si>
  <si>
    <t>4.</t>
  </si>
  <si>
    <t>Оклад за місяць "бруто", грн. (середньоринковий показник)</t>
  </si>
  <si>
    <t>5.</t>
  </si>
  <si>
    <t xml:space="preserve">Прямі витрати за 1 цілодобовий пост на місяць </t>
  </si>
  <si>
    <t>Заробітна плата охоронників, грн.</t>
  </si>
  <si>
    <t>Нарахування відпускних</t>
  </si>
  <si>
    <t>ЄСВ 22%</t>
  </si>
  <si>
    <t>Спецодяг, взуття, засоби індивідуального захисту</t>
  </si>
  <si>
    <t>Амортизація (радіостанції, телефони, ліхтарі, зброя)</t>
  </si>
  <si>
    <t>Транспортні витрати, перевірка несення служби</t>
  </si>
  <si>
    <t>6.</t>
  </si>
  <si>
    <t>Всього прямих витрат, грн на місяць</t>
  </si>
  <si>
    <t>7.</t>
  </si>
  <si>
    <t>Накладні витрати:</t>
  </si>
  <si>
    <t>Адміністративні витрати = 10% від ФЗП</t>
  </si>
  <si>
    <t>8.</t>
  </si>
  <si>
    <t>Разом прямі і накладні витрати</t>
  </si>
  <si>
    <t>9.</t>
  </si>
  <si>
    <t>Перевищення доходів над витратами (прибуток до оподаткування = 10% від доходу)</t>
  </si>
  <si>
    <t>10.</t>
  </si>
  <si>
    <r>
      <t xml:space="preserve">Всього: </t>
    </r>
    <r>
      <rPr>
        <sz val="10"/>
        <rFont val="Arial"/>
        <family val="2"/>
        <charset val="204"/>
      </rPr>
      <t>Вартість 1 цілодобового поста охорони за місяць без ПДВ, грн</t>
    </r>
  </si>
  <si>
    <t>11.</t>
  </si>
  <si>
    <t>Вартість 1 години охорони (без ПДВ)</t>
  </si>
  <si>
    <t>12.</t>
  </si>
  <si>
    <t>ПДВ 20%</t>
  </si>
  <si>
    <t>13.</t>
  </si>
  <si>
    <r>
      <t xml:space="preserve">Всього: </t>
    </r>
    <r>
      <rPr>
        <sz val="10"/>
        <rFont val="Arial"/>
        <family val="2"/>
        <charset val="204"/>
      </rPr>
      <t>Вартість 1 поста охорони за місяць з ПДВ, грн</t>
    </r>
  </si>
  <si>
    <t>14.</t>
  </si>
  <si>
    <t>Вартість 1 години охорони (в т.ч. ПДВ), грн/год</t>
  </si>
  <si>
    <t>мін з 01.01.2020</t>
  </si>
  <si>
    <t>мін з 01.12.2021</t>
  </si>
  <si>
    <t xml:space="preserve">середньозважена </t>
  </si>
  <si>
    <t>кількість робочих годи на добу</t>
  </si>
  <si>
    <t>з них нічних</t>
  </si>
  <si>
    <t>Мінімально допустимий</t>
  </si>
  <si>
    <t xml:space="preserve">кількість змін на місяць </t>
  </si>
  <si>
    <t xml:space="preserve">Усього зарплата за 1 добу/ зміну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</si>
</sst>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164" formatCode="_-* #,##0.00_₴_-;\-* #,##0.00_₴_-;_-* &quot;-&quot;??_₴_-;_-@_-"/>
    <numFmt numFmtId="165" formatCode="#,##0&quot;р.&quot;;[Red]\-#,##0&quot;р.&quot;"/>
    <numFmt numFmtId="166" formatCode="#,##0.00&quot;р.&quot;;\-#,##0.00&quot;р.&quot;"/>
    <numFmt numFmtId="167" formatCode="_-* #,##0.00_р_._-;\-* #,##0.00_р_._-;_-* &quot;-&quot;??_р_._-;_-@_-"/>
    <numFmt numFmtId="168" formatCode="_-* #,##0.00\ _г_р_н_._-;\-* #,##0.00\ _г_р_н_._-;_-* &quot;-&quot;??\ _г_р_н_._-;_-@_-"/>
    <numFmt numFmtId="169" formatCode="0.0"/>
    <numFmt numFmtId="170" formatCode="#,##0.0"/>
    <numFmt numFmtId="171" formatCode="###\ ##0.000"/>
    <numFmt numFmtId="172" formatCode="_(&quot;$&quot;* #,##0.00_);_(&quot;$&quot;* \(#,##0.00\);_(&quot;$&quot;* &quot;-&quot;??_);_(@_)"/>
    <numFmt numFmtId="173" formatCode="_(* #,##0_);_(* \(#,##0\);_(* &quot;-&quot;_);_(@_)"/>
    <numFmt numFmtId="174" formatCode="_(* #,##0.00_);_(* \(#,##0.00\);_(* &quot;-&quot;??_);_(@_)"/>
    <numFmt numFmtId="175" formatCode="#,##0.0_ ;[Red]\-#,##0.0\ "/>
    <numFmt numFmtId="176" formatCode="0.0;\(0.0\);\ ;\-"/>
    <numFmt numFmtId="177" formatCode="dd\.mm\.yyyy;@"/>
    <numFmt numFmtId="178" formatCode="_(* #,##0_);_(* \(#,##0\);_(* &quot;-&quot;??_);_(@_)"/>
    <numFmt numFmtId="179" formatCode="_-* #,##0_₴_-;\-* #,##0_₴_-;_-* &quot;-&quot;??_₴_-;_-@_-"/>
    <numFmt numFmtId="180" formatCode="#,##0.00_р_."/>
    <numFmt numFmtId="181" formatCode="0.000"/>
    <numFmt numFmtId="182" formatCode="0.0%"/>
    <numFmt numFmtId="183" formatCode="0.000%"/>
    <numFmt numFmtId="184" formatCode="_(* #,##0.000_);_(* \(#,##0.000\);_(* &quot;-&quot;??_);_(@_)"/>
    <numFmt numFmtId="185" formatCode="0.00000000"/>
  </numFmts>
  <fonts count="170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4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1"/>
      <color indexed="8"/>
      <name val="Arial Cyr"/>
      <family val="2"/>
      <charset val="204"/>
    </font>
    <font>
      <sz val="11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0"/>
      <name val="FreeSet"/>
      <family val="2"/>
    </font>
    <font>
      <u/>
      <sz val="10"/>
      <color indexed="12"/>
      <name val="Arial"/>
      <family val="2"/>
      <charset val="204"/>
    </font>
    <font>
      <b/>
      <sz val="14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i/>
      <sz val="14"/>
      <name val="Arial"/>
      <family val="2"/>
      <charset val="204"/>
    </font>
    <font>
      <b/>
      <i/>
      <sz val="14"/>
      <color indexed="9"/>
      <name val="Arial"/>
      <family val="2"/>
      <charset val="204"/>
    </font>
    <font>
      <b/>
      <i/>
      <sz val="12"/>
      <color indexed="9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9"/>
      <name val="Arial"/>
      <family val="2"/>
      <charset val="204"/>
    </font>
    <font>
      <sz val="12"/>
      <color indexed="9"/>
      <name val="Bookman Old Style"/>
      <family val="1"/>
      <charset val="204"/>
    </font>
    <font>
      <sz val="11"/>
      <name val="Arial"/>
      <family val="2"/>
      <charset val="204"/>
    </font>
    <font>
      <sz val="11"/>
      <color indexed="9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color indexed="9"/>
      <name val="Arial"/>
      <family val="2"/>
      <charset val="204"/>
    </font>
    <font>
      <b/>
      <sz val="10"/>
      <name val="Arial"/>
      <family val="2"/>
      <charset val="204"/>
    </font>
    <font>
      <sz val="11"/>
      <color indexed="62"/>
      <name val="Arial Cyr"/>
      <family val="2"/>
      <charset val="204"/>
    </font>
    <font>
      <b/>
      <sz val="11"/>
      <color indexed="63"/>
      <name val="Arial Cyr"/>
      <family val="2"/>
      <charset val="204"/>
    </font>
    <font>
      <b/>
      <sz val="11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1"/>
      <color indexed="8"/>
      <name val="Arial Cyr"/>
      <family val="2"/>
      <charset val="204"/>
    </font>
    <font>
      <b/>
      <sz val="11"/>
      <color indexed="9"/>
      <name val="Arial Cyr"/>
      <family val="2"/>
      <charset val="204"/>
    </font>
    <font>
      <sz val="11"/>
      <color indexed="60"/>
      <name val="Arial Cyr"/>
      <family val="2"/>
      <charset val="204"/>
    </font>
    <font>
      <sz val="11"/>
      <color indexed="20"/>
      <name val="Arial Cyr"/>
      <family val="2"/>
      <charset val="204"/>
    </font>
    <font>
      <i/>
      <sz val="11"/>
      <color indexed="23"/>
      <name val="Arial Cyr"/>
      <family val="2"/>
      <charset val="204"/>
    </font>
    <font>
      <sz val="12"/>
      <name val="Arial Cyr"/>
      <family val="2"/>
      <charset val="204"/>
    </font>
    <font>
      <sz val="11"/>
      <color indexed="52"/>
      <name val="Arial Cyr"/>
      <family val="2"/>
      <charset val="204"/>
    </font>
    <font>
      <sz val="10"/>
      <name val="Helv"/>
    </font>
    <font>
      <sz val="11"/>
      <color indexed="10"/>
      <name val="Arial Cyr"/>
      <family val="2"/>
      <charset val="204"/>
    </font>
    <font>
      <sz val="12"/>
      <name val="Journal"/>
    </font>
    <font>
      <sz val="11"/>
      <color indexed="17"/>
      <name val="Arial Cyr"/>
      <family val="2"/>
      <charset val="204"/>
    </font>
    <font>
      <sz val="10"/>
      <name val="Tahoma"/>
      <family val="2"/>
      <charset val="204"/>
    </font>
    <font>
      <sz val="10"/>
      <name val="Petersburg"/>
    </font>
    <font>
      <sz val="16"/>
      <color indexed="8"/>
      <name val="Times New Roman"/>
      <family val="1"/>
      <charset val="204"/>
    </font>
    <font>
      <sz val="16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6"/>
      <name val="Arial Cyr"/>
      <charset val="204"/>
    </font>
    <font>
      <b/>
      <sz val="10"/>
      <name val="Arial Cyr"/>
      <charset val="204"/>
    </font>
    <font>
      <b/>
      <sz val="14"/>
      <name val="Arial Cyr"/>
      <charset val="204"/>
    </font>
    <font>
      <sz val="9"/>
      <color indexed="81"/>
      <name val="Tahoma"/>
      <family val="2"/>
      <charset val="204"/>
    </font>
    <font>
      <b/>
      <sz val="22"/>
      <color indexed="81"/>
      <name val="Tahoma"/>
      <family val="2"/>
      <charset val="204"/>
    </font>
    <font>
      <sz val="11"/>
      <name val="Calibri"/>
      <family val="2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0"/>
      <name val="Times New Roman"/>
      <family val="1"/>
    </font>
    <font>
      <b/>
      <i/>
      <sz val="10"/>
      <name val="Times New Roman"/>
      <family val="1"/>
    </font>
    <font>
      <sz val="11"/>
      <color theme="1"/>
      <name val="Calibri"/>
      <family val="2"/>
      <charset val="204"/>
      <scheme val="minor"/>
    </font>
    <font>
      <sz val="14"/>
      <color rgb="FFFF000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b/>
      <sz val="14"/>
      <color rgb="FFFF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2"/>
      <name val="Book Antiqua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sz val="11"/>
      <color theme="0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theme="0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sz val="13"/>
      <color theme="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21"/>
      <name val="Arial"/>
      <family val="2"/>
    </font>
    <font>
      <sz val="13"/>
      <color theme="1"/>
      <name val="Times New Roman"/>
      <family val="1"/>
      <charset val="204"/>
    </font>
    <font>
      <b/>
      <sz val="14"/>
      <color theme="6" tint="-0.499984740745262"/>
      <name val="Times New Roman"/>
      <family val="1"/>
      <charset val="204"/>
    </font>
    <font>
      <sz val="12"/>
      <color theme="6" tint="-0.499984740745262"/>
      <name val="Calibri"/>
      <family val="2"/>
      <charset val="204"/>
      <scheme val="minor"/>
    </font>
    <font>
      <sz val="11"/>
      <color theme="6" tint="-0.499984740745262"/>
      <name val="Calibri"/>
      <family val="2"/>
      <charset val="204"/>
      <scheme val="minor"/>
    </font>
    <font>
      <sz val="10"/>
      <color theme="6" tint="-0.499984740745262"/>
      <name val="Arial Cyr"/>
      <charset val="204"/>
    </font>
    <font>
      <b/>
      <sz val="12"/>
      <color theme="6" tint="-0.499984740745262"/>
      <name val="Calibri"/>
      <family val="2"/>
      <charset val="204"/>
      <scheme val="minor"/>
    </font>
    <font>
      <b/>
      <sz val="11"/>
      <color theme="6" tint="-0.499984740745262"/>
      <name val="Calibri"/>
      <family val="2"/>
      <charset val="204"/>
      <scheme val="minor"/>
    </font>
    <font>
      <b/>
      <sz val="10"/>
      <color theme="6" tint="-0.499984740745262"/>
      <name val="Arial Cyr"/>
      <charset val="204"/>
    </font>
    <font>
      <sz val="12"/>
      <color theme="6" tint="-0.499984740745262"/>
      <name val="Times New Roman"/>
      <family val="1"/>
      <charset val="204"/>
    </font>
    <font>
      <sz val="11"/>
      <color theme="6" tint="-0.499984740745262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b/>
      <sz val="11"/>
      <color theme="6" tint="-0.499984740745262"/>
      <name val="Times New Roman"/>
      <family val="1"/>
      <charset val="204"/>
    </font>
    <font>
      <b/>
      <sz val="12"/>
      <color theme="6" tint="-0.499984740745262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b/>
      <i/>
      <sz val="11"/>
      <color rgb="FFFF0000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1"/>
      <color theme="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8"/>
      <color rgb="FFFF0000"/>
      <name val="Times New Roman"/>
      <family val="1"/>
      <charset val="204"/>
    </font>
    <font>
      <b/>
      <sz val="18"/>
      <color theme="0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sz val="16"/>
      <color theme="0"/>
      <name val="Times New Roman"/>
      <family val="1"/>
      <charset val="204"/>
    </font>
    <font>
      <i/>
      <sz val="14"/>
      <color indexed="8"/>
      <name val="Calibri"/>
      <family val="2"/>
      <charset val="204"/>
    </font>
    <font>
      <sz val="11"/>
      <color theme="9" tint="0.79998168889431442"/>
      <name val="Times New Roman"/>
      <family val="1"/>
      <charset val="204"/>
    </font>
    <font>
      <b/>
      <sz val="11"/>
      <color theme="9" tint="0.79998168889431442"/>
      <name val="Times New Roman"/>
      <family val="1"/>
      <charset val="204"/>
    </font>
    <font>
      <sz val="11"/>
      <color theme="3" tint="0.79998168889431442"/>
      <name val="Times New Roman"/>
      <family val="1"/>
      <charset val="204"/>
    </font>
    <font>
      <sz val="18"/>
      <color theme="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7030A0"/>
      <name val="Times New Roman"/>
      <family val="1"/>
      <charset val="204"/>
    </font>
    <font>
      <b/>
      <sz val="20"/>
      <name val="Times New Roman"/>
      <family val="1"/>
      <charset val="204"/>
    </font>
    <font>
      <sz val="20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6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6"/>
      <color rgb="FFFF0000"/>
      <name val="Calibri"/>
      <family val="2"/>
      <charset val="204"/>
      <scheme val="minor"/>
    </font>
    <font>
      <b/>
      <sz val="16"/>
      <color rgb="FFFF0000"/>
      <name val="Calibri"/>
      <family val="2"/>
      <charset val="204"/>
      <scheme val="minor"/>
    </font>
    <font>
      <sz val="72"/>
      <name val="Times New Roman"/>
      <family val="1"/>
      <charset val="204"/>
    </font>
    <font>
      <b/>
      <sz val="10"/>
      <name val="Arial Cyr"/>
      <charset val="1"/>
    </font>
    <font>
      <sz val="16"/>
      <color rgb="FFFF0000"/>
      <name val="Times New Roman"/>
      <family val="1"/>
      <charset val="204"/>
    </font>
    <font>
      <b/>
      <sz val="14"/>
      <color rgb="FFC00000"/>
      <name val="Times New Roman"/>
      <family val="1"/>
      <charset val="204"/>
    </font>
  </fonts>
  <fills count="6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44"/>
        <bgColor indexed="64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00B0F0"/>
        <bgColor indexed="64"/>
      </patternFill>
    </fill>
  </fills>
  <borders count="7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0"/>
      </left>
      <right style="thin">
        <color indexed="60"/>
      </right>
      <top style="thin">
        <color indexed="60"/>
      </top>
      <bottom style="thin">
        <color indexed="6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361">
    <xf numFmtId="0" fontId="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36" fillId="2" borderId="0" applyNumberFormat="0" applyBorder="0" applyAlignment="0" applyProtection="0"/>
    <xf numFmtId="0" fontId="4" fillId="2" borderId="0" applyNumberFormat="0" applyBorder="0" applyAlignment="0" applyProtection="0"/>
    <xf numFmtId="0" fontId="36" fillId="3" borderId="0" applyNumberFormat="0" applyBorder="0" applyAlignment="0" applyProtection="0"/>
    <xf numFmtId="0" fontId="4" fillId="3" borderId="0" applyNumberFormat="0" applyBorder="0" applyAlignment="0" applyProtection="0"/>
    <xf numFmtId="0" fontId="36" fillId="4" borderId="0" applyNumberFormat="0" applyBorder="0" applyAlignment="0" applyProtection="0"/>
    <xf numFmtId="0" fontId="4" fillId="4" borderId="0" applyNumberFormat="0" applyBorder="0" applyAlignment="0" applyProtection="0"/>
    <xf numFmtId="0" fontId="36" fillId="5" borderId="0" applyNumberFormat="0" applyBorder="0" applyAlignment="0" applyProtection="0"/>
    <xf numFmtId="0" fontId="4" fillId="5" borderId="0" applyNumberFormat="0" applyBorder="0" applyAlignment="0" applyProtection="0"/>
    <xf numFmtId="0" fontId="36" fillId="6" borderId="0" applyNumberFormat="0" applyBorder="0" applyAlignment="0" applyProtection="0"/>
    <xf numFmtId="0" fontId="4" fillId="6" borderId="0" applyNumberFormat="0" applyBorder="0" applyAlignment="0" applyProtection="0"/>
    <xf numFmtId="0" fontId="36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36" fillId="8" borderId="0" applyNumberFormat="0" applyBorder="0" applyAlignment="0" applyProtection="0"/>
    <xf numFmtId="0" fontId="4" fillId="8" borderId="0" applyNumberFormat="0" applyBorder="0" applyAlignment="0" applyProtection="0"/>
    <xf numFmtId="0" fontId="36" fillId="9" borderId="0" applyNumberFormat="0" applyBorder="0" applyAlignment="0" applyProtection="0"/>
    <xf numFmtId="0" fontId="4" fillId="9" borderId="0" applyNumberFormat="0" applyBorder="0" applyAlignment="0" applyProtection="0"/>
    <xf numFmtId="0" fontId="36" fillId="10" borderId="0" applyNumberFormat="0" applyBorder="0" applyAlignment="0" applyProtection="0"/>
    <xf numFmtId="0" fontId="4" fillId="10" borderId="0" applyNumberFormat="0" applyBorder="0" applyAlignment="0" applyProtection="0"/>
    <xf numFmtId="0" fontId="36" fillId="5" borderId="0" applyNumberFormat="0" applyBorder="0" applyAlignment="0" applyProtection="0"/>
    <xf numFmtId="0" fontId="4" fillId="5" borderId="0" applyNumberFormat="0" applyBorder="0" applyAlignment="0" applyProtection="0"/>
    <xf numFmtId="0" fontId="36" fillId="8" borderId="0" applyNumberFormat="0" applyBorder="0" applyAlignment="0" applyProtection="0"/>
    <xf numFmtId="0" fontId="4" fillId="8" borderId="0" applyNumberFormat="0" applyBorder="0" applyAlignment="0" applyProtection="0"/>
    <xf numFmtId="0" fontId="36" fillId="11" borderId="0" applyNumberFormat="0" applyBorder="0" applyAlignment="0" applyProtection="0"/>
    <xf numFmtId="0" fontId="4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37" fillId="12" borderId="0" applyNumberFormat="0" applyBorder="0" applyAlignment="0" applyProtection="0"/>
    <xf numFmtId="0" fontId="19" fillId="12" borderId="0" applyNumberFormat="0" applyBorder="0" applyAlignment="0" applyProtection="0"/>
    <xf numFmtId="0" fontId="37" fillId="9" borderId="0" applyNumberFormat="0" applyBorder="0" applyAlignment="0" applyProtection="0"/>
    <xf numFmtId="0" fontId="19" fillId="9" borderId="0" applyNumberFormat="0" applyBorder="0" applyAlignment="0" applyProtection="0"/>
    <xf numFmtId="0" fontId="37" fillId="10" borderId="0" applyNumberFormat="0" applyBorder="0" applyAlignment="0" applyProtection="0"/>
    <xf numFmtId="0" fontId="19" fillId="10" borderId="0" applyNumberFormat="0" applyBorder="0" applyAlignment="0" applyProtection="0"/>
    <xf numFmtId="0" fontId="37" fillId="13" borderId="0" applyNumberFormat="0" applyBorder="0" applyAlignment="0" applyProtection="0"/>
    <xf numFmtId="0" fontId="19" fillId="13" borderId="0" applyNumberFormat="0" applyBorder="0" applyAlignment="0" applyProtection="0"/>
    <xf numFmtId="0" fontId="37" fillId="14" borderId="0" applyNumberFormat="0" applyBorder="0" applyAlignment="0" applyProtection="0"/>
    <xf numFmtId="0" fontId="19" fillId="14" borderId="0" applyNumberFormat="0" applyBorder="0" applyAlignment="0" applyProtection="0"/>
    <xf numFmtId="0" fontId="37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0" fontId="30" fillId="3" borderId="0" applyNumberFormat="0" applyBorder="0" applyAlignment="0" applyProtection="0"/>
    <xf numFmtId="0" fontId="22" fillId="20" borderId="1" applyNumberFormat="0" applyAlignment="0" applyProtection="0"/>
    <xf numFmtId="0" fontId="27" fillId="21" borderId="2" applyNumberFormat="0" applyAlignment="0" applyProtection="0"/>
    <xf numFmtId="49" fontId="38" fillId="0" borderId="3">
      <alignment horizontal="center" vertical="center"/>
      <protection locked="0"/>
    </xf>
    <xf numFmtId="49" fontId="38" fillId="0" borderId="3">
      <alignment horizontal="center" vertical="center"/>
      <protection locked="0"/>
    </xf>
    <xf numFmtId="49" fontId="38" fillId="0" borderId="3">
      <alignment horizontal="center" vertical="center"/>
      <protection locked="0"/>
    </xf>
    <xf numFmtId="49" fontId="38" fillId="0" borderId="3">
      <alignment horizontal="center" vertical="center"/>
      <protection locked="0"/>
    </xf>
    <xf numFmtId="49" fontId="38" fillId="0" borderId="3">
      <alignment horizontal="center" vertical="center"/>
      <protection locked="0"/>
    </xf>
    <xf numFmtId="49" fontId="38" fillId="0" borderId="3">
      <alignment horizontal="center" vertical="center"/>
      <protection locked="0"/>
    </xf>
    <xf numFmtId="49" fontId="38" fillId="0" borderId="3">
      <alignment horizontal="center" vertical="center"/>
      <protection locked="0"/>
    </xf>
    <xf numFmtId="49" fontId="38" fillId="0" borderId="3">
      <alignment horizontal="center" vertical="center"/>
      <protection locked="0"/>
    </xf>
    <xf numFmtId="49" fontId="38" fillId="0" borderId="3">
      <alignment horizontal="center" vertical="center"/>
      <protection locked="0"/>
    </xf>
    <xf numFmtId="49" fontId="38" fillId="0" borderId="3">
      <alignment horizontal="center" vertical="center"/>
      <protection locked="0"/>
    </xf>
    <xf numFmtId="49" fontId="38" fillId="0" borderId="3">
      <alignment horizontal="center" vertical="center"/>
      <protection locked="0"/>
    </xf>
    <xf numFmtId="49" fontId="38" fillId="0" borderId="3">
      <alignment horizontal="center" vertical="center"/>
      <protection locked="0"/>
    </xf>
    <xf numFmtId="49" fontId="38" fillId="0" borderId="3">
      <alignment horizontal="center" vertical="center"/>
      <protection locked="0"/>
    </xf>
    <xf numFmtId="168" fontId="16" fillId="0" borderId="0" applyFont="0" applyFill="0" applyBorder="0" applyAlignment="0" applyProtection="0"/>
    <xf numFmtId="49" fontId="16" fillId="0" borderId="3">
      <alignment horizontal="left" vertical="center"/>
      <protection locked="0"/>
    </xf>
    <xf numFmtId="49" fontId="16" fillId="0" borderId="3">
      <alignment horizontal="left" vertical="center"/>
      <protection locked="0"/>
    </xf>
    <xf numFmtId="49" fontId="16" fillId="0" borderId="3">
      <alignment horizontal="left" vertical="center"/>
      <protection locked="0"/>
    </xf>
    <xf numFmtId="49" fontId="16" fillId="0" borderId="3">
      <alignment horizontal="left" vertical="center"/>
      <protection locked="0"/>
    </xf>
    <xf numFmtId="49" fontId="16" fillId="0" borderId="3">
      <alignment horizontal="left" vertical="center"/>
      <protection locked="0"/>
    </xf>
    <xf numFmtId="49" fontId="16" fillId="0" borderId="3">
      <alignment horizontal="left" vertical="center"/>
      <protection locked="0"/>
    </xf>
    <xf numFmtId="49" fontId="16" fillId="0" borderId="3">
      <alignment horizontal="left" vertical="center"/>
      <protection locked="0"/>
    </xf>
    <xf numFmtId="49" fontId="16" fillId="0" borderId="3">
      <alignment horizontal="left" vertical="center"/>
      <protection locked="0"/>
    </xf>
    <xf numFmtId="49" fontId="16" fillId="0" borderId="3">
      <alignment horizontal="left" vertical="center"/>
      <protection locked="0"/>
    </xf>
    <xf numFmtId="49" fontId="16" fillId="0" borderId="3">
      <alignment horizontal="left" vertical="center"/>
      <protection locked="0"/>
    </xf>
    <xf numFmtId="49" fontId="16" fillId="0" borderId="3">
      <alignment horizontal="left" vertical="center"/>
      <protection locked="0"/>
    </xf>
    <xf numFmtId="49" fontId="16" fillId="0" borderId="3">
      <alignment horizontal="left" vertical="center"/>
      <protection locked="0"/>
    </xf>
    <xf numFmtId="49" fontId="16" fillId="0" borderId="3">
      <alignment horizontal="left" vertical="center"/>
      <protection locked="0"/>
    </xf>
    <xf numFmtId="49" fontId="16" fillId="0" borderId="3">
      <alignment horizontal="left" vertical="center"/>
      <protection locked="0"/>
    </xf>
    <xf numFmtId="49" fontId="16" fillId="0" borderId="3">
      <alignment horizontal="left" vertical="center"/>
      <protection locked="0"/>
    </xf>
    <xf numFmtId="49" fontId="16" fillId="0" borderId="3">
      <alignment horizontal="left" vertical="center"/>
      <protection locked="0"/>
    </xf>
    <xf numFmtId="49" fontId="16" fillId="0" borderId="3">
      <alignment horizontal="left" vertical="center"/>
      <protection locked="0"/>
    </xf>
    <xf numFmtId="0" fontId="31" fillId="0" borderId="0" applyNumberFormat="0" applyFill="0" applyBorder="0" applyAlignment="0" applyProtection="0"/>
    <xf numFmtId="171" fontId="39" fillId="0" borderId="0" applyAlignment="0">
      <alignment wrapText="1"/>
    </xf>
    <xf numFmtId="0" fontId="34" fillId="4" borderId="0" applyNumberFormat="0" applyBorder="0" applyAlignment="0" applyProtection="0"/>
    <xf numFmtId="0" fontId="23" fillId="0" borderId="4" applyNumberFormat="0" applyFill="0" applyAlignment="0" applyProtection="0"/>
    <xf numFmtId="0" fontId="24" fillId="0" borderId="5" applyNumberFormat="0" applyFill="0" applyAlignment="0" applyProtection="0"/>
    <xf numFmtId="0" fontId="25" fillId="0" borderId="6" applyNumberFormat="0" applyFill="0" applyAlignment="0" applyProtection="0"/>
    <xf numFmtId="0" fontId="25" fillId="0" borderId="0" applyNumberForma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20" fillId="7" borderId="1" applyNumberFormat="0" applyAlignment="0" applyProtection="0"/>
    <xf numFmtId="49" fontId="16" fillId="0" borderId="0" applyNumberFormat="0" applyFont="0" applyAlignment="0">
      <alignment vertical="top" wrapText="1"/>
      <protection locked="0"/>
    </xf>
    <xf numFmtId="49" fontId="16" fillId="0" borderId="0" applyNumberFormat="0" applyFont="0" applyAlignment="0">
      <alignment vertical="top" wrapText="1"/>
    </xf>
    <xf numFmtId="49" fontId="16" fillId="0" borderId="0" applyNumberFormat="0" applyFont="0" applyAlignment="0">
      <alignment vertical="top" wrapText="1"/>
    </xf>
    <xf numFmtId="49" fontId="16" fillId="0" borderId="0" applyNumberFormat="0" applyFont="0" applyAlignment="0">
      <alignment vertical="top" wrapText="1"/>
      <protection locked="0"/>
    </xf>
    <xf numFmtId="49" fontId="16" fillId="0" borderId="0" applyNumberFormat="0" applyFont="0" applyAlignment="0">
      <alignment vertical="top" wrapText="1"/>
    </xf>
    <xf numFmtId="49" fontId="16" fillId="0" borderId="0" applyNumberFormat="0" applyFont="0" applyAlignment="0">
      <alignment vertical="top" wrapText="1"/>
      <protection locked="0"/>
    </xf>
    <xf numFmtId="49" fontId="16" fillId="0" borderId="0" applyNumberFormat="0" applyFont="0" applyAlignment="0">
      <alignment vertical="top" wrapText="1"/>
    </xf>
    <xf numFmtId="49" fontId="16" fillId="0" borderId="0" applyNumberFormat="0" applyFont="0" applyAlignment="0">
      <alignment vertical="top" wrapText="1"/>
      <protection locked="0"/>
    </xf>
    <xf numFmtId="49" fontId="16" fillId="0" borderId="0" applyNumberFormat="0" applyFont="0" applyAlignment="0">
      <alignment vertical="top" wrapText="1"/>
      <protection locked="0"/>
    </xf>
    <xf numFmtId="49" fontId="16" fillId="0" borderId="0" applyNumberFormat="0" applyFont="0" applyAlignment="0">
      <alignment vertical="top" wrapText="1"/>
      <protection locked="0"/>
    </xf>
    <xf numFmtId="49" fontId="16" fillId="0" borderId="0" applyNumberFormat="0" applyFont="0" applyAlignment="0">
      <alignment vertical="top" wrapText="1"/>
      <protection locked="0"/>
    </xf>
    <xf numFmtId="49" fontId="16" fillId="0" borderId="0" applyNumberFormat="0" applyFont="0" applyAlignment="0">
      <alignment vertical="top" wrapText="1"/>
      <protection locked="0"/>
    </xf>
    <xf numFmtId="49" fontId="16" fillId="0" borderId="0" applyNumberFormat="0" applyFont="0" applyAlignment="0">
      <alignment vertical="top" wrapText="1"/>
      <protection locked="0"/>
    </xf>
    <xf numFmtId="49" fontId="16" fillId="0" borderId="0" applyNumberFormat="0" applyFont="0" applyAlignment="0">
      <alignment vertical="top" wrapText="1"/>
      <protection locked="0"/>
    </xf>
    <xf numFmtId="49" fontId="16" fillId="0" borderId="0" applyNumberFormat="0" applyFont="0" applyAlignment="0">
      <alignment vertical="top" wrapText="1"/>
      <protection locked="0"/>
    </xf>
    <xf numFmtId="49" fontId="16" fillId="0" borderId="0" applyNumberFormat="0" applyFont="0" applyAlignment="0">
      <alignment vertical="top" wrapText="1"/>
      <protection locked="0"/>
    </xf>
    <xf numFmtId="49" fontId="16" fillId="0" borderId="0" applyNumberFormat="0" applyFont="0" applyAlignment="0">
      <alignment vertical="top" wrapText="1"/>
      <protection locked="0"/>
    </xf>
    <xf numFmtId="49" fontId="16" fillId="0" borderId="0" applyNumberFormat="0" applyFont="0" applyAlignment="0">
      <alignment vertical="top" wrapText="1"/>
      <protection locked="0"/>
    </xf>
    <xf numFmtId="49" fontId="16" fillId="0" borderId="0" applyNumberFormat="0" applyFont="0" applyAlignment="0">
      <alignment vertical="top" wrapText="1"/>
      <protection locked="0"/>
    </xf>
    <xf numFmtId="49" fontId="16" fillId="0" borderId="0" applyNumberFormat="0" applyFont="0" applyAlignment="0">
      <alignment vertical="top" wrapText="1"/>
      <protection locked="0"/>
    </xf>
    <xf numFmtId="49" fontId="41" fillId="22" borderId="7">
      <alignment horizontal="left" vertical="center"/>
      <protection locked="0"/>
    </xf>
    <xf numFmtId="49" fontId="41" fillId="22" borderId="7">
      <alignment horizontal="left" vertical="center"/>
    </xf>
    <xf numFmtId="4" fontId="41" fillId="22" borderId="7">
      <alignment horizontal="right" vertical="center"/>
      <protection locked="0"/>
    </xf>
    <xf numFmtId="4" fontId="41" fillId="22" borderId="7">
      <alignment horizontal="right" vertical="center"/>
    </xf>
    <xf numFmtId="4" fontId="42" fillId="22" borderId="7">
      <alignment horizontal="right" vertical="center"/>
      <protection locked="0"/>
    </xf>
    <xf numFmtId="49" fontId="43" fillId="22" borderId="3">
      <alignment horizontal="left" vertical="center"/>
      <protection locked="0"/>
    </xf>
    <xf numFmtId="49" fontId="43" fillId="22" borderId="3">
      <alignment horizontal="left" vertical="center"/>
    </xf>
    <xf numFmtId="49" fontId="44" fillId="22" borderId="3">
      <alignment horizontal="left" vertical="center"/>
      <protection locked="0"/>
    </xf>
    <xf numFmtId="49" fontId="44" fillId="22" borderId="3">
      <alignment horizontal="left" vertical="center"/>
    </xf>
    <xf numFmtId="4" fontId="43" fillId="22" borderId="3">
      <alignment horizontal="right" vertical="center"/>
      <protection locked="0"/>
    </xf>
    <xf numFmtId="4" fontId="43" fillId="22" borderId="3">
      <alignment horizontal="right" vertical="center"/>
    </xf>
    <xf numFmtId="4" fontId="45" fillId="22" borderId="3">
      <alignment horizontal="right" vertical="center"/>
      <protection locked="0"/>
    </xf>
    <xf numFmtId="49" fontId="38" fillId="22" borderId="3">
      <alignment horizontal="left" vertical="center"/>
      <protection locked="0"/>
    </xf>
    <xf numFmtId="49" fontId="38" fillId="22" borderId="3">
      <alignment horizontal="left" vertical="center"/>
      <protection locked="0"/>
    </xf>
    <xf numFmtId="49" fontId="38" fillId="22" borderId="3">
      <alignment horizontal="left" vertical="center"/>
    </xf>
    <xf numFmtId="49" fontId="38" fillId="22" borderId="3">
      <alignment horizontal="left" vertical="center"/>
    </xf>
    <xf numFmtId="49" fontId="42" fillId="22" borderId="3">
      <alignment horizontal="left" vertical="center"/>
      <protection locked="0"/>
    </xf>
    <xf numFmtId="49" fontId="42" fillId="22" borderId="3">
      <alignment horizontal="left" vertical="center"/>
    </xf>
    <xf numFmtId="4" fontId="38" fillId="22" borderId="3">
      <alignment horizontal="right" vertical="center"/>
      <protection locked="0"/>
    </xf>
    <xf numFmtId="4" fontId="38" fillId="22" borderId="3">
      <alignment horizontal="right" vertical="center"/>
      <protection locked="0"/>
    </xf>
    <xf numFmtId="4" fontId="38" fillId="22" borderId="3">
      <alignment horizontal="right" vertical="center"/>
    </xf>
    <xf numFmtId="4" fontId="38" fillId="22" borderId="3">
      <alignment horizontal="right" vertical="center"/>
    </xf>
    <xf numFmtId="4" fontId="42" fillId="22" borderId="3">
      <alignment horizontal="right" vertical="center"/>
      <protection locked="0"/>
    </xf>
    <xf numFmtId="49" fontId="46" fillId="22" borderId="3">
      <alignment horizontal="left" vertical="center"/>
      <protection locked="0"/>
    </xf>
    <xf numFmtId="49" fontId="46" fillId="22" borderId="3">
      <alignment horizontal="left" vertical="center"/>
    </xf>
    <xf numFmtId="49" fontId="47" fillId="22" borderId="3">
      <alignment horizontal="left" vertical="center"/>
      <protection locked="0"/>
    </xf>
    <xf numFmtId="49" fontId="47" fillId="22" borderId="3">
      <alignment horizontal="left" vertical="center"/>
    </xf>
    <xf numFmtId="4" fontId="46" fillId="22" borderId="3">
      <alignment horizontal="right" vertical="center"/>
      <protection locked="0"/>
    </xf>
    <xf numFmtId="4" fontId="46" fillId="22" borderId="3">
      <alignment horizontal="right" vertical="center"/>
    </xf>
    <xf numFmtId="4" fontId="48" fillId="22" borderId="3">
      <alignment horizontal="right" vertical="center"/>
      <protection locked="0"/>
    </xf>
    <xf numFmtId="49" fontId="49" fillId="0" borderId="3">
      <alignment horizontal="left" vertical="center"/>
      <protection locked="0"/>
    </xf>
    <xf numFmtId="49" fontId="49" fillId="0" borderId="3">
      <alignment horizontal="left" vertical="center"/>
    </xf>
    <xf numFmtId="49" fontId="50" fillId="0" borderId="3">
      <alignment horizontal="left" vertical="center"/>
      <protection locked="0"/>
    </xf>
    <xf numFmtId="49" fontId="50" fillId="0" borderId="3">
      <alignment horizontal="left" vertical="center"/>
    </xf>
    <xf numFmtId="4" fontId="49" fillId="0" borderId="3">
      <alignment horizontal="right" vertical="center"/>
      <protection locked="0"/>
    </xf>
    <xf numFmtId="4" fontId="49" fillId="0" borderId="3">
      <alignment horizontal="right" vertical="center"/>
    </xf>
    <xf numFmtId="4" fontId="50" fillId="0" borderId="3">
      <alignment horizontal="right" vertical="center"/>
      <protection locked="0"/>
    </xf>
    <xf numFmtId="49" fontId="51" fillId="0" borderId="3">
      <alignment horizontal="left" vertical="center"/>
      <protection locked="0"/>
    </xf>
    <xf numFmtId="49" fontId="51" fillId="0" borderId="3">
      <alignment horizontal="left" vertical="center"/>
    </xf>
    <xf numFmtId="49" fontId="52" fillId="0" borderId="3">
      <alignment horizontal="left" vertical="center"/>
      <protection locked="0"/>
    </xf>
    <xf numFmtId="49" fontId="52" fillId="0" borderId="3">
      <alignment horizontal="left" vertical="center"/>
    </xf>
    <xf numFmtId="4" fontId="51" fillId="0" borderId="3">
      <alignment horizontal="right" vertical="center"/>
      <protection locked="0"/>
    </xf>
    <xf numFmtId="4" fontId="51" fillId="0" borderId="3">
      <alignment horizontal="right" vertical="center"/>
    </xf>
    <xf numFmtId="49" fontId="49" fillId="0" borderId="3">
      <alignment horizontal="left" vertical="center"/>
      <protection locked="0"/>
    </xf>
    <xf numFmtId="49" fontId="50" fillId="0" borderId="3">
      <alignment horizontal="left" vertical="center"/>
      <protection locked="0"/>
    </xf>
    <xf numFmtId="4" fontId="49" fillId="0" borderId="3">
      <alignment horizontal="right" vertical="center"/>
      <protection locked="0"/>
    </xf>
    <xf numFmtId="0" fontId="32" fillId="0" borderId="8" applyNumberFormat="0" applyFill="0" applyAlignment="0" applyProtection="0"/>
    <xf numFmtId="0" fontId="29" fillId="23" borderId="0" applyNumberFormat="0" applyBorder="0" applyAlignment="0" applyProtection="0"/>
    <xf numFmtId="0" fontId="16" fillId="0" borderId="0"/>
    <xf numFmtId="0" fontId="16" fillId="0" borderId="0"/>
    <xf numFmtId="0" fontId="16" fillId="24" borderId="0" applyNumberFormat="0" applyFill="0" applyAlignment="0">
      <alignment horizontal="center"/>
      <protection locked="0"/>
    </xf>
    <xf numFmtId="0" fontId="5" fillId="25" borderId="9" applyNumberFormat="0" applyFont="0" applyAlignment="0" applyProtection="0"/>
    <xf numFmtId="4" fontId="53" fillId="26" borderId="3">
      <alignment horizontal="right" vertical="center"/>
      <protection locked="0"/>
    </xf>
    <xf numFmtId="4" fontId="53" fillId="27" borderId="3">
      <alignment horizontal="right" vertical="center"/>
      <protection locked="0"/>
    </xf>
    <xf numFmtId="4" fontId="53" fillId="28" borderId="3">
      <alignment horizontal="right" vertical="center"/>
      <protection locked="0"/>
    </xf>
    <xf numFmtId="0" fontId="21" fillId="20" borderId="10" applyNumberFormat="0" applyAlignment="0" applyProtection="0"/>
    <xf numFmtId="49" fontId="38" fillId="0" borderId="3">
      <alignment horizontal="left" vertical="center" wrapText="1"/>
      <protection locked="0"/>
    </xf>
    <xf numFmtId="49" fontId="38" fillId="0" borderId="3">
      <alignment horizontal="left" vertical="center" wrapText="1"/>
      <protection locked="0"/>
    </xf>
    <xf numFmtId="0" fontId="28" fillId="0" borderId="0" applyNumberFormat="0" applyFill="0" applyBorder="0" applyAlignment="0" applyProtection="0"/>
    <xf numFmtId="0" fontId="26" fillId="0" borderId="11" applyNumberFormat="0" applyFill="0" applyAlignment="0" applyProtection="0"/>
    <xf numFmtId="0" fontId="33" fillId="0" borderId="0" applyNumberFormat="0" applyFill="0" applyBorder="0" applyAlignment="0" applyProtection="0"/>
    <xf numFmtId="0" fontId="37" fillId="16" borderId="0" applyNumberFormat="0" applyBorder="0" applyAlignment="0" applyProtection="0"/>
    <xf numFmtId="0" fontId="19" fillId="16" borderId="0" applyNumberFormat="0" applyBorder="0" applyAlignment="0" applyProtection="0"/>
    <xf numFmtId="0" fontId="37" fillId="17" borderId="0" applyNumberFormat="0" applyBorder="0" applyAlignment="0" applyProtection="0"/>
    <xf numFmtId="0" fontId="19" fillId="17" borderId="0" applyNumberFormat="0" applyBorder="0" applyAlignment="0" applyProtection="0"/>
    <xf numFmtId="0" fontId="37" fillId="18" borderId="0" applyNumberFormat="0" applyBorder="0" applyAlignment="0" applyProtection="0"/>
    <xf numFmtId="0" fontId="19" fillId="18" borderId="0" applyNumberFormat="0" applyBorder="0" applyAlignment="0" applyProtection="0"/>
    <xf numFmtId="0" fontId="37" fillId="13" borderId="0" applyNumberFormat="0" applyBorder="0" applyAlignment="0" applyProtection="0"/>
    <xf numFmtId="0" fontId="19" fillId="13" borderId="0" applyNumberFormat="0" applyBorder="0" applyAlignment="0" applyProtection="0"/>
    <xf numFmtId="0" fontId="37" fillId="14" borderId="0" applyNumberFormat="0" applyBorder="0" applyAlignment="0" applyProtection="0"/>
    <xf numFmtId="0" fontId="19" fillId="14" borderId="0" applyNumberFormat="0" applyBorder="0" applyAlignment="0" applyProtection="0"/>
    <xf numFmtId="0" fontId="37" fillId="19" borderId="0" applyNumberFormat="0" applyBorder="0" applyAlignment="0" applyProtection="0"/>
    <xf numFmtId="0" fontId="19" fillId="19" borderId="0" applyNumberFormat="0" applyBorder="0" applyAlignment="0" applyProtection="0"/>
    <xf numFmtId="0" fontId="54" fillId="7" borderId="1" applyNumberFormat="0" applyAlignment="0" applyProtection="0"/>
    <xf numFmtId="0" fontId="20" fillId="7" borderId="1" applyNumberFormat="0" applyAlignment="0" applyProtection="0"/>
    <xf numFmtId="0" fontId="55" fillId="20" borderId="10" applyNumberFormat="0" applyAlignment="0" applyProtection="0"/>
    <xf numFmtId="0" fontId="21" fillId="20" borderId="10" applyNumberFormat="0" applyAlignment="0" applyProtection="0"/>
    <xf numFmtId="0" fontId="56" fillId="20" borderId="1" applyNumberFormat="0" applyAlignment="0" applyProtection="0"/>
    <xf numFmtId="0" fontId="22" fillId="20" borderId="1" applyNumberFormat="0" applyAlignment="0" applyProtection="0"/>
    <xf numFmtId="172" fontId="16" fillId="0" borderId="0" applyFont="0" applyFill="0" applyBorder="0" applyAlignment="0" applyProtection="0"/>
    <xf numFmtId="0" fontId="57" fillId="0" borderId="4" applyNumberFormat="0" applyFill="0" applyAlignment="0" applyProtection="0"/>
    <xf numFmtId="0" fontId="23" fillId="0" borderId="4" applyNumberFormat="0" applyFill="0" applyAlignment="0" applyProtection="0"/>
    <xf numFmtId="0" fontId="58" fillId="0" borderId="5" applyNumberFormat="0" applyFill="0" applyAlignment="0" applyProtection="0"/>
    <xf numFmtId="0" fontId="24" fillId="0" borderId="5" applyNumberFormat="0" applyFill="0" applyAlignment="0" applyProtection="0"/>
    <xf numFmtId="0" fontId="59" fillId="0" borderId="6" applyNumberFormat="0" applyFill="0" applyAlignment="0" applyProtection="0"/>
    <xf numFmtId="0" fontId="25" fillId="0" borderId="6" applyNumberFormat="0" applyFill="0" applyAlignment="0" applyProtection="0"/>
    <xf numFmtId="0" fontId="59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0" fillId="0" borderId="11" applyNumberFormat="0" applyFill="0" applyAlignment="0" applyProtection="0"/>
    <xf numFmtId="0" fontId="26" fillId="0" borderId="11" applyNumberFormat="0" applyFill="0" applyAlignment="0" applyProtection="0"/>
    <xf numFmtId="0" fontId="61" fillId="21" borderId="2" applyNumberFormat="0" applyAlignment="0" applyProtection="0"/>
    <xf numFmtId="0" fontId="27" fillId="21" borderId="2" applyNumberFormat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62" fillId="23" borderId="0" applyNumberFormat="0" applyBorder="0" applyAlignment="0" applyProtection="0"/>
    <xf numFmtId="0" fontId="29" fillId="2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8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4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4" fillId="0" borderId="0"/>
    <xf numFmtId="0" fontId="88" fillId="0" borderId="0"/>
    <xf numFmtId="0" fontId="16" fillId="0" borderId="0"/>
    <xf numFmtId="0" fontId="5" fillId="0" borderId="0"/>
    <xf numFmtId="0" fontId="16" fillId="0" borderId="0"/>
    <xf numFmtId="0" fontId="16" fillId="0" borderId="0" applyNumberFormat="0" applyFont="0" applyFill="0" applyBorder="0" applyAlignment="0" applyProtection="0">
      <alignment vertical="top"/>
    </xf>
    <xf numFmtId="0" fontId="16" fillId="0" borderId="0" applyNumberFormat="0" applyFont="0" applyFill="0" applyBorder="0" applyAlignment="0" applyProtection="0">
      <alignment vertical="top"/>
    </xf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63" fillId="3" borderId="0" applyNumberFormat="0" applyBorder="0" applyAlignment="0" applyProtection="0"/>
    <xf numFmtId="0" fontId="30" fillId="3" borderId="0" applyNumberFormat="0" applyBorder="0" applyAlignment="0" applyProtection="0"/>
    <xf numFmtId="0" fontId="6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65" fillId="25" borderId="9" applyNumberFormat="0" applyFont="0" applyAlignment="0" applyProtection="0"/>
    <xf numFmtId="0" fontId="16" fillId="25" borderId="9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6" fillId="0" borderId="8" applyNumberFormat="0" applyFill="0" applyAlignment="0" applyProtection="0"/>
    <xf numFmtId="0" fontId="32" fillId="0" borderId="8" applyNumberFormat="0" applyFill="0" applyAlignment="0" applyProtection="0"/>
    <xf numFmtId="0" fontId="35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8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3" fontId="69" fillId="0" borderId="0" applyFont="0" applyFill="0" applyBorder="0" applyAlignment="0" applyProtection="0"/>
    <xf numFmtId="174" fontId="69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70" fillId="4" borderId="0" applyNumberFormat="0" applyBorder="0" applyAlignment="0" applyProtection="0"/>
    <xf numFmtId="0" fontId="34" fillId="4" borderId="0" applyNumberFormat="0" applyBorder="0" applyAlignment="0" applyProtection="0"/>
    <xf numFmtId="176" fontId="71" fillId="22" borderId="12" applyFill="0" applyBorder="0">
      <alignment horizontal="center" vertical="center" wrapText="1"/>
      <protection locked="0"/>
    </xf>
    <xf numFmtId="171" fontId="72" fillId="0" borderId="0">
      <alignment wrapText="1"/>
    </xf>
    <xf numFmtId="171" fontId="39" fillId="0" borderId="0">
      <alignment wrapText="1"/>
    </xf>
    <xf numFmtId="0" fontId="3" fillId="0" borderId="0"/>
    <xf numFmtId="9" fontId="3" fillId="0" borderId="0" applyFont="0" applyFill="0" applyBorder="0" applyAlignment="0" applyProtection="0"/>
    <xf numFmtId="0" fontId="4" fillId="0" borderId="0"/>
    <xf numFmtId="0" fontId="5" fillId="0" borderId="0"/>
    <xf numFmtId="0" fontId="103" fillId="0" borderId="0"/>
    <xf numFmtId="9" fontId="5" fillId="0" borderId="0" applyFont="0" applyFill="0" applyBorder="0" applyAlignment="0" applyProtection="0"/>
    <xf numFmtId="0" fontId="14" fillId="0" borderId="0"/>
  </cellStyleXfs>
  <cellXfs count="1572">
    <xf numFmtId="0" fontId="0" fillId="0" borderId="0" xfId="0"/>
    <xf numFmtId="0" fontId="8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169" fontId="7" fillId="0" borderId="0" xfId="0" applyNumberFormat="1" applyFont="1" applyAlignment="1">
      <alignment horizontal="right" vertical="center"/>
    </xf>
    <xf numFmtId="0" fontId="13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1" fontId="8" fillId="0" borderId="0" xfId="0" applyNumberFormat="1" applyFont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horizontal="left" vertical="center" wrapText="1" shrinkToFit="1"/>
    </xf>
    <xf numFmtId="0" fontId="8" fillId="0" borderId="13" xfId="0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170" fontId="8" fillId="0" borderId="0" xfId="0" applyNumberFormat="1" applyFont="1" applyAlignment="1">
      <alignment vertical="center"/>
    </xf>
    <xf numFmtId="0" fontId="15" fillId="0" borderId="0" xfId="0" applyFont="1"/>
    <xf numFmtId="169" fontId="7" fillId="0" borderId="0" xfId="0" applyNumberFormat="1" applyFont="1" applyAlignment="1">
      <alignment horizontal="right" vertical="center" wrapText="1"/>
    </xf>
    <xf numFmtId="0" fontId="8" fillId="0" borderId="0" xfId="0" applyFont="1" applyAlignment="1">
      <alignment vertical="center" wrapText="1" shrinkToFit="1"/>
    </xf>
    <xf numFmtId="0" fontId="10" fillId="0" borderId="0" xfId="0" applyFont="1" applyAlignment="1">
      <alignment vertical="center"/>
    </xf>
    <xf numFmtId="0" fontId="8" fillId="0" borderId="14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8" fillId="0" borderId="3" xfId="237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7" fillId="0" borderId="0" xfId="245" applyFont="1" applyAlignment="1">
      <alignment horizontal="center" vertical="center" wrapText="1"/>
    </xf>
    <xf numFmtId="0" fontId="8" fillId="0" borderId="0" xfId="245" applyFont="1" applyAlignment="1">
      <alignment vertical="center"/>
    </xf>
    <xf numFmtId="0" fontId="8" fillId="0" borderId="3" xfId="245" applyFont="1" applyBorder="1" applyAlignment="1">
      <alignment horizontal="left" vertical="center" wrapText="1"/>
    </xf>
    <xf numFmtId="0" fontId="7" fillId="0" borderId="0" xfId="245" applyFont="1" applyAlignment="1">
      <alignment vertical="center"/>
    </xf>
    <xf numFmtId="0" fontId="8" fillId="0" borderId="0" xfId="245" applyFont="1" applyAlignment="1">
      <alignment horizontal="center" vertical="center"/>
    </xf>
    <xf numFmtId="0" fontId="7" fillId="0" borderId="0" xfId="245" applyFont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8" fillId="0" borderId="3" xfId="245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7" fillId="0" borderId="13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7" fillId="0" borderId="3" xfId="245" applyFont="1" applyBorder="1" applyAlignment="1">
      <alignment horizontal="left" vertical="center" wrapText="1"/>
    </xf>
    <xf numFmtId="0" fontId="18" fillId="0" borderId="0" xfId="245" applyFont="1"/>
    <xf numFmtId="0" fontId="9" fillId="0" borderId="0" xfId="0" applyFont="1" applyAlignment="1">
      <alignment vertical="center"/>
    </xf>
    <xf numFmtId="0" fontId="8" fillId="0" borderId="0" xfId="245" applyFont="1" applyAlignment="1">
      <alignment vertical="center" wrapText="1"/>
    </xf>
    <xf numFmtId="0" fontId="7" fillId="0" borderId="3" xfId="237" applyFont="1" applyBorder="1" applyAlignment="1">
      <alignment horizontal="left" vertical="center"/>
    </xf>
    <xf numFmtId="0" fontId="13" fillId="0" borderId="3" xfId="0" applyFont="1" applyBorder="1" applyAlignment="1">
      <alignment horizontal="center" vertical="center" wrapText="1" shrinkToFit="1"/>
    </xf>
    <xf numFmtId="0" fontId="13" fillId="0" borderId="14" xfId="0" applyFont="1" applyBorder="1" applyAlignment="1">
      <alignment horizontal="center" vertical="center" wrapText="1" shrinkToFit="1"/>
    </xf>
    <xf numFmtId="0" fontId="7" fillId="0" borderId="0" xfId="0" applyFont="1" applyAlignment="1" applyProtection="1">
      <alignment horizontal="left" vertical="center"/>
      <protection locked="0"/>
    </xf>
    <xf numFmtId="0" fontId="15" fillId="0" borderId="0" xfId="0" applyFont="1" applyAlignment="1">
      <alignment horizontal="right" vertical="center"/>
    </xf>
    <xf numFmtId="0" fontId="18" fillId="0" borderId="0" xfId="0" applyFont="1" applyAlignment="1">
      <alignment vertical="center"/>
    </xf>
    <xf numFmtId="0" fontId="18" fillId="0" borderId="0" xfId="0" applyFont="1"/>
    <xf numFmtId="0" fontId="18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8" fillId="0" borderId="3" xfId="0" quotePrefix="1" applyFont="1" applyBorder="1" applyAlignment="1">
      <alignment horizontal="center" vertical="center" wrapText="1"/>
    </xf>
    <xf numFmtId="0" fontId="7" fillId="0" borderId="3" xfId="237" applyFont="1" applyBorder="1" applyAlignment="1">
      <alignment horizontal="left" vertical="center" wrapText="1"/>
    </xf>
    <xf numFmtId="0" fontId="8" fillId="0" borderId="3" xfId="237" applyFont="1" applyBorder="1" applyAlignment="1">
      <alignment horizontal="left" vertical="center" wrapText="1"/>
    </xf>
    <xf numFmtId="0" fontId="8" fillId="0" borderId="3" xfId="237" applyFont="1" applyBorder="1" applyAlignment="1">
      <alignment horizontal="center" vertical="center" wrapText="1"/>
    </xf>
    <xf numFmtId="0" fontId="13" fillId="0" borderId="3" xfId="0" applyFont="1" applyBorder="1" applyAlignment="1">
      <alignment horizontal="left" vertical="center" wrapText="1" shrinkToFit="1"/>
    </xf>
    <xf numFmtId="0" fontId="7" fillId="0" borderId="0" xfId="0" applyFont="1" applyAlignment="1">
      <alignment vertical="center" wrapText="1"/>
    </xf>
    <xf numFmtId="169" fontId="8" fillId="0" borderId="0" xfId="0" applyNumberFormat="1" applyFont="1" applyAlignment="1">
      <alignment horizontal="center" vertical="center" wrapText="1"/>
    </xf>
    <xf numFmtId="3" fontId="8" fillId="0" borderId="3" xfId="0" applyNumberFormat="1" applyFont="1" applyBorder="1" applyAlignment="1">
      <alignment horizontal="center" vertical="center" wrapText="1"/>
    </xf>
    <xf numFmtId="3" fontId="13" fillId="0" borderId="3" xfId="0" applyNumberFormat="1" applyFont="1" applyBorder="1" applyAlignment="1">
      <alignment horizontal="center" vertical="center" wrapText="1" shrinkToFit="1"/>
    </xf>
    <xf numFmtId="49" fontId="8" fillId="0" borderId="3" xfId="237" applyNumberFormat="1" applyFont="1" applyBorder="1" applyAlignment="1">
      <alignment horizontal="left" vertical="center" wrapText="1"/>
    </xf>
    <xf numFmtId="170" fontId="8" fillId="0" borderId="3" xfId="237" applyNumberFormat="1" applyFont="1" applyBorder="1" applyAlignment="1">
      <alignment horizontal="center" vertical="center" wrapText="1"/>
    </xf>
    <xf numFmtId="0" fontId="8" fillId="0" borderId="3" xfId="237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8" fillId="29" borderId="3" xfId="0" applyFont="1" applyFill="1" applyBorder="1" applyAlignment="1">
      <alignment horizontal="center" vertical="center" wrapText="1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8" fillId="0" borderId="16" xfId="0" applyFont="1" applyBorder="1" applyAlignment="1">
      <alignment vertical="center" wrapText="1"/>
    </xf>
    <xf numFmtId="0" fontId="8" fillId="0" borderId="0" xfId="0" applyFont="1" applyAlignment="1" applyProtection="1">
      <alignment horizontal="left" vertical="center"/>
      <protection locked="0"/>
    </xf>
    <xf numFmtId="0" fontId="8" fillId="0" borderId="3" xfId="182" applyFont="1" applyFill="1" applyBorder="1" applyAlignment="1" applyProtection="1">
      <alignment vertical="center" wrapText="1"/>
    </xf>
    <xf numFmtId="173" fontId="8" fillId="0" borderId="3" xfId="0" applyNumberFormat="1" applyFont="1" applyBorder="1" applyAlignment="1">
      <alignment horizontal="center" vertical="center" wrapText="1"/>
    </xf>
    <xf numFmtId="0" fontId="7" fillId="0" borderId="3" xfId="182" applyFont="1" applyFill="1" applyBorder="1" applyAlignment="1" applyProtection="1">
      <alignment vertical="center" wrapText="1"/>
    </xf>
    <xf numFmtId="0" fontId="7" fillId="0" borderId="3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170" fontId="8" fillId="0" borderId="3" xfId="0" applyNumberFormat="1" applyFont="1" applyBorder="1" applyAlignment="1">
      <alignment horizontal="center" vertical="center" wrapText="1"/>
    </xf>
    <xf numFmtId="0" fontId="8" fillId="0" borderId="3" xfId="0" applyFont="1" applyBorder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73" fillId="0" borderId="0" xfId="0" applyFont="1" applyAlignment="1" applyProtection="1">
      <alignment horizontal="left" vertical="top" wrapText="1"/>
      <protection locked="0"/>
    </xf>
    <xf numFmtId="0" fontId="73" fillId="0" borderId="0" xfId="0" applyFont="1" applyAlignment="1" applyProtection="1">
      <alignment vertical="top" wrapText="1"/>
      <protection locked="0"/>
    </xf>
    <xf numFmtId="0" fontId="74" fillId="0" borderId="0" xfId="0" applyFont="1" applyAlignment="1" applyProtection="1">
      <alignment vertical="center"/>
      <protection locked="0"/>
    </xf>
    <xf numFmtId="0" fontId="8" fillId="0" borderId="0" xfId="0" applyFont="1" applyAlignment="1" applyProtection="1">
      <alignment horizontal="left" vertical="center" wrapText="1"/>
      <protection locked="0"/>
    </xf>
    <xf numFmtId="0" fontId="74" fillId="0" borderId="0" xfId="0" applyFont="1" applyAlignment="1" applyProtection="1">
      <alignment horizontal="right" vertical="center"/>
      <protection locked="0"/>
    </xf>
    <xf numFmtId="0" fontId="74" fillId="0" borderId="0" xfId="0" applyFont="1" applyAlignment="1" applyProtection="1">
      <alignment horizontal="left" vertical="center"/>
      <protection locked="0"/>
    </xf>
    <xf numFmtId="0" fontId="74" fillId="0" borderId="0" xfId="0" applyFont="1" applyAlignment="1" applyProtection="1">
      <alignment horizontal="right" vertical="center" wrapText="1"/>
      <protection locked="0"/>
    </xf>
    <xf numFmtId="0" fontId="74" fillId="0" borderId="0" xfId="0" applyFont="1" applyAlignment="1" applyProtection="1">
      <alignment horizontal="left" vertical="center" wrapText="1"/>
      <protection locked="0"/>
    </xf>
    <xf numFmtId="0" fontId="74" fillId="0" borderId="0" xfId="0" applyFont="1" applyAlignment="1" applyProtection="1">
      <alignment horizontal="center" vertical="center"/>
      <protection locked="0"/>
    </xf>
    <xf numFmtId="0" fontId="74" fillId="0" borderId="14" xfId="0" applyFont="1" applyBorder="1" applyAlignment="1" applyProtection="1">
      <alignment vertical="center"/>
      <protection locked="0"/>
    </xf>
    <xf numFmtId="0" fontId="74" fillId="0" borderId="15" xfId="0" applyFont="1" applyBorder="1" applyAlignment="1" applyProtection="1">
      <alignment vertical="center"/>
      <protection locked="0"/>
    </xf>
    <xf numFmtId="0" fontId="74" fillId="0" borderId="16" xfId="0" applyFont="1" applyBorder="1" applyAlignment="1" applyProtection="1">
      <alignment vertical="center"/>
      <protection locked="0"/>
    </xf>
    <xf numFmtId="0" fontId="74" fillId="0" borderId="3" xfId="0" applyFont="1" applyBorder="1" applyAlignment="1" applyProtection="1">
      <alignment horizontal="left" vertical="center"/>
      <protection locked="0"/>
    </xf>
    <xf numFmtId="0" fontId="74" fillId="0" borderId="3" xfId="0" applyFont="1" applyBorder="1" applyAlignment="1" applyProtection="1">
      <alignment horizontal="center" vertical="center"/>
      <protection locked="0"/>
    </xf>
    <xf numFmtId="0" fontId="74" fillId="0" borderId="14" xfId="0" applyFont="1" applyBorder="1" applyAlignment="1" applyProtection="1">
      <alignment horizontal="left" vertical="center" wrapText="1"/>
      <protection locked="0"/>
    </xf>
    <xf numFmtId="0" fontId="74" fillId="0" borderId="15" xfId="0" applyFont="1" applyBorder="1" applyAlignment="1" applyProtection="1">
      <alignment vertical="center" wrapText="1"/>
      <protection locked="0"/>
    </xf>
    <xf numFmtId="0" fontId="74" fillId="0" borderId="16" xfId="0" applyFont="1" applyBorder="1" applyAlignment="1" applyProtection="1">
      <alignment vertical="center" wrapText="1"/>
      <protection locked="0"/>
    </xf>
    <xf numFmtId="0" fontId="74" fillId="0" borderId="3" xfId="0" applyFont="1" applyBorder="1" applyAlignment="1" applyProtection="1">
      <alignment vertical="center"/>
      <protection locked="0"/>
    </xf>
    <xf numFmtId="0" fontId="74" fillId="0" borderId="17" xfId="0" applyFont="1" applyBorder="1" applyAlignment="1" applyProtection="1">
      <alignment vertical="center" wrapText="1"/>
      <protection locked="0"/>
    </xf>
    <xf numFmtId="0" fontId="74" fillId="0" borderId="18" xfId="0" applyFont="1" applyBorder="1" applyAlignment="1" applyProtection="1">
      <alignment vertical="center"/>
      <protection locked="0"/>
    </xf>
    <xf numFmtId="0" fontId="74" fillId="0" borderId="3" xfId="0" applyFont="1" applyBorder="1" applyAlignment="1" applyProtection="1">
      <alignment vertical="center" wrapText="1"/>
      <protection locked="0"/>
    </xf>
    <xf numFmtId="170" fontId="7" fillId="0" borderId="0" xfId="0" applyNumberFormat="1" applyFont="1" applyAlignment="1" applyProtection="1">
      <alignment horizontal="center" vertical="center" wrapText="1"/>
      <protection locked="0"/>
    </xf>
    <xf numFmtId="170" fontId="7" fillId="0" borderId="0" xfId="0" applyNumberFormat="1" applyFont="1" applyAlignment="1" applyProtection="1">
      <alignment horizontal="right" vertical="center" wrapText="1"/>
      <protection locked="0"/>
    </xf>
    <xf numFmtId="170" fontId="8" fillId="0" borderId="0" xfId="0" applyNumberFormat="1" applyFont="1" applyAlignment="1" applyProtection="1">
      <alignment horizontal="center" vertical="center" wrapText="1"/>
      <protection locked="0"/>
    </xf>
    <xf numFmtId="170" fontId="8" fillId="0" borderId="0" xfId="0" applyNumberFormat="1" applyFont="1" applyAlignment="1" applyProtection="1">
      <alignment horizontal="right" vertical="center" wrapText="1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8" fillId="0" borderId="0" xfId="0" quotePrefix="1" applyFont="1" applyAlignment="1" applyProtection="1">
      <alignment horizontal="center" vertical="center"/>
      <protection locked="0"/>
    </xf>
    <xf numFmtId="170" fontId="9" fillId="0" borderId="0" xfId="0" applyNumberFormat="1" applyFont="1" applyAlignment="1" applyProtection="1">
      <alignment vertic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8" fillId="0" borderId="0" xfId="245" applyFont="1" applyAlignment="1" applyProtection="1">
      <alignment horizontal="left" vertical="center" wrapText="1"/>
      <protection locked="0"/>
    </xf>
    <xf numFmtId="0" fontId="8" fillId="0" borderId="0" xfId="245" applyFont="1" applyAlignment="1" applyProtection="1">
      <alignment horizontal="center" vertical="center"/>
      <protection locked="0"/>
    </xf>
    <xf numFmtId="170" fontId="8" fillId="0" borderId="0" xfId="245" applyNumberFormat="1" applyFont="1" applyAlignment="1" applyProtection="1">
      <alignment horizontal="right" vertical="center" wrapText="1"/>
      <protection locked="0"/>
    </xf>
    <xf numFmtId="0" fontId="7" fillId="0" borderId="0" xfId="0" quotePrefix="1" applyFont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center" wrapText="1"/>
      <protection locked="0"/>
    </xf>
    <xf numFmtId="49" fontId="8" fillId="0" borderId="3" xfId="237" applyNumberFormat="1" applyFont="1" applyBorder="1" applyAlignment="1" applyProtection="1">
      <alignment horizontal="left" vertical="center" wrapText="1"/>
      <protection locked="0"/>
    </xf>
    <xf numFmtId="0" fontId="15" fillId="0" borderId="0" xfId="0" applyFont="1" applyProtection="1"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13" fillId="0" borderId="14" xfId="0" applyFont="1" applyBorder="1" applyAlignment="1" applyProtection="1">
      <alignment horizontal="center" vertical="center" wrapText="1"/>
      <protection locked="0"/>
    </xf>
    <xf numFmtId="0" fontId="8" fillId="0" borderId="3" xfId="0" applyFont="1" applyBorder="1" applyAlignment="1" applyProtection="1">
      <alignment horizontal="left" vertical="center" wrapText="1"/>
      <protection locked="0"/>
    </xf>
    <xf numFmtId="0" fontId="7" fillId="0" borderId="3" xfId="0" applyFont="1" applyBorder="1" applyAlignment="1" applyProtection="1">
      <alignment horizontal="left" vertical="center" wrapText="1"/>
      <protection locked="0"/>
    </xf>
    <xf numFmtId="0" fontId="8" fillId="0" borderId="3" xfId="0" quotePrefix="1" applyFont="1" applyBorder="1" applyAlignment="1" applyProtection="1">
      <alignment horizontal="center" vertical="center"/>
      <protection locked="0"/>
    </xf>
    <xf numFmtId="1" fontId="0" fillId="0" borderId="0" xfId="0" applyNumberFormat="1"/>
    <xf numFmtId="0" fontId="16" fillId="0" borderId="3" xfId="0" applyFont="1" applyBorder="1" applyAlignment="1">
      <alignment horizontal="left" vertical="center" wrapText="1"/>
    </xf>
    <xf numFmtId="0" fontId="16" fillId="0" borderId="3" xfId="245" applyFont="1" applyBorder="1" applyAlignment="1">
      <alignment horizontal="left" vertical="center" wrapText="1"/>
    </xf>
    <xf numFmtId="1" fontId="0" fillId="0" borderId="3" xfId="0" applyNumberFormat="1" applyBorder="1"/>
    <xf numFmtId="0" fontId="0" fillId="0" borderId="3" xfId="0" applyBorder="1"/>
    <xf numFmtId="0" fontId="78" fillId="0" borderId="3" xfId="0" applyFont="1" applyBorder="1" applyAlignment="1">
      <alignment horizontal="center"/>
    </xf>
    <xf numFmtId="0" fontId="0" fillId="0" borderId="3" xfId="0" applyBorder="1" applyAlignment="1">
      <alignment horizontal="left" vertical="center" wrapText="1"/>
    </xf>
    <xf numFmtId="10" fontId="0" fillId="0" borderId="3" xfId="0" applyNumberFormat="1" applyBorder="1" applyAlignment="1">
      <alignment horizontal="center" vertical="center" wrapText="1"/>
    </xf>
    <xf numFmtId="9" fontId="0" fillId="0" borderId="3" xfId="0" applyNumberFormat="1" applyBorder="1" applyAlignment="1">
      <alignment horizontal="center" vertical="center" wrapText="1"/>
    </xf>
    <xf numFmtId="0" fontId="78" fillId="0" borderId="3" xfId="0" applyFont="1" applyBorder="1" applyAlignment="1">
      <alignment horizontal="center" vertical="center" wrapText="1"/>
    </xf>
    <xf numFmtId="0" fontId="78" fillId="30" borderId="3" xfId="0" applyFont="1" applyFill="1" applyBorder="1" applyAlignment="1">
      <alignment horizontal="left" wrapText="1"/>
    </xf>
    <xf numFmtId="0" fontId="78" fillId="31" borderId="3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3" xfId="245" applyFont="1" applyBorder="1" applyAlignment="1" applyProtection="1">
      <alignment horizontal="left" vertical="center" wrapText="1"/>
      <protection locked="0"/>
    </xf>
    <xf numFmtId="0" fontId="8" fillId="0" borderId="3" xfId="245" applyFont="1" applyBorder="1" applyAlignment="1" applyProtection="1">
      <alignment horizontal="center" vertical="center" wrapText="1"/>
      <protection locked="0"/>
    </xf>
    <xf numFmtId="0" fontId="7" fillId="0" borderId="3" xfId="245" applyFont="1" applyBorder="1" applyAlignment="1" applyProtection="1">
      <alignment horizontal="left" vertical="center" wrapText="1"/>
      <protection locked="0"/>
    </xf>
    <xf numFmtId="0" fontId="7" fillId="0" borderId="3" xfId="245" applyFont="1" applyBorder="1" applyAlignment="1" applyProtection="1">
      <alignment horizontal="center" vertical="center" wrapText="1"/>
      <protection locked="0"/>
    </xf>
    <xf numFmtId="1" fontId="8" fillId="0" borderId="3" xfId="0" applyNumberFormat="1" applyFont="1" applyBorder="1" applyAlignment="1" applyProtection="1">
      <alignment horizontal="center" vertical="center" wrapText="1"/>
      <protection locked="0"/>
    </xf>
    <xf numFmtId="1" fontId="8" fillId="29" borderId="3" xfId="0" applyNumberFormat="1" applyFont="1" applyFill="1" applyBorder="1" applyAlignment="1">
      <alignment horizontal="center" vertical="center" wrapText="1"/>
    </xf>
    <xf numFmtId="2" fontId="8" fillId="29" borderId="3" xfId="0" applyNumberFormat="1" applyFont="1" applyFill="1" applyBorder="1" applyAlignment="1">
      <alignment horizontal="center" vertical="center" wrapText="1"/>
    </xf>
    <xf numFmtId="1" fontId="8" fillId="0" borderId="3" xfId="0" applyNumberFormat="1" applyFont="1" applyBorder="1" applyAlignment="1">
      <alignment horizontal="center" vertical="center" wrapText="1"/>
    </xf>
    <xf numFmtId="2" fontId="8" fillId="29" borderId="3" xfId="237" applyNumberFormat="1" applyFont="1" applyFill="1" applyBorder="1" applyAlignment="1">
      <alignment horizontal="center" vertical="center" wrapText="1"/>
    </xf>
    <xf numFmtId="2" fontId="8" fillId="0" borderId="3" xfId="237" applyNumberFormat="1" applyFont="1" applyBorder="1" applyAlignment="1" applyProtection="1">
      <alignment horizontal="center" vertical="center" wrapText="1"/>
      <protection locked="0"/>
    </xf>
    <xf numFmtId="2" fontId="8" fillId="0" borderId="3" xfId="237" applyNumberFormat="1" applyFont="1" applyBorder="1" applyAlignment="1">
      <alignment horizontal="center" vertical="center" wrapText="1"/>
    </xf>
    <xf numFmtId="0" fontId="0" fillId="0" borderId="3" xfId="0" applyBorder="1" applyProtection="1">
      <protection locked="0"/>
    </xf>
    <xf numFmtId="10" fontId="79" fillId="30" borderId="3" xfId="0" applyNumberFormat="1" applyFont="1" applyFill="1" applyBorder="1" applyAlignment="1" applyProtection="1">
      <alignment horizontal="center" vertical="center" wrapText="1"/>
      <protection locked="0"/>
    </xf>
    <xf numFmtId="2" fontId="8" fillId="29" borderId="3" xfId="0" applyNumberFormat="1" applyFont="1" applyFill="1" applyBorder="1" applyAlignment="1" applyProtection="1">
      <alignment horizontal="center" vertical="center" wrapText="1"/>
      <protection locked="0"/>
    </xf>
    <xf numFmtId="1" fontId="8" fillId="0" borderId="0" xfId="0" applyNumberFormat="1" applyFont="1" applyAlignment="1">
      <alignment vertical="center"/>
    </xf>
    <xf numFmtId="0" fontId="0" fillId="0" borderId="0" xfId="0" applyAlignment="1">
      <alignment horizontal="left" vertical="center" wrapText="1"/>
    </xf>
    <xf numFmtId="10" fontId="0" fillId="0" borderId="0" xfId="0" applyNumberFormat="1" applyAlignment="1">
      <alignment horizontal="center" vertical="center" wrapText="1"/>
    </xf>
    <xf numFmtId="0" fontId="78" fillId="22" borderId="0" xfId="0" applyFont="1" applyFill="1" applyAlignment="1">
      <alignment horizontal="left" wrapText="1"/>
    </xf>
    <xf numFmtId="0" fontId="0" fillId="0" borderId="0" xfId="0" applyProtection="1">
      <protection locked="0"/>
    </xf>
    <xf numFmtId="10" fontId="79" fillId="31" borderId="3" xfId="0" applyNumberFormat="1" applyFont="1" applyFill="1" applyBorder="1" applyAlignment="1">
      <alignment horizontal="center" vertical="center" wrapText="1"/>
    </xf>
    <xf numFmtId="0" fontId="13" fillId="0" borderId="14" xfId="0" applyFont="1" applyBorder="1" applyAlignment="1" applyProtection="1">
      <alignment horizontal="center" vertical="center" wrapText="1" shrinkToFit="1"/>
      <protection locked="0"/>
    </xf>
    <xf numFmtId="3" fontId="8" fillId="0" borderId="3" xfId="0" applyNumberFormat="1" applyFont="1" applyBorder="1" applyAlignment="1" applyProtection="1">
      <alignment horizontal="center" vertical="center" wrapText="1"/>
      <protection locked="0"/>
    </xf>
    <xf numFmtId="3" fontId="8" fillId="0" borderId="3" xfId="0" applyNumberFormat="1" applyFont="1" applyBorder="1" applyAlignment="1" applyProtection="1">
      <alignment horizontal="left" vertical="center" wrapText="1"/>
      <protection locked="0"/>
    </xf>
    <xf numFmtId="0" fontId="7" fillId="0" borderId="3" xfId="0" quotePrefix="1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vertical="center"/>
      <protection locked="0"/>
    </xf>
    <xf numFmtId="0" fontId="7" fillId="0" borderId="3" xfId="0" applyFont="1" applyBorder="1" applyAlignment="1" applyProtection="1">
      <alignment horizontal="center" vertical="center"/>
      <protection locked="0"/>
    </xf>
    <xf numFmtId="0" fontId="15" fillId="32" borderId="0" xfId="0" applyFont="1" applyFill="1"/>
    <xf numFmtId="0" fontId="15" fillId="32" borderId="0" xfId="0" applyFont="1" applyFill="1" applyProtection="1">
      <protection locked="0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justify"/>
    </xf>
    <xf numFmtId="0" fontId="13" fillId="0" borderId="19" xfId="0" applyFont="1" applyBorder="1" applyAlignment="1">
      <alignment horizontal="justify" vertical="top" wrapText="1"/>
    </xf>
    <xf numFmtId="0" fontId="13" fillId="0" borderId="20" xfId="0" applyFont="1" applyBorder="1" applyAlignment="1">
      <alignment horizontal="justify" vertical="top" wrapText="1"/>
    </xf>
    <xf numFmtId="0" fontId="13" fillId="0" borderId="20" xfId="0" applyFont="1" applyBorder="1" applyAlignment="1">
      <alignment vertical="top" wrapText="1"/>
    </xf>
    <xf numFmtId="0" fontId="13" fillId="0" borderId="19" xfId="0" applyFont="1" applyBorder="1" applyAlignment="1">
      <alignment vertical="top" wrapText="1"/>
    </xf>
    <xf numFmtId="0" fontId="83" fillId="0" borderId="0" xfId="0" applyFont="1" applyAlignment="1">
      <alignment horizontal="justify"/>
    </xf>
    <xf numFmtId="0" fontId="13" fillId="0" borderId="21" xfId="0" applyFont="1" applyBorder="1" applyAlignment="1">
      <alignment horizontal="justify" vertical="top" wrapText="1"/>
    </xf>
    <xf numFmtId="0" fontId="13" fillId="0" borderId="22" xfId="0" applyFont="1" applyBorder="1" applyAlignment="1">
      <alignment horizontal="justify" vertical="top" wrapText="1"/>
    </xf>
    <xf numFmtId="0" fontId="82" fillId="0" borderId="22" xfId="0" applyFont="1" applyBorder="1" applyAlignment="1">
      <alignment vertical="top" wrapText="1"/>
    </xf>
    <xf numFmtId="0" fontId="13" fillId="0" borderId="22" xfId="0" applyFont="1" applyBorder="1" applyAlignment="1">
      <alignment vertical="top" wrapText="1"/>
    </xf>
    <xf numFmtId="0" fontId="84" fillId="0" borderId="3" xfId="0" applyFont="1" applyBorder="1" applyAlignment="1">
      <alignment wrapText="1"/>
    </xf>
    <xf numFmtId="0" fontId="84" fillId="0" borderId="3" xfId="0" applyFont="1" applyBorder="1"/>
    <xf numFmtId="4" fontId="84" fillId="0" borderId="3" xfId="0" applyNumberFormat="1" applyFont="1" applyBorder="1"/>
    <xf numFmtId="0" fontId="13" fillId="33" borderId="20" xfId="0" applyFont="1" applyFill="1" applyBorder="1" applyAlignment="1">
      <alignment horizontal="justify" vertical="top" wrapText="1"/>
    </xf>
    <xf numFmtId="0" fontId="78" fillId="0" borderId="0" xfId="0" applyFont="1"/>
    <xf numFmtId="179" fontId="78" fillId="0" borderId="0" xfId="323" applyNumberFormat="1" applyFont="1"/>
    <xf numFmtId="179" fontId="0" fillId="0" borderId="0" xfId="323" applyNumberFormat="1" applyFont="1"/>
    <xf numFmtId="179" fontId="78" fillId="0" borderId="0" xfId="0" applyNumberFormat="1" applyFont="1"/>
    <xf numFmtId="0" fontId="85" fillId="0" borderId="0" xfId="0" applyFont="1" applyAlignment="1">
      <alignment vertical="center"/>
    </xf>
    <xf numFmtId="0" fontId="86" fillId="0" borderId="3" xfId="0" applyFont="1" applyBorder="1" applyAlignment="1">
      <alignment horizontal="center" vertical="center" textRotation="90" wrapText="1"/>
    </xf>
    <xf numFmtId="0" fontId="86" fillId="0" borderId="3" xfId="0" applyFont="1" applyBorder="1" applyAlignment="1">
      <alignment horizontal="center" vertical="center" wrapText="1"/>
    </xf>
    <xf numFmtId="0" fontId="86" fillId="0" borderId="3" xfId="0" applyFont="1" applyBorder="1" applyAlignment="1">
      <alignment horizontal="center" vertical="center"/>
    </xf>
    <xf numFmtId="0" fontId="86" fillId="0" borderId="14" xfId="0" applyFont="1" applyBorder="1" applyAlignment="1">
      <alignment horizontal="center" vertical="center" wrapText="1"/>
    </xf>
    <xf numFmtId="0" fontId="86" fillId="0" borderId="15" xfId="0" applyFont="1" applyBorder="1" applyAlignment="1">
      <alignment horizontal="center" vertical="center"/>
    </xf>
    <xf numFmtId="0" fontId="86" fillId="0" borderId="15" xfId="0" applyFont="1" applyBorder="1" applyAlignment="1">
      <alignment horizontal="center" vertical="center" wrapText="1"/>
    </xf>
    <xf numFmtId="0" fontId="86" fillId="0" borderId="16" xfId="0" applyFont="1" applyBorder="1" applyAlignment="1">
      <alignment horizontal="center" vertical="center" wrapText="1"/>
    </xf>
    <xf numFmtId="0" fontId="86" fillId="0" borderId="3" xfId="0" applyFont="1" applyBorder="1" applyAlignment="1">
      <alignment horizontal="center" vertical="center" textRotation="90"/>
    </xf>
    <xf numFmtId="0" fontId="86" fillId="0" borderId="3" xfId="0" applyFont="1" applyBorder="1"/>
    <xf numFmtId="2" fontId="86" fillId="0" borderId="3" xfId="0" applyNumberFormat="1" applyFont="1" applyBorder="1" applyAlignment="1">
      <alignment horizontal="center" vertical="center"/>
    </xf>
    <xf numFmtId="174" fontId="86" fillId="0" borderId="3" xfId="323" applyNumberFormat="1" applyFont="1" applyBorder="1" applyAlignment="1">
      <alignment horizontal="center" vertical="center"/>
    </xf>
    <xf numFmtId="0" fontId="86" fillId="0" borderId="3" xfId="0" applyFont="1" applyBorder="1" applyAlignment="1">
      <alignment horizontal="left" vertical="center"/>
    </xf>
    <xf numFmtId="0" fontId="86" fillId="0" borderId="3" xfId="0" applyFont="1" applyBorder="1" applyAlignment="1">
      <alignment horizontal="left"/>
    </xf>
    <xf numFmtId="0" fontId="86" fillId="0" borderId="3" xfId="0" applyFont="1" applyBorder="1" applyAlignment="1">
      <alignment horizontal="center"/>
    </xf>
    <xf numFmtId="2" fontId="86" fillId="0" borderId="3" xfId="0" applyNumberFormat="1" applyFont="1" applyBorder="1"/>
    <xf numFmtId="0" fontId="0" fillId="22" borderId="0" xfId="0" applyFill="1"/>
    <xf numFmtId="179" fontId="0" fillId="22" borderId="0" xfId="323" applyNumberFormat="1" applyFont="1" applyFill="1"/>
    <xf numFmtId="0" fontId="84" fillId="22" borderId="3" xfId="0" applyFont="1" applyFill="1" applyBorder="1"/>
    <xf numFmtId="0" fontId="84" fillId="34" borderId="3" xfId="0" applyFont="1" applyFill="1" applyBorder="1"/>
    <xf numFmtId="0" fontId="0" fillId="34" borderId="0" xfId="0" applyFill="1"/>
    <xf numFmtId="179" fontId="0" fillId="34" borderId="0" xfId="323" applyNumberFormat="1" applyFont="1" applyFill="1"/>
    <xf numFmtId="179" fontId="78" fillId="34" borderId="0" xfId="323" applyNumberFormat="1" applyFont="1" applyFill="1"/>
    <xf numFmtId="2" fontId="8" fillId="0" borderId="3" xfId="0" applyNumberFormat="1" applyFont="1" applyBorder="1" applyAlignment="1" applyProtection="1">
      <alignment horizontal="center" vertical="center" wrapText="1"/>
      <protection locked="0"/>
    </xf>
    <xf numFmtId="0" fontId="8" fillId="36" borderId="3" xfId="0" applyFont="1" applyFill="1" applyBorder="1" applyAlignment="1" applyProtection="1">
      <alignment horizontal="left" vertical="center" wrapText="1"/>
      <protection locked="0"/>
    </xf>
    <xf numFmtId="1" fontId="7" fillId="37" borderId="3" xfId="0" applyNumberFormat="1" applyFont="1" applyFill="1" applyBorder="1" applyAlignment="1" applyProtection="1">
      <alignment horizontal="center" vertical="center" wrapText="1"/>
      <protection locked="0"/>
    </xf>
    <xf numFmtId="1" fontId="7" fillId="0" borderId="0" xfId="0" applyNumberFormat="1" applyFont="1" applyAlignment="1">
      <alignment vertical="center"/>
    </xf>
    <xf numFmtId="0" fontId="8" fillId="0" borderId="3" xfId="0" applyFont="1" applyBorder="1" applyAlignment="1">
      <alignment vertical="center"/>
    </xf>
    <xf numFmtId="0" fontId="94" fillId="0" borderId="3" xfId="354" applyFont="1" applyBorder="1"/>
    <xf numFmtId="0" fontId="95" fillId="0" borderId="3" xfId="354" applyFont="1" applyBorder="1"/>
    <xf numFmtId="0" fontId="95" fillId="0" borderId="18" xfId="354" applyFont="1" applyBorder="1"/>
    <xf numFmtId="0" fontId="3" fillId="0" borderId="0" xfId="354"/>
    <xf numFmtId="0" fontId="94" fillId="0" borderId="3" xfId="354" applyFont="1" applyBorder="1" applyAlignment="1">
      <alignment wrapText="1"/>
    </xf>
    <xf numFmtId="0" fontId="94" fillId="0" borderId="18" xfId="354" applyFont="1" applyBorder="1"/>
    <xf numFmtId="0" fontId="92" fillId="0" borderId="0" xfId="354" applyFont="1"/>
    <xf numFmtId="0" fontId="92" fillId="0" borderId="3" xfId="354" applyFont="1" applyBorder="1"/>
    <xf numFmtId="0" fontId="99" fillId="0" borderId="3" xfId="354" applyFont="1" applyBorder="1" applyAlignment="1">
      <alignment horizontal="justify" vertical="center" wrapText="1"/>
    </xf>
    <xf numFmtId="0" fontId="100" fillId="0" borderId="3" xfId="354" applyFont="1" applyBorder="1" applyAlignment="1">
      <alignment horizontal="justify" vertical="center" wrapText="1"/>
    </xf>
    <xf numFmtId="0" fontId="3" fillId="0" borderId="3" xfId="354" applyBorder="1"/>
    <xf numFmtId="0" fontId="99" fillId="0" borderId="3" xfId="354" applyFont="1" applyBorder="1" applyAlignment="1">
      <alignment vertical="center" wrapText="1"/>
    </xf>
    <xf numFmtId="4" fontId="92" fillId="0" borderId="3" xfId="354" applyNumberFormat="1" applyFont="1" applyBorder="1"/>
    <xf numFmtId="0" fontId="3" fillId="35" borderId="3" xfId="354" applyFill="1" applyBorder="1"/>
    <xf numFmtId="0" fontId="92" fillId="35" borderId="3" xfId="354" applyFont="1" applyFill="1" applyBorder="1"/>
    <xf numFmtId="0" fontId="3" fillId="35" borderId="0" xfId="354" applyFill="1"/>
    <xf numFmtId="0" fontId="3" fillId="0" borderId="23" xfId="354" applyBorder="1"/>
    <xf numFmtId="0" fontId="92" fillId="0" borderId="23" xfId="354" applyFont="1" applyBorder="1"/>
    <xf numFmtId="0" fontId="103" fillId="0" borderId="0" xfId="358" applyAlignment="1">
      <alignment horizontal="center" vertical="center" wrapText="1"/>
    </xf>
    <xf numFmtId="4" fontId="103" fillId="0" borderId="0" xfId="358" applyNumberFormat="1" applyAlignment="1">
      <alignment horizontal="center" vertical="center" wrapText="1"/>
    </xf>
    <xf numFmtId="0" fontId="97" fillId="0" borderId="3" xfId="354" applyFont="1" applyBorder="1"/>
    <xf numFmtId="0" fontId="94" fillId="39" borderId="3" xfId="354" applyFont="1" applyFill="1" applyBorder="1"/>
    <xf numFmtId="0" fontId="95" fillId="39" borderId="3" xfId="354" applyFont="1" applyFill="1" applyBorder="1"/>
    <xf numFmtId="0" fontId="3" fillId="39" borderId="0" xfId="354" applyFill="1"/>
    <xf numFmtId="0" fontId="98" fillId="0" borderId="3" xfId="354" applyFont="1" applyBorder="1"/>
    <xf numFmtId="0" fontId="97" fillId="39" borderId="3" xfId="354" applyFont="1" applyFill="1" applyBorder="1"/>
    <xf numFmtId="0" fontId="112" fillId="0" borderId="0" xfId="354" applyFont="1"/>
    <xf numFmtId="0" fontId="94" fillId="0" borderId="3" xfId="354" applyFont="1" applyBorder="1" applyAlignment="1">
      <alignment horizontal="center" vertical="center" wrapText="1"/>
    </xf>
    <xf numFmtId="0" fontId="96" fillId="35" borderId="0" xfId="354" applyFont="1" applyFill="1"/>
    <xf numFmtId="0" fontId="2" fillId="0" borderId="3" xfId="354" applyFont="1" applyBorder="1"/>
    <xf numFmtId="180" fontId="7" fillId="0" borderId="0" xfId="0" applyNumberFormat="1" applyFont="1" applyAlignment="1">
      <alignment vertical="center"/>
    </xf>
    <xf numFmtId="183" fontId="8" fillId="0" borderId="0" xfId="359" applyNumberFormat="1" applyFont="1" applyFill="1" applyBorder="1" applyAlignment="1">
      <alignment vertical="center"/>
    </xf>
    <xf numFmtId="0" fontId="1" fillId="0" borderId="0" xfId="354" applyFont="1"/>
    <xf numFmtId="0" fontId="7" fillId="37" borderId="0" xfId="0" applyFont="1" applyFill="1" applyAlignment="1">
      <alignment vertical="center"/>
    </xf>
    <xf numFmtId="0" fontId="8" fillId="37" borderId="0" xfId="0" applyFont="1" applyFill="1" applyAlignment="1">
      <alignment vertical="center"/>
    </xf>
    <xf numFmtId="1" fontId="7" fillId="0" borderId="3" xfId="0" applyNumberFormat="1" applyFont="1" applyBorder="1" applyAlignment="1">
      <alignment horizontal="center" vertical="center" wrapText="1"/>
    </xf>
    <xf numFmtId="4" fontId="0" fillId="0" borderId="3" xfId="0" applyNumberFormat="1" applyBorder="1" applyProtection="1">
      <protection locked="0"/>
    </xf>
    <xf numFmtId="169" fontId="8" fillId="0" borderId="3" xfId="0" applyNumberFormat="1" applyFont="1" applyBorder="1" applyAlignment="1" applyProtection="1">
      <alignment horizontal="center" vertical="center" wrapText="1"/>
      <protection locked="0"/>
    </xf>
    <xf numFmtId="0" fontId="1" fillId="0" borderId="3" xfId="354" applyFont="1" applyBorder="1"/>
    <xf numFmtId="0" fontId="95" fillId="0" borderId="3" xfId="354" applyFont="1" applyBorder="1" applyAlignment="1">
      <alignment horizontal="center" vertical="center" wrapText="1"/>
    </xf>
    <xf numFmtId="170" fontId="8" fillId="0" borderId="0" xfId="245" applyNumberFormat="1" applyFont="1" applyAlignment="1" applyProtection="1">
      <alignment horizontal="center" vertical="center" wrapText="1"/>
      <protection locked="0"/>
    </xf>
    <xf numFmtId="169" fontId="7" fillId="0" borderId="0" xfId="0" applyNumberFormat="1" applyFont="1" applyAlignment="1">
      <alignment vertical="center"/>
    </xf>
    <xf numFmtId="1" fontId="7" fillId="0" borderId="3" xfId="0" applyNumberFormat="1" applyFont="1" applyBorder="1" applyAlignment="1">
      <alignment horizontal="center" vertical="center"/>
    </xf>
    <xf numFmtId="0" fontId="74" fillId="0" borderId="3" xfId="0" applyFont="1" applyBorder="1" applyAlignment="1" applyProtection="1">
      <alignment horizontal="center" vertical="center" wrapText="1"/>
      <protection locked="0"/>
    </xf>
    <xf numFmtId="169" fontId="8" fillId="0" borderId="0" xfId="0" applyNumberFormat="1" applyFont="1" applyAlignment="1">
      <alignment vertical="center"/>
    </xf>
    <xf numFmtId="169" fontId="7" fillId="37" borderId="0" xfId="0" applyNumberFormat="1" applyFont="1" applyFill="1" applyAlignment="1">
      <alignment vertical="center"/>
    </xf>
    <xf numFmtId="169" fontId="93" fillId="0" borderId="3" xfId="0" applyNumberFormat="1" applyFont="1" applyBorder="1" applyAlignment="1">
      <alignment horizontal="center" vertical="center" wrapText="1"/>
    </xf>
    <xf numFmtId="1" fontId="8" fillId="37" borderId="3" xfId="0" applyNumberFormat="1" applyFont="1" applyFill="1" applyBorder="1" applyAlignment="1" applyProtection="1">
      <alignment horizontal="center" vertical="center" wrapText="1"/>
      <protection locked="0"/>
    </xf>
    <xf numFmtId="4" fontId="116" fillId="22" borderId="44" xfId="360" applyNumberFormat="1" applyFont="1" applyFill="1" applyBorder="1" applyAlignment="1">
      <alignment horizontal="right" vertical="top" wrapText="1"/>
    </xf>
    <xf numFmtId="0" fontId="117" fillId="0" borderId="0" xfId="0" applyFont="1"/>
    <xf numFmtId="4" fontId="8" fillId="0" borderId="0" xfId="0" applyNumberFormat="1" applyFont="1" applyAlignment="1">
      <alignment vertical="center"/>
    </xf>
    <xf numFmtId="4" fontId="8" fillId="0" borderId="3" xfId="0" applyNumberFormat="1" applyFont="1" applyBorder="1" applyAlignment="1">
      <alignment vertical="center"/>
    </xf>
    <xf numFmtId="1" fontId="7" fillId="0" borderId="3" xfId="0" applyNumberFormat="1" applyFont="1" applyBorder="1" applyAlignment="1" applyProtection="1">
      <alignment horizontal="center" vertical="center" wrapText="1"/>
      <protection locked="0"/>
    </xf>
    <xf numFmtId="2" fontId="8" fillId="0" borderId="0" xfId="0" applyNumberFormat="1" applyFont="1" applyAlignment="1">
      <alignment vertical="center"/>
    </xf>
    <xf numFmtId="0" fontId="7" fillId="0" borderId="3" xfId="0" applyFont="1" applyBorder="1" applyAlignment="1">
      <alignment vertical="center"/>
    </xf>
    <xf numFmtId="1" fontId="7" fillId="0" borderId="3" xfId="0" applyNumberFormat="1" applyFont="1" applyBorder="1" applyAlignment="1">
      <alignment vertical="center"/>
    </xf>
    <xf numFmtId="178" fontId="8" fillId="0" borderId="0" xfId="0" applyNumberFormat="1" applyFont="1" applyAlignment="1">
      <alignment vertical="center"/>
    </xf>
    <xf numFmtId="184" fontId="8" fillId="0" borderId="0" xfId="0" applyNumberFormat="1" applyFont="1" applyAlignment="1">
      <alignment vertical="center"/>
    </xf>
    <xf numFmtId="1" fontId="8" fillId="36" borderId="3" xfId="0" applyNumberFormat="1" applyFont="1" applyFill="1" applyBorder="1" applyAlignment="1" applyProtection="1">
      <alignment horizontal="center" vertical="center" wrapText="1"/>
      <protection locked="0"/>
    </xf>
    <xf numFmtId="2" fontId="91" fillId="37" borderId="0" xfId="0" applyNumberFormat="1" applyFont="1" applyFill="1" applyAlignment="1">
      <alignment vertical="center"/>
    </xf>
    <xf numFmtId="2" fontId="118" fillId="0" borderId="0" xfId="0" applyNumberFormat="1" applyFont="1" applyAlignment="1">
      <alignment vertical="center"/>
    </xf>
    <xf numFmtId="0" fontId="119" fillId="0" borderId="3" xfId="354" applyFont="1" applyBorder="1"/>
    <xf numFmtId="0" fontId="119" fillId="0" borderId="18" xfId="354" applyFont="1" applyBorder="1"/>
    <xf numFmtId="0" fontId="119" fillId="0" borderId="0" xfId="354" applyFont="1"/>
    <xf numFmtId="9" fontId="121" fillId="0" borderId="0" xfId="355" applyFont="1"/>
    <xf numFmtId="0" fontId="120" fillId="0" borderId="0" xfId="354" applyFont="1"/>
    <xf numFmtId="4" fontId="120" fillId="0" borderId="0" xfId="354" applyNumberFormat="1" applyFont="1"/>
    <xf numFmtId="0" fontId="119" fillId="0" borderId="3" xfId="354" applyFont="1" applyBorder="1" applyAlignment="1">
      <alignment horizontal="center" vertical="center" wrapText="1"/>
    </xf>
    <xf numFmtId="0" fontId="119" fillId="0" borderId="3" xfId="354" applyFont="1" applyBorder="1" applyAlignment="1">
      <alignment horizontal="center" vertical="center"/>
    </xf>
    <xf numFmtId="0" fontId="119" fillId="0" borderId="33" xfId="354" applyFont="1" applyBorder="1" applyAlignment="1">
      <alignment horizontal="center" vertical="center" wrapText="1"/>
    </xf>
    <xf numFmtId="9" fontId="121" fillId="0" borderId="0" xfId="355" applyFont="1" applyAlignment="1">
      <alignment horizontal="center" vertical="center"/>
    </xf>
    <xf numFmtId="0" fontId="120" fillId="0" borderId="0" xfId="354" applyFont="1" applyAlignment="1">
      <alignment horizontal="center" vertical="center"/>
    </xf>
    <xf numFmtId="4" fontId="120" fillId="0" borderId="3" xfId="354" applyNumberFormat="1" applyFont="1" applyBorder="1" applyAlignment="1">
      <alignment horizontal="center" vertical="center"/>
    </xf>
    <xf numFmtId="0" fontId="119" fillId="0" borderId="33" xfId="354" applyFont="1" applyBorder="1"/>
    <xf numFmtId="0" fontId="122" fillId="0" borderId="3" xfId="354" applyFont="1" applyBorder="1"/>
    <xf numFmtId="4" fontId="122" fillId="0" borderId="3" xfId="354" applyNumberFormat="1" applyFont="1" applyBorder="1"/>
    <xf numFmtId="181" fontId="122" fillId="0" borderId="3" xfId="354" applyNumberFormat="1" applyFont="1" applyBorder="1"/>
    <xf numFmtId="0" fontId="123" fillId="0" borderId="3" xfId="354" applyFont="1" applyBorder="1"/>
    <xf numFmtId="9" fontId="124" fillId="0" borderId="0" xfId="355" applyFont="1"/>
    <xf numFmtId="0" fontId="123" fillId="0" borderId="0" xfId="354" applyFont="1"/>
    <xf numFmtId="4" fontId="123" fillId="0" borderId="0" xfId="354" applyNumberFormat="1" applyFont="1"/>
    <xf numFmtId="10" fontId="123" fillId="0" borderId="0" xfId="354" applyNumberFormat="1" applyFont="1"/>
    <xf numFmtId="9" fontId="123" fillId="0" borderId="0" xfId="354" applyNumberFormat="1" applyFont="1"/>
    <xf numFmtId="181" fontId="119" fillId="0" borderId="3" xfId="354" applyNumberFormat="1" applyFont="1" applyBorder="1"/>
    <xf numFmtId="0" fontId="120" fillId="0" borderId="3" xfId="354" applyFont="1" applyBorder="1"/>
    <xf numFmtId="9" fontId="121" fillId="0" borderId="0" xfId="355" applyFont="1" applyFill="1"/>
    <xf numFmtId="9" fontId="124" fillId="0" borderId="0" xfId="355" applyFont="1" applyFill="1"/>
    <xf numFmtId="0" fontId="119" fillId="39" borderId="3" xfId="354" applyFont="1" applyFill="1" applyBorder="1"/>
    <xf numFmtId="0" fontId="120" fillId="39" borderId="3" xfId="354" applyFont="1" applyFill="1" applyBorder="1"/>
    <xf numFmtId="9" fontId="121" fillId="39" borderId="0" xfId="355" applyFont="1" applyFill="1"/>
    <xf numFmtId="0" fontId="120" fillId="39" borderId="0" xfId="354" applyFont="1" applyFill="1"/>
    <xf numFmtId="4" fontId="120" fillId="39" borderId="0" xfId="354" applyNumberFormat="1" applyFont="1" applyFill="1"/>
    <xf numFmtId="0" fontId="125" fillId="0" borderId="3" xfId="354" applyFont="1" applyBorder="1" applyAlignment="1">
      <alignment horizontal="justify" vertical="center" wrapText="1"/>
    </xf>
    <xf numFmtId="4" fontId="120" fillId="0" borderId="3" xfId="354" applyNumberFormat="1" applyFont="1" applyBorder="1"/>
    <xf numFmtId="4" fontId="119" fillId="38" borderId="3" xfId="354" applyNumberFormat="1" applyFont="1" applyFill="1" applyBorder="1"/>
    <xf numFmtId="0" fontId="126" fillId="0" borderId="3" xfId="354" applyFont="1" applyBorder="1" applyAlignment="1">
      <alignment horizontal="left"/>
    </xf>
    <xf numFmtId="0" fontId="125" fillId="0" borderId="3" xfId="354" applyFont="1" applyBorder="1" applyAlignment="1">
      <alignment horizontal="left" vertical="center"/>
    </xf>
    <xf numFmtId="0" fontId="120" fillId="35" borderId="3" xfId="354" applyFont="1" applyFill="1" applyBorder="1"/>
    <xf numFmtId="4" fontId="120" fillId="35" borderId="0" xfId="354" applyNumberFormat="1" applyFont="1" applyFill="1"/>
    <xf numFmtId="0" fontId="120" fillId="35" borderId="0" xfId="354" applyFont="1" applyFill="1"/>
    <xf numFmtId="0" fontId="120" fillId="0" borderId="23" xfId="354" applyFont="1" applyBorder="1"/>
    <xf numFmtId="0" fontId="120" fillId="0" borderId="3" xfId="354" applyFont="1" applyBorder="1" applyAlignment="1">
      <alignment horizontal="center" vertical="center"/>
    </xf>
    <xf numFmtId="182" fontId="120" fillId="0" borderId="0" xfId="359" applyNumberFormat="1" applyFont="1"/>
    <xf numFmtId="4" fontId="120" fillId="35" borderId="3" xfId="354" applyNumberFormat="1" applyFont="1" applyFill="1" applyBorder="1"/>
    <xf numFmtId="9" fontId="120" fillId="35" borderId="0" xfId="359" applyFont="1" applyFill="1"/>
    <xf numFmtId="9" fontId="121" fillId="35" borderId="0" xfId="355" applyFont="1" applyFill="1"/>
    <xf numFmtId="9" fontId="120" fillId="0" borderId="0" xfId="359" applyFont="1"/>
    <xf numFmtId="10" fontId="120" fillId="0" borderId="3" xfId="359" applyNumberFormat="1" applyFont="1" applyBorder="1"/>
    <xf numFmtId="9" fontId="120" fillId="0" borderId="3" xfId="359" applyFont="1" applyBorder="1"/>
    <xf numFmtId="182" fontId="120" fillId="0" borderId="3" xfId="359" applyNumberFormat="1" applyFont="1" applyBorder="1"/>
    <xf numFmtId="0" fontId="120" fillId="0" borderId="0" xfId="354" applyFont="1" applyAlignment="1">
      <alignment horizontal="center"/>
    </xf>
    <xf numFmtId="2" fontId="122" fillId="0" borderId="3" xfId="354" applyNumberFormat="1" applyFont="1" applyBorder="1"/>
    <xf numFmtId="0" fontId="120" fillId="40" borderId="0" xfId="354" applyFont="1" applyFill="1"/>
    <xf numFmtId="0" fontId="99" fillId="41" borderId="3" xfId="354" applyFont="1" applyFill="1" applyBorder="1" applyAlignment="1">
      <alignment horizontal="justify" vertical="center" wrapText="1"/>
    </xf>
    <xf numFmtId="0" fontId="94" fillId="41" borderId="3" xfId="354" applyFont="1" applyFill="1" applyBorder="1"/>
    <xf numFmtId="0" fontId="100" fillId="41" borderId="3" xfId="354" applyFont="1" applyFill="1" applyBorder="1" applyAlignment="1">
      <alignment horizontal="justify" vertical="center" wrapText="1"/>
    </xf>
    <xf numFmtId="0" fontId="92" fillId="41" borderId="3" xfId="354" applyFont="1" applyFill="1" applyBorder="1"/>
    <xf numFmtId="0" fontId="125" fillId="41" borderId="3" xfId="354" applyFont="1" applyFill="1" applyBorder="1" applyAlignment="1">
      <alignment horizontal="justify" vertical="center" wrapText="1"/>
    </xf>
    <xf numFmtId="0" fontId="120" fillId="41" borderId="3" xfId="354" applyFont="1" applyFill="1" applyBorder="1"/>
    <xf numFmtId="4" fontId="120" fillId="41" borderId="3" xfId="354" applyNumberFormat="1" applyFont="1" applyFill="1" applyBorder="1"/>
    <xf numFmtId="4" fontId="119" fillId="41" borderId="3" xfId="354" applyNumberFormat="1" applyFont="1" applyFill="1" applyBorder="1"/>
    <xf numFmtId="0" fontId="120" fillId="41" borderId="0" xfId="354" applyFont="1" applyFill="1"/>
    <xf numFmtId="9" fontId="121" fillId="41" borderId="0" xfId="355" applyFont="1" applyFill="1"/>
    <xf numFmtId="4" fontId="120" fillId="41" borderId="0" xfId="354" applyNumberFormat="1" applyFont="1" applyFill="1"/>
    <xf numFmtId="0" fontId="123" fillId="41" borderId="0" xfId="354" applyFont="1" applyFill="1"/>
    <xf numFmtId="10" fontId="123" fillId="41" borderId="0" xfId="354" applyNumberFormat="1" applyFont="1" applyFill="1"/>
    <xf numFmtId="9" fontId="123" fillId="41" borderId="0" xfId="354" applyNumberFormat="1" applyFont="1" applyFill="1"/>
    <xf numFmtId="0" fontId="3" fillId="41" borderId="0" xfId="354" applyFill="1"/>
    <xf numFmtId="0" fontId="89" fillId="37" borderId="3" xfId="0" applyFont="1" applyFill="1" applyBorder="1" applyAlignment="1">
      <alignment vertical="center"/>
    </xf>
    <xf numFmtId="3" fontId="120" fillId="0" borderId="0" xfId="354" applyNumberFormat="1" applyFont="1"/>
    <xf numFmtId="0" fontId="127" fillId="0" borderId="0" xfId="354" applyFont="1"/>
    <xf numFmtId="4" fontId="120" fillId="0" borderId="23" xfId="354" applyNumberFormat="1" applyFont="1" applyBorder="1"/>
    <xf numFmtId="0" fontId="120" fillId="40" borderId="3" xfId="354" applyFont="1" applyFill="1" applyBorder="1"/>
    <xf numFmtId="4" fontId="127" fillId="40" borderId="0" xfId="354" applyNumberFormat="1" applyFont="1" applyFill="1"/>
    <xf numFmtId="3" fontId="127" fillId="40" borderId="0" xfId="354" applyNumberFormat="1" applyFont="1" applyFill="1"/>
    <xf numFmtId="0" fontId="127" fillId="40" borderId="0" xfId="354" applyFont="1" applyFill="1"/>
    <xf numFmtId="3" fontId="127" fillId="41" borderId="0" xfId="354" applyNumberFormat="1" applyFont="1" applyFill="1"/>
    <xf numFmtId="4" fontId="126" fillId="0" borderId="3" xfId="354" applyNumberFormat="1" applyFont="1" applyBorder="1" applyAlignment="1">
      <alignment horizontal="center" vertical="center" wrapText="1"/>
    </xf>
    <xf numFmtId="0" fontId="126" fillId="0" borderId="3" xfId="354" applyFont="1" applyBorder="1" applyAlignment="1">
      <alignment horizontal="center" vertical="center" wrapText="1"/>
    </xf>
    <xf numFmtId="0" fontId="125" fillId="40" borderId="3" xfId="354" applyFont="1" applyFill="1" applyBorder="1"/>
    <xf numFmtId="1" fontId="125" fillId="40" borderId="3" xfId="354" applyNumberFormat="1" applyFont="1" applyFill="1" applyBorder="1"/>
    <xf numFmtId="0" fontId="122" fillId="0" borderId="33" xfId="354" applyFont="1" applyBorder="1" applyAlignment="1">
      <alignment horizontal="center" vertical="center" wrapText="1"/>
    </xf>
    <xf numFmtId="0" fontId="122" fillId="0" borderId="3" xfId="354" applyFont="1" applyBorder="1" applyAlignment="1">
      <alignment horizontal="center" vertical="center" wrapText="1"/>
    </xf>
    <xf numFmtId="0" fontId="128" fillId="0" borderId="3" xfId="354" applyFont="1" applyBorder="1" applyAlignment="1">
      <alignment horizontal="center" vertical="center" wrapText="1"/>
    </xf>
    <xf numFmtId="4" fontId="120" fillId="40" borderId="3" xfId="354" applyNumberFormat="1" applyFont="1" applyFill="1" applyBorder="1"/>
    <xf numFmtId="0" fontId="129" fillId="40" borderId="3" xfId="354" applyFont="1" applyFill="1" applyBorder="1" applyAlignment="1">
      <alignment vertical="center"/>
    </xf>
    <xf numFmtId="0" fontId="120" fillId="40" borderId="3" xfId="354" applyFont="1" applyFill="1" applyBorder="1" applyAlignment="1">
      <alignment horizontal="center" vertical="center"/>
    </xf>
    <xf numFmtId="1" fontId="125" fillId="40" borderId="3" xfId="354" applyNumberFormat="1" applyFont="1" applyFill="1" applyBorder="1" applyAlignment="1">
      <alignment horizontal="center"/>
    </xf>
    <xf numFmtId="0" fontId="125" fillId="40" borderId="3" xfId="354" applyFont="1" applyFill="1" applyBorder="1" applyAlignment="1">
      <alignment horizontal="center"/>
    </xf>
    <xf numFmtId="0" fontId="8" fillId="36" borderId="3" xfId="0" applyFont="1" applyFill="1" applyBorder="1" applyAlignment="1" applyProtection="1">
      <alignment horizontal="center" vertical="center" wrapText="1"/>
      <protection locked="0"/>
    </xf>
    <xf numFmtId="1" fontId="7" fillId="0" borderId="0" xfId="0" applyNumberFormat="1" applyFont="1" applyAlignment="1">
      <alignment horizontal="center" vertical="center" wrapText="1"/>
    </xf>
    <xf numFmtId="1" fontId="7" fillId="0" borderId="0" xfId="0" applyNumberFormat="1" applyFont="1" applyAlignment="1">
      <alignment horizontal="center" vertical="center"/>
    </xf>
    <xf numFmtId="0" fontId="99" fillId="0" borderId="3" xfId="354" applyFont="1" applyBorder="1" applyAlignment="1">
      <alignment horizontal="center" vertical="center" wrapText="1"/>
    </xf>
    <xf numFmtId="0" fontId="100" fillId="0" borderId="3" xfId="354" applyFont="1" applyBorder="1" applyAlignment="1">
      <alignment horizontal="center" vertical="center" wrapText="1"/>
    </xf>
    <xf numFmtId="0" fontId="114" fillId="0" borderId="3" xfId="354" applyFont="1" applyBorder="1" applyAlignment="1">
      <alignment horizontal="center" vertical="center" wrapText="1"/>
    </xf>
    <xf numFmtId="0" fontId="13" fillId="0" borderId="3" xfId="354" applyFont="1" applyBorder="1" applyAlignment="1">
      <alignment horizontal="center" vertical="center" wrapText="1"/>
    </xf>
    <xf numFmtId="0" fontId="130" fillId="0" borderId="3" xfId="354" applyFont="1" applyBorder="1" applyAlignment="1">
      <alignment horizontal="center" vertical="center" wrapText="1"/>
    </xf>
    <xf numFmtId="0" fontId="131" fillId="0" borderId="18" xfId="354" applyFont="1" applyBorder="1" applyAlignment="1">
      <alignment horizontal="center" vertical="center" wrapText="1"/>
    </xf>
    <xf numFmtId="0" fontId="99" fillId="0" borderId="0" xfId="354" applyFont="1" applyAlignment="1">
      <alignment horizontal="center" vertical="center" wrapText="1"/>
    </xf>
    <xf numFmtId="4" fontId="114" fillId="38" borderId="0" xfId="354" applyNumberFormat="1" applyFont="1" applyFill="1" applyAlignment="1">
      <alignment horizontal="center" vertical="center" wrapText="1"/>
    </xf>
    <xf numFmtId="4" fontId="114" fillId="0" borderId="0" xfId="354" applyNumberFormat="1" applyFont="1" applyAlignment="1">
      <alignment horizontal="center" vertical="center" wrapText="1"/>
    </xf>
    <xf numFmtId="9" fontId="132" fillId="0" borderId="0" xfId="355" applyFont="1" applyAlignment="1">
      <alignment horizontal="center" vertical="center" wrapText="1"/>
    </xf>
    <xf numFmtId="0" fontId="110" fillId="0" borderId="0" xfId="354" applyFont="1" applyAlignment="1">
      <alignment horizontal="center" vertical="center" wrapText="1"/>
    </xf>
    <xf numFmtId="0" fontId="101" fillId="0" borderId="0" xfId="354" applyFont="1" applyAlignment="1">
      <alignment horizontal="center" vertical="center" wrapText="1"/>
    </xf>
    <xf numFmtId="0" fontId="131" fillId="0" borderId="3" xfId="354" applyFont="1" applyBorder="1" applyAlignment="1">
      <alignment horizontal="center" vertical="center" wrapText="1"/>
    </xf>
    <xf numFmtId="0" fontId="99" fillId="0" borderId="33" xfId="354" applyFont="1" applyBorder="1" applyAlignment="1">
      <alignment horizontal="center" vertical="center" wrapText="1"/>
    </xf>
    <xf numFmtId="4" fontId="13" fillId="38" borderId="3" xfId="354" applyNumberFormat="1" applyFont="1" applyFill="1" applyBorder="1" applyAlignment="1">
      <alignment horizontal="center" vertical="center" wrapText="1"/>
    </xf>
    <xf numFmtId="4" fontId="13" fillId="38" borderId="14" xfId="354" applyNumberFormat="1" applyFont="1" applyFill="1" applyBorder="1" applyAlignment="1">
      <alignment horizontal="center" vertical="center" wrapText="1"/>
    </xf>
    <xf numFmtId="4" fontId="110" fillId="0" borderId="3" xfId="354" applyNumberFormat="1" applyFont="1" applyBorder="1" applyAlignment="1">
      <alignment horizontal="center" vertical="center" wrapText="1"/>
    </xf>
    <xf numFmtId="4" fontId="133" fillId="38" borderId="3" xfId="354" applyNumberFormat="1" applyFont="1" applyFill="1" applyBorder="1" applyAlignment="1">
      <alignment horizontal="center" vertical="center" wrapText="1"/>
    </xf>
    <xf numFmtId="4" fontId="114" fillId="42" borderId="37" xfId="354" applyNumberFormat="1" applyFont="1" applyFill="1" applyBorder="1" applyAlignment="1">
      <alignment horizontal="center" vertical="center" wrapText="1"/>
    </xf>
    <xf numFmtId="4" fontId="114" fillId="42" borderId="38" xfId="354" applyNumberFormat="1" applyFont="1" applyFill="1" applyBorder="1" applyAlignment="1">
      <alignment horizontal="center" vertical="center" wrapText="1"/>
    </xf>
    <xf numFmtId="4" fontId="114" fillId="42" borderId="39" xfId="354" applyNumberFormat="1" applyFont="1" applyFill="1" applyBorder="1" applyAlignment="1">
      <alignment horizontal="center" vertical="center" wrapText="1"/>
    </xf>
    <xf numFmtId="0" fontId="99" fillId="0" borderId="18" xfId="354" applyFont="1" applyBorder="1" applyAlignment="1">
      <alignment horizontal="center" vertical="center" wrapText="1"/>
    </xf>
    <xf numFmtId="0" fontId="100" fillId="0" borderId="18" xfId="354" applyFont="1" applyBorder="1" applyAlignment="1">
      <alignment horizontal="center" vertical="center" wrapText="1"/>
    </xf>
    <xf numFmtId="0" fontId="13" fillId="0" borderId="18" xfId="354" applyFont="1" applyBorder="1" applyAlignment="1">
      <alignment horizontal="center" vertical="center" wrapText="1"/>
    </xf>
    <xf numFmtId="0" fontId="130" fillId="0" borderId="18" xfId="354" applyFont="1" applyBorder="1" applyAlignment="1">
      <alignment horizontal="center" vertical="center" wrapText="1"/>
    </xf>
    <xf numFmtId="0" fontId="131" fillId="0" borderId="33" xfId="354" applyFont="1" applyBorder="1" applyAlignment="1">
      <alignment horizontal="center" vertical="center" wrapText="1"/>
    </xf>
    <xf numFmtId="4" fontId="110" fillId="0" borderId="0" xfId="354" applyNumberFormat="1" applyFont="1" applyAlignment="1">
      <alignment horizontal="center" vertical="center" wrapText="1"/>
    </xf>
    <xf numFmtId="4" fontId="114" fillId="0" borderId="3" xfId="354" applyNumberFormat="1" applyFont="1" applyBorder="1" applyAlignment="1">
      <alignment horizontal="center" vertical="center" wrapText="1"/>
    </xf>
    <xf numFmtId="0" fontId="114" fillId="42" borderId="16" xfId="354" applyFont="1" applyFill="1" applyBorder="1" applyAlignment="1">
      <alignment horizontal="center" vertical="center" wrapText="1"/>
    </xf>
    <xf numFmtId="0" fontId="114" fillId="42" borderId="3" xfId="354" applyFont="1" applyFill="1" applyBorder="1" applyAlignment="1">
      <alignment horizontal="center" vertical="center" wrapText="1"/>
    </xf>
    <xf numFmtId="0" fontId="114" fillId="42" borderId="12" xfId="354" applyFont="1" applyFill="1" applyBorder="1" applyAlignment="1">
      <alignment horizontal="center" vertical="center" wrapText="1"/>
    </xf>
    <xf numFmtId="0" fontId="134" fillId="0" borderId="3" xfId="354" applyFont="1" applyBorder="1" applyAlignment="1">
      <alignment horizontal="center" vertical="center" wrapText="1"/>
    </xf>
    <xf numFmtId="0" fontId="83" fillId="0" borderId="3" xfId="354" applyFont="1" applyBorder="1" applyAlignment="1">
      <alignment horizontal="center" vertical="center" wrapText="1"/>
    </xf>
    <xf numFmtId="4" fontId="134" fillId="0" borderId="3" xfId="354" applyNumberFormat="1" applyFont="1" applyBorder="1" applyAlignment="1">
      <alignment horizontal="center" vertical="center" wrapText="1"/>
    </xf>
    <xf numFmtId="4" fontId="135" fillId="0" borderId="3" xfId="354" applyNumberFormat="1" applyFont="1" applyBorder="1" applyAlignment="1">
      <alignment horizontal="center" vertical="center" wrapText="1"/>
    </xf>
    <xf numFmtId="9" fontId="136" fillId="0" borderId="0" xfId="355" applyFont="1" applyAlignment="1">
      <alignment horizontal="center" vertical="center" wrapText="1"/>
    </xf>
    <xf numFmtId="0" fontId="135" fillId="0" borderId="0" xfId="354" applyFont="1" applyAlignment="1">
      <alignment horizontal="center" vertical="center" wrapText="1"/>
    </xf>
    <xf numFmtId="0" fontId="133" fillId="42" borderId="16" xfId="354" applyFont="1" applyFill="1" applyBorder="1" applyAlignment="1">
      <alignment horizontal="center" vertical="center" wrapText="1"/>
    </xf>
    <xf numFmtId="0" fontId="133" fillId="42" borderId="3" xfId="354" applyFont="1" applyFill="1" applyBorder="1" applyAlignment="1">
      <alignment horizontal="center" vertical="center" wrapText="1"/>
    </xf>
    <xf numFmtId="0" fontId="133" fillId="42" borderId="12" xfId="354" applyFont="1" applyFill="1" applyBorder="1" applyAlignment="1">
      <alignment horizontal="center" vertical="center" wrapText="1"/>
    </xf>
    <xf numFmtId="2" fontId="135" fillId="0" borderId="0" xfId="354" applyNumberFormat="1" applyFont="1" applyAlignment="1">
      <alignment horizontal="center" vertical="center" wrapText="1"/>
    </xf>
    <xf numFmtId="10" fontId="135" fillId="0" borderId="0" xfId="354" applyNumberFormat="1" applyFont="1" applyAlignment="1">
      <alignment horizontal="center" vertical="center" wrapText="1"/>
    </xf>
    <xf numFmtId="9" fontId="135" fillId="0" borderId="0" xfId="354" applyNumberFormat="1" applyFont="1" applyAlignment="1">
      <alignment horizontal="center" vertical="center" wrapText="1"/>
    </xf>
    <xf numFmtId="9" fontId="132" fillId="0" borderId="0" xfId="355" applyFont="1" applyFill="1" applyAlignment="1">
      <alignment horizontal="center" vertical="center" wrapText="1"/>
    </xf>
    <xf numFmtId="9" fontId="136" fillId="0" borderId="0" xfId="355" applyFont="1" applyFill="1" applyAlignment="1">
      <alignment horizontal="center" vertical="center" wrapText="1"/>
    </xf>
    <xf numFmtId="0" fontId="102" fillId="0" borderId="3" xfId="354" applyFont="1" applyBorder="1" applyAlignment="1">
      <alignment horizontal="center" vertical="center" wrapText="1"/>
    </xf>
    <xf numFmtId="0" fontId="137" fillId="0" borderId="3" xfId="354" applyFont="1" applyBorder="1" applyAlignment="1">
      <alignment horizontal="center" vertical="center" wrapText="1"/>
    </xf>
    <xf numFmtId="0" fontId="114" fillId="35" borderId="3" xfId="354" applyFont="1" applyFill="1" applyBorder="1" applyAlignment="1">
      <alignment horizontal="center" vertical="center" wrapText="1"/>
    </xf>
    <xf numFmtId="0" fontId="110" fillId="0" borderId="3" xfId="354" applyFont="1" applyBorder="1" applyAlignment="1">
      <alignment horizontal="center" vertical="center" wrapText="1"/>
    </xf>
    <xf numFmtId="0" fontId="101" fillId="0" borderId="3" xfId="354" applyFont="1" applyBorder="1" applyAlignment="1">
      <alignment horizontal="center" vertical="center" wrapText="1"/>
    </xf>
    <xf numFmtId="4" fontId="107" fillId="0" borderId="3" xfId="354" applyNumberFormat="1" applyFont="1" applyBorder="1" applyAlignment="1">
      <alignment horizontal="center" vertical="center" wrapText="1"/>
    </xf>
    <xf numFmtId="0" fontId="107" fillId="0" borderId="3" xfId="354" applyFont="1" applyBorder="1" applyAlignment="1">
      <alignment horizontal="center" vertical="center" wrapText="1"/>
    </xf>
    <xf numFmtId="0" fontId="101" fillId="35" borderId="3" xfId="354" applyFont="1" applyFill="1" applyBorder="1" applyAlignment="1">
      <alignment horizontal="center" vertical="center" wrapText="1"/>
    </xf>
    <xf numFmtId="0" fontId="110" fillId="35" borderId="3" xfId="354" applyFont="1" applyFill="1" applyBorder="1" applyAlignment="1">
      <alignment horizontal="center" vertical="center" wrapText="1"/>
    </xf>
    <xf numFmtId="0" fontId="135" fillId="35" borderId="3" xfId="354" applyFont="1" applyFill="1" applyBorder="1" applyAlignment="1">
      <alignment horizontal="center" vertical="center" wrapText="1"/>
    </xf>
    <xf numFmtId="4" fontId="133" fillId="38" borderId="16" xfId="354" applyNumberFormat="1" applyFont="1" applyFill="1" applyBorder="1" applyAlignment="1">
      <alignment horizontal="center" vertical="center" wrapText="1"/>
    </xf>
    <xf numFmtId="0" fontId="114" fillId="0" borderId="23" xfId="354" applyFont="1" applyBorder="1" applyAlignment="1">
      <alignment horizontal="center" vertical="center" wrapText="1"/>
    </xf>
    <xf numFmtId="4" fontId="133" fillId="0" borderId="3" xfId="354" applyNumberFormat="1" applyFont="1" applyBorder="1" applyAlignment="1">
      <alignment horizontal="center" vertical="center" wrapText="1"/>
    </xf>
    <xf numFmtId="4" fontId="133" fillId="0" borderId="0" xfId="354" applyNumberFormat="1" applyFont="1" applyAlignment="1">
      <alignment horizontal="center" vertical="center" wrapText="1"/>
    </xf>
    <xf numFmtId="4" fontId="101" fillId="0" borderId="0" xfId="354" applyNumberFormat="1" applyFont="1" applyAlignment="1">
      <alignment horizontal="center" vertical="center" wrapText="1"/>
    </xf>
    <xf numFmtId="0" fontId="110" fillId="0" borderId="14" xfId="354" applyFont="1" applyBorder="1" applyAlignment="1">
      <alignment horizontal="center" vertical="center" wrapText="1"/>
    </xf>
    <xf numFmtId="0" fontId="114" fillId="0" borderId="0" xfId="354" applyFont="1" applyAlignment="1">
      <alignment horizontal="center" vertical="center" wrapText="1"/>
    </xf>
    <xf numFmtId="0" fontId="138" fillId="0" borderId="0" xfId="354" applyFont="1" applyAlignment="1">
      <alignment horizontal="center" vertical="center" wrapText="1"/>
    </xf>
    <xf numFmtId="9" fontId="132" fillId="0" borderId="0" xfId="355" applyFont="1" applyFill="1" applyBorder="1" applyAlignment="1">
      <alignment horizontal="center" vertical="center" wrapText="1"/>
    </xf>
    <xf numFmtId="4" fontId="107" fillId="0" borderId="15" xfId="354" applyNumberFormat="1" applyFont="1" applyBorder="1" applyAlignment="1">
      <alignment horizontal="center" vertical="center" wrapText="1"/>
    </xf>
    <xf numFmtId="182" fontId="101" fillId="0" borderId="0" xfId="359" applyNumberFormat="1" applyFont="1" applyFill="1" applyAlignment="1">
      <alignment horizontal="center" vertical="center" wrapText="1"/>
    </xf>
    <xf numFmtId="9" fontId="101" fillId="0" borderId="0" xfId="359" applyFont="1" applyFill="1" applyAlignment="1">
      <alignment horizontal="center" vertical="center" wrapText="1"/>
    </xf>
    <xf numFmtId="0" fontId="110" fillId="0" borderId="29" xfId="354" applyFont="1" applyBorder="1" applyAlignment="1">
      <alignment horizontal="center" vertical="center" wrapText="1"/>
    </xf>
    <xf numFmtId="4" fontId="107" fillId="0" borderId="30" xfId="354" applyNumberFormat="1" applyFont="1" applyBorder="1" applyAlignment="1">
      <alignment horizontal="center" vertical="center" wrapText="1"/>
    </xf>
    <xf numFmtId="9" fontId="101" fillId="0" borderId="0" xfId="359" applyFont="1" applyAlignment="1">
      <alignment horizontal="center" vertical="center" wrapText="1"/>
    </xf>
    <xf numFmtId="2" fontId="114" fillId="0" borderId="0" xfId="354" applyNumberFormat="1" applyFont="1" applyAlignment="1">
      <alignment horizontal="center" vertical="center" wrapText="1"/>
    </xf>
    <xf numFmtId="4" fontId="133" fillId="38" borderId="42" xfId="354" applyNumberFormat="1" applyFont="1" applyFill="1" applyBorder="1" applyAlignment="1">
      <alignment horizontal="center" vertical="center" wrapText="1"/>
    </xf>
    <xf numFmtId="4" fontId="110" fillId="0" borderId="31" xfId="354" applyNumberFormat="1" applyFont="1" applyBorder="1" applyAlignment="1">
      <alignment horizontal="center" vertical="center" wrapText="1"/>
    </xf>
    <xf numFmtId="0" fontId="107" fillId="0" borderId="0" xfId="354" applyFont="1" applyAlignment="1">
      <alignment horizontal="center" vertical="center" wrapText="1"/>
    </xf>
    <xf numFmtId="4" fontId="110" fillId="0" borderId="14" xfId="354" applyNumberFormat="1" applyFont="1" applyBorder="1" applyAlignment="1">
      <alignment horizontal="center" vertical="center" wrapText="1"/>
    </xf>
    <xf numFmtId="182" fontId="110" fillId="0" borderId="3" xfId="359" applyNumberFormat="1" applyFont="1" applyBorder="1" applyAlignment="1">
      <alignment horizontal="center" vertical="center" wrapText="1"/>
    </xf>
    <xf numFmtId="4" fontId="133" fillId="38" borderId="0" xfId="354" applyNumberFormat="1" applyFont="1" applyFill="1" applyAlignment="1">
      <alignment horizontal="center" vertical="center" wrapText="1"/>
    </xf>
    <xf numFmtId="0" fontId="114" fillId="42" borderId="0" xfId="354" applyFont="1" applyFill="1" applyAlignment="1">
      <alignment horizontal="center" vertical="center" wrapText="1"/>
    </xf>
    <xf numFmtId="4" fontId="83" fillId="38" borderId="3" xfId="354" applyNumberFormat="1" applyFont="1" applyFill="1" applyBorder="1" applyAlignment="1">
      <alignment horizontal="center" vertical="center" wrapText="1"/>
    </xf>
    <xf numFmtId="170" fontId="109" fillId="0" borderId="0" xfId="0" applyNumberFormat="1" applyFont="1" applyAlignment="1" applyProtection="1">
      <alignment horizontal="center" vertical="center" wrapText="1"/>
      <protection locked="0"/>
    </xf>
    <xf numFmtId="0" fontId="8" fillId="0" borderId="0" xfId="0" applyFont="1" applyAlignment="1">
      <alignment horizontal="center"/>
    </xf>
    <xf numFmtId="0" fontId="134" fillId="37" borderId="3" xfId="354" applyFont="1" applyFill="1" applyBorder="1" applyAlignment="1">
      <alignment horizontal="center" vertical="center" wrapText="1"/>
    </xf>
    <xf numFmtId="0" fontId="99" fillId="37" borderId="3" xfId="354" applyFont="1" applyFill="1" applyBorder="1" applyAlignment="1">
      <alignment horizontal="center" vertical="center" wrapText="1"/>
    </xf>
    <xf numFmtId="4" fontId="134" fillId="37" borderId="3" xfId="354" applyNumberFormat="1" applyFont="1" applyFill="1" applyBorder="1" applyAlignment="1">
      <alignment horizontal="center" vertical="center" wrapText="1"/>
    </xf>
    <xf numFmtId="181" fontId="99" fillId="37" borderId="3" xfId="354" applyNumberFormat="1" applyFont="1" applyFill="1" applyBorder="1" applyAlignment="1">
      <alignment horizontal="center" vertical="center" wrapText="1"/>
    </xf>
    <xf numFmtId="4" fontId="83" fillId="0" borderId="3" xfId="354" applyNumberFormat="1" applyFont="1" applyBorder="1" applyAlignment="1">
      <alignment horizontal="center" vertical="center" wrapText="1"/>
    </xf>
    <xf numFmtId="0" fontId="133" fillId="0" borderId="16" xfId="354" applyFont="1" applyBorder="1" applyAlignment="1">
      <alignment horizontal="center" vertical="center" wrapText="1"/>
    </xf>
    <xf numFmtId="0" fontId="133" fillId="0" borderId="3" xfId="354" applyFont="1" applyBorder="1" applyAlignment="1">
      <alignment horizontal="center" vertical="center" wrapText="1"/>
    </xf>
    <xf numFmtId="0" fontId="133" fillId="0" borderId="12" xfId="354" applyFont="1" applyBorder="1" applyAlignment="1">
      <alignment horizontal="center" vertical="center" wrapText="1"/>
    </xf>
    <xf numFmtId="0" fontId="114" fillId="43" borderId="3" xfId="354" applyFont="1" applyFill="1" applyBorder="1" applyAlignment="1">
      <alignment horizontal="center" vertical="center" wrapText="1"/>
    </xf>
    <xf numFmtId="4" fontId="83" fillId="43" borderId="3" xfId="354" applyNumberFormat="1" applyFont="1" applyFill="1" applyBorder="1" applyAlignment="1">
      <alignment horizontal="center" vertical="center" wrapText="1"/>
    </xf>
    <xf numFmtId="0" fontId="83" fillId="43" borderId="3" xfId="354" applyFont="1" applyFill="1" applyBorder="1" applyAlignment="1">
      <alignment horizontal="center" vertical="center" wrapText="1"/>
    </xf>
    <xf numFmtId="4" fontId="134" fillId="43" borderId="3" xfId="354" applyNumberFormat="1" applyFont="1" applyFill="1" applyBorder="1" applyAlignment="1">
      <alignment horizontal="center" vertical="center" wrapText="1"/>
    </xf>
    <xf numFmtId="0" fontId="134" fillId="43" borderId="3" xfId="354" applyFont="1" applyFill="1" applyBorder="1" applyAlignment="1">
      <alignment horizontal="center" vertical="center" wrapText="1"/>
    </xf>
    <xf numFmtId="0" fontId="101" fillId="43" borderId="3" xfId="354" applyFont="1" applyFill="1" applyBorder="1" applyAlignment="1">
      <alignment horizontal="center" vertical="center" wrapText="1"/>
    </xf>
    <xf numFmtId="0" fontId="99" fillId="45" borderId="3" xfId="354" applyFont="1" applyFill="1" applyBorder="1" applyAlignment="1">
      <alignment horizontal="center" vertical="center" wrapText="1"/>
    </xf>
    <xf numFmtId="4" fontId="134" fillId="45" borderId="3" xfId="354" applyNumberFormat="1" applyFont="1" applyFill="1" applyBorder="1" applyAlignment="1">
      <alignment horizontal="center" vertical="center" wrapText="1"/>
    </xf>
    <xf numFmtId="0" fontId="134" fillId="45" borderId="3" xfId="354" applyFont="1" applyFill="1" applyBorder="1" applyAlignment="1">
      <alignment horizontal="center" vertical="center" wrapText="1"/>
    </xf>
    <xf numFmtId="0" fontId="101" fillId="45" borderId="3" xfId="354" applyFont="1" applyFill="1" applyBorder="1" applyAlignment="1">
      <alignment horizontal="center" vertical="center" wrapText="1"/>
    </xf>
    <xf numFmtId="0" fontId="83" fillId="0" borderId="18" xfId="354" applyFont="1" applyBorder="1" applyAlignment="1">
      <alignment horizontal="center" vertical="center" wrapText="1"/>
    </xf>
    <xf numFmtId="0" fontId="140" fillId="37" borderId="21" xfId="354" applyFont="1" applyFill="1" applyBorder="1" applyAlignment="1">
      <alignment horizontal="center" vertical="center" wrapText="1"/>
    </xf>
    <xf numFmtId="0" fontId="137" fillId="0" borderId="18" xfId="354" applyFont="1" applyBorder="1" applyAlignment="1">
      <alignment horizontal="center" vertical="center" wrapText="1"/>
    </xf>
    <xf numFmtId="4" fontId="137" fillId="0" borderId="3" xfId="354" applyNumberFormat="1" applyFont="1" applyBorder="1" applyAlignment="1">
      <alignment horizontal="center" vertical="center" wrapText="1"/>
    </xf>
    <xf numFmtId="9" fontId="142" fillId="0" borderId="0" xfId="355" applyFont="1" applyAlignment="1">
      <alignment horizontal="center" vertical="center" wrapText="1"/>
    </xf>
    <xf numFmtId="0" fontId="111" fillId="42" borderId="16" xfId="354" applyFont="1" applyFill="1" applyBorder="1" applyAlignment="1">
      <alignment horizontal="center" vertical="center" wrapText="1"/>
    </xf>
    <xf numFmtId="0" fontId="111" fillId="42" borderId="3" xfId="354" applyFont="1" applyFill="1" applyBorder="1" applyAlignment="1">
      <alignment horizontal="center" vertical="center" wrapText="1"/>
    </xf>
    <xf numFmtId="0" fontId="111" fillId="42" borderId="12" xfId="354" applyFont="1" applyFill="1" applyBorder="1" applyAlignment="1">
      <alignment horizontal="center" vertical="center" wrapText="1"/>
    </xf>
    <xf numFmtId="0" fontId="111" fillId="0" borderId="0" xfId="354" applyFont="1" applyAlignment="1">
      <alignment horizontal="center" vertical="center" wrapText="1"/>
    </xf>
    <xf numFmtId="10" fontId="111" fillId="0" borderId="0" xfId="354" applyNumberFormat="1" applyFont="1" applyAlignment="1">
      <alignment horizontal="center" vertical="center" wrapText="1"/>
    </xf>
    <xf numFmtId="9" fontId="111" fillId="0" borderId="0" xfId="354" applyNumberFormat="1" applyFont="1" applyAlignment="1">
      <alignment horizontal="center" vertical="center" wrapText="1"/>
    </xf>
    <xf numFmtId="0" fontId="127" fillId="35" borderId="0" xfId="354" applyFont="1" applyFill="1"/>
    <xf numFmtId="0" fontId="143" fillId="0" borderId="0" xfId="354" applyFont="1"/>
    <xf numFmtId="0" fontId="144" fillId="0" borderId="0" xfId="354" applyFont="1"/>
    <xf numFmtId="0" fontId="96" fillId="0" borderId="0" xfId="354" applyFont="1"/>
    <xf numFmtId="4" fontId="141" fillId="44" borderId="0" xfId="354" applyNumberFormat="1" applyFont="1" applyFill="1" applyAlignment="1">
      <alignment horizontal="center" vertical="center" wrapText="1"/>
    </xf>
    <xf numFmtId="4" fontId="141" fillId="44" borderId="3" xfId="354" applyNumberFormat="1" applyFont="1" applyFill="1" applyBorder="1" applyAlignment="1">
      <alignment horizontal="center" vertical="center" wrapText="1"/>
    </xf>
    <xf numFmtId="4" fontId="141" fillId="44" borderId="14" xfId="354" applyNumberFormat="1" applyFont="1" applyFill="1" applyBorder="1" applyAlignment="1">
      <alignment horizontal="center" vertical="center" wrapText="1"/>
    </xf>
    <xf numFmtId="4" fontId="145" fillId="44" borderId="0" xfId="354" applyNumberFormat="1" applyFont="1" applyFill="1" applyAlignment="1">
      <alignment horizontal="center" vertical="center" wrapText="1"/>
    </xf>
    <xf numFmtId="0" fontId="140" fillId="44" borderId="18" xfId="354" applyFont="1" applyFill="1" applyBorder="1" applyAlignment="1">
      <alignment horizontal="center" vertical="center" wrapText="1"/>
    </xf>
    <xf numFmtId="0" fontId="146" fillId="44" borderId="18" xfId="354" applyFont="1" applyFill="1" applyBorder="1" applyAlignment="1">
      <alignment horizontal="center" vertical="center" wrapText="1"/>
    </xf>
    <xf numFmtId="4" fontId="140" fillId="44" borderId="3" xfId="354" applyNumberFormat="1" applyFont="1" applyFill="1" applyBorder="1" applyAlignment="1">
      <alignment horizontal="center" vertical="center" wrapText="1"/>
    </xf>
    <xf numFmtId="4" fontId="147" fillId="44" borderId="3" xfId="354" applyNumberFormat="1" applyFont="1" applyFill="1" applyBorder="1" applyAlignment="1">
      <alignment horizontal="center" vertical="center" wrapText="1"/>
    </xf>
    <xf numFmtId="4" fontId="146" fillId="44" borderId="3" xfId="354" applyNumberFormat="1" applyFont="1" applyFill="1" applyBorder="1" applyAlignment="1">
      <alignment horizontal="center" vertical="center" wrapText="1"/>
    </xf>
    <xf numFmtId="9" fontId="145" fillId="44" borderId="0" xfId="359" applyFont="1" applyFill="1" applyAlignment="1">
      <alignment horizontal="center" vertical="center" wrapText="1"/>
    </xf>
    <xf numFmtId="4" fontId="141" fillId="46" borderId="0" xfId="354" applyNumberFormat="1" applyFont="1" applyFill="1" applyAlignment="1">
      <alignment horizontal="center" vertical="center" wrapText="1"/>
    </xf>
    <xf numFmtId="4" fontId="141" fillId="46" borderId="3" xfId="354" applyNumberFormat="1" applyFont="1" applyFill="1" applyBorder="1" applyAlignment="1">
      <alignment horizontal="center" vertical="center" wrapText="1"/>
    </xf>
    <xf numFmtId="4" fontId="140" fillId="46" borderId="3" xfId="354" applyNumberFormat="1" applyFont="1" applyFill="1" applyBorder="1" applyAlignment="1">
      <alignment horizontal="center" vertical="center" wrapText="1"/>
    </xf>
    <xf numFmtId="4" fontId="147" fillId="46" borderId="3" xfId="354" applyNumberFormat="1" applyFont="1" applyFill="1" applyBorder="1" applyAlignment="1">
      <alignment horizontal="center" vertical="center" wrapText="1"/>
    </xf>
    <xf numFmtId="4" fontId="146" fillId="46" borderId="3" xfId="354" applyNumberFormat="1" applyFont="1" applyFill="1" applyBorder="1" applyAlignment="1">
      <alignment horizontal="center" vertical="center" wrapText="1"/>
    </xf>
    <xf numFmtId="1" fontId="8" fillId="29" borderId="14" xfId="0" applyNumberFormat="1" applyFont="1" applyFill="1" applyBorder="1" applyAlignment="1">
      <alignment vertical="center" wrapText="1"/>
    </xf>
    <xf numFmtId="1" fontId="8" fillId="29" borderId="15" xfId="0" applyNumberFormat="1" applyFont="1" applyFill="1" applyBorder="1" applyAlignment="1">
      <alignment vertical="center" wrapText="1"/>
    </xf>
    <xf numFmtId="1" fontId="8" fillId="29" borderId="16" xfId="0" applyNumberFormat="1" applyFont="1" applyFill="1" applyBorder="1" applyAlignment="1">
      <alignment vertical="center" wrapText="1"/>
    </xf>
    <xf numFmtId="1" fontId="114" fillId="0" borderId="0" xfId="354" applyNumberFormat="1" applyFont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2" fontId="11" fillId="0" borderId="19" xfId="0" applyNumberFormat="1" applyFont="1" applyBorder="1" applyAlignment="1">
      <alignment horizontal="center" vertical="center" wrapText="1"/>
    </xf>
    <xf numFmtId="4" fontId="83" fillId="35" borderId="3" xfId="354" applyNumberFormat="1" applyFont="1" applyFill="1" applyBorder="1" applyAlignment="1">
      <alignment horizontal="center" vertical="center" wrapText="1"/>
    </xf>
    <xf numFmtId="0" fontId="134" fillId="0" borderId="18" xfId="354" applyFont="1" applyBorder="1" applyAlignment="1">
      <alignment horizontal="center" vertical="center" wrapText="1"/>
    </xf>
    <xf numFmtId="0" fontId="148" fillId="0" borderId="15" xfId="0" applyFont="1" applyBorder="1" applyAlignment="1" applyProtection="1">
      <alignment vertical="center" wrapText="1"/>
      <protection locked="0"/>
    </xf>
    <xf numFmtId="9" fontId="7" fillId="0" borderId="0" xfId="359" applyFont="1" applyFill="1" applyBorder="1" applyAlignment="1">
      <alignment horizontal="center" vertical="center"/>
    </xf>
    <xf numFmtId="1" fontId="91" fillId="29" borderId="3" xfId="0" applyNumberFormat="1" applyFont="1" applyFill="1" applyBorder="1" applyAlignment="1">
      <alignment horizontal="center" vertical="center" wrapText="1"/>
    </xf>
    <xf numFmtId="0" fontId="8" fillId="0" borderId="48" xfId="0" applyFont="1" applyBorder="1" applyAlignment="1">
      <alignment vertical="center"/>
    </xf>
    <xf numFmtId="49" fontId="7" fillId="0" borderId="0" xfId="0" applyNumberFormat="1" applyFont="1" applyAlignment="1">
      <alignment vertical="center"/>
    </xf>
    <xf numFmtId="1" fontId="8" fillId="0" borderId="49" xfId="0" applyNumberFormat="1" applyFont="1" applyBorder="1" applyAlignment="1">
      <alignment vertical="center"/>
    </xf>
    <xf numFmtId="0" fontId="8" fillId="0" borderId="50" xfId="0" applyFont="1" applyBorder="1" applyAlignment="1">
      <alignment vertical="center"/>
    </xf>
    <xf numFmtId="1" fontId="8" fillId="0" borderId="50" xfId="0" applyNumberFormat="1" applyFont="1" applyBorder="1" applyAlignment="1">
      <alignment vertical="center"/>
    </xf>
    <xf numFmtId="1" fontId="8" fillId="0" borderId="22" xfId="0" applyNumberFormat="1" applyFont="1" applyBorder="1" applyAlignment="1">
      <alignment vertical="center"/>
    </xf>
    <xf numFmtId="4" fontId="83" fillId="0" borderId="18" xfId="354" applyNumberFormat="1" applyFont="1" applyBorder="1" applyAlignment="1">
      <alignment horizontal="center" vertical="center" wrapText="1"/>
    </xf>
    <xf numFmtId="9" fontId="114" fillId="0" borderId="3" xfId="359" applyFont="1" applyFill="1" applyBorder="1" applyAlignment="1">
      <alignment horizontal="center" vertical="center" wrapText="1"/>
    </xf>
    <xf numFmtId="9" fontId="13" fillId="0" borderId="3" xfId="359" applyFont="1" applyFill="1" applyBorder="1" applyAlignment="1">
      <alignment horizontal="center" vertical="center" wrapText="1"/>
    </xf>
    <xf numFmtId="4" fontId="107" fillId="0" borderId="0" xfId="354" applyNumberFormat="1" applyFont="1" applyAlignment="1">
      <alignment horizontal="center" vertical="center" wrapText="1"/>
    </xf>
    <xf numFmtId="1" fontId="8" fillId="47" borderId="3" xfId="0" applyNumberFormat="1" applyFont="1" applyFill="1" applyBorder="1" applyAlignment="1" applyProtection="1">
      <alignment horizontal="center" vertical="center" wrapText="1"/>
      <protection locked="0"/>
    </xf>
    <xf numFmtId="10" fontId="7" fillId="37" borderId="0" xfId="0" applyNumberFormat="1" applyFont="1" applyFill="1" applyAlignment="1">
      <alignment vertical="center"/>
    </xf>
    <xf numFmtId="0" fontId="103" fillId="0" borderId="0" xfId="358"/>
    <xf numFmtId="4" fontId="114" fillId="38" borderId="3" xfId="354" applyNumberFormat="1" applyFont="1" applyFill="1" applyBorder="1" applyAlignment="1">
      <alignment horizontal="center" vertical="center" wrapText="1"/>
    </xf>
    <xf numFmtId="182" fontId="7" fillId="37" borderId="0" xfId="359" applyNumberFormat="1" applyFont="1" applyFill="1" applyBorder="1" applyAlignment="1">
      <alignment vertical="center"/>
    </xf>
    <xf numFmtId="182" fontId="7" fillId="0" borderId="0" xfId="359" applyNumberFormat="1" applyFont="1" applyFill="1" applyBorder="1" applyAlignment="1">
      <alignment vertical="center"/>
    </xf>
    <xf numFmtId="49" fontId="99" fillId="0" borderId="3" xfId="358" applyNumberFormat="1" applyFont="1" applyBorder="1" applyAlignment="1">
      <alignment horizontal="center" vertical="center" wrapText="1"/>
    </xf>
    <xf numFmtId="0" fontId="99" fillId="0" borderId="3" xfId="358" applyFont="1" applyBorder="1" applyAlignment="1">
      <alignment horizontal="center" vertical="center" wrapText="1"/>
    </xf>
    <xf numFmtId="49" fontId="102" fillId="0" borderId="3" xfId="358" applyNumberFormat="1" applyFont="1" applyBorder="1" applyAlignment="1">
      <alignment horizontal="center" vertical="center" wrapText="1"/>
    </xf>
    <xf numFmtId="0" fontId="102" fillId="0" borderId="3" xfId="358" applyFont="1" applyBorder="1" applyAlignment="1">
      <alignment horizontal="center" vertical="center" wrapText="1"/>
    </xf>
    <xf numFmtId="4" fontId="99" fillId="0" borderId="3" xfId="358" applyNumberFormat="1" applyFont="1" applyBorder="1" applyAlignment="1">
      <alignment horizontal="center" vertical="center" wrapText="1"/>
    </xf>
    <xf numFmtId="4" fontId="102" fillId="0" borderId="3" xfId="358" applyNumberFormat="1" applyFont="1" applyBorder="1" applyAlignment="1">
      <alignment horizontal="center" vertical="center" wrapText="1"/>
    </xf>
    <xf numFmtId="0" fontId="108" fillId="0" borderId="0" xfId="358" applyFont="1" applyAlignment="1">
      <alignment horizontal="center" vertical="center" wrapText="1"/>
    </xf>
    <xf numFmtId="0" fontId="108" fillId="0" borderId="0" xfId="358" applyFont="1"/>
    <xf numFmtId="0" fontId="99" fillId="0" borderId="0" xfId="358" applyFont="1" applyAlignment="1">
      <alignment horizontal="center" vertical="center" wrapText="1"/>
    </xf>
    <xf numFmtId="0" fontId="91" fillId="0" borderId="0" xfId="0" applyFont="1" applyAlignment="1">
      <alignment vertical="center"/>
    </xf>
    <xf numFmtId="1" fontId="91" fillId="0" borderId="0" xfId="0" applyNumberFormat="1" applyFont="1" applyAlignment="1">
      <alignment vertical="center"/>
    </xf>
    <xf numFmtId="0" fontId="89" fillId="35" borderId="0" xfId="0" applyFont="1" applyFill="1" applyAlignment="1">
      <alignment vertical="center"/>
    </xf>
    <xf numFmtId="0" fontId="11" fillId="0" borderId="0" xfId="0" applyFont="1" applyAlignment="1">
      <alignment horizontal="center" vertical="center"/>
    </xf>
    <xf numFmtId="9" fontId="8" fillId="0" borderId="3" xfId="359" applyFont="1" applyFill="1" applyBorder="1" applyAlignment="1" applyProtection="1">
      <alignment horizontal="center" vertical="center" wrapText="1"/>
      <protection locked="0"/>
    </xf>
    <xf numFmtId="181" fontId="8" fillId="0" borderId="3" xfId="0" applyNumberFormat="1" applyFont="1" applyBorder="1" applyAlignment="1" applyProtection="1">
      <alignment horizontal="center" vertical="center" wrapText="1"/>
      <protection locked="0"/>
    </xf>
    <xf numFmtId="0" fontId="12" fillId="0" borderId="0" xfId="0" applyFont="1" applyAlignment="1">
      <alignment vertical="center"/>
    </xf>
    <xf numFmtId="169" fontId="114" fillId="0" borderId="23" xfId="354" applyNumberFormat="1" applyFont="1" applyBorder="1" applyAlignment="1">
      <alignment horizontal="center" vertical="center" wrapText="1"/>
    </xf>
    <xf numFmtId="0" fontId="89" fillId="0" borderId="0" xfId="0" applyFont="1" applyAlignment="1">
      <alignment vertical="center"/>
    </xf>
    <xf numFmtId="1" fontId="89" fillId="0" borderId="0" xfId="0" applyNumberFormat="1" applyFont="1" applyAlignment="1">
      <alignment vertical="center"/>
    </xf>
    <xf numFmtId="2" fontId="149" fillId="0" borderId="3" xfId="0" applyNumberFormat="1" applyFont="1" applyBorder="1" applyAlignment="1">
      <alignment horizontal="center" vertical="center" wrapText="1"/>
    </xf>
    <xf numFmtId="1" fontId="8" fillId="0" borderId="3" xfId="0" applyNumberFormat="1" applyFont="1" applyBorder="1" applyAlignment="1">
      <alignment vertical="center"/>
    </xf>
    <xf numFmtId="4" fontId="83" fillId="38" borderId="18" xfId="354" applyNumberFormat="1" applyFont="1" applyFill="1" applyBorder="1" applyAlignment="1">
      <alignment horizontal="center" vertical="center" wrapText="1"/>
    </xf>
    <xf numFmtId="0" fontId="13" fillId="48" borderId="3" xfId="354" applyFont="1" applyFill="1" applyBorder="1" applyAlignment="1">
      <alignment horizontal="center" vertical="center" wrapText="1"/>
    </xf>
    <xf numFmtId="0" fontId="114" fillId="48" borderId="3" xfId="354" applyFont="1" applyFill="1" applyBorder="1" applyAlignment="1">
      <alignment horizontal="center" vertical="center" wrapText="1"/>
    </xf>
    <xf numFmtId="4" fontId="114" fillId="48" borderId="3" xfId="354" applyNumberFormat="1" applyFont="1" applyFill="1" applyBorder="1" applyAlignment="1">
      <alignment horizontal="center" vertical="center" wrapText="1"/>
    </xf>
    <xf numFmtId="0" fontId="114" fillId="48" borderId="0" xfId="354" applyFont="1" applyFill="1" applyAlignment="1">
      <alignment horizontal="center" vertical="center" wrapText="1"/>
    </xf>
    <xf numFmtId="0" fontId="96" fillId="48" borderId="0" xfId="354" applyFont="1" applyFill="1"/>
    <xf numFmtId="0" fontId="100" fillId="48" borderId="3" xfId="354" applyFont="1" applyFill="1" applyBorder="1" applyAlignment="1">
      <alignment horizontal="center" vertical="center" wrapText="1"/>
    </xf>
    <xf numFmtId="0" fontId="110" fillId="48" borderId="3" xfId="354" applyFont="1" applyFill="1" applyBorder="1" applyAlignment="1">
      <alignment horizontal="center" vertical="center" wrapText="1"/>
    </xf>
    <xf numFmtId="4" fontId="107" fillId="48" borderId="3" xfId="354" applyNumberFormat="1" applyFont="1" applyFill="1" applyBorder="1" applyAlignment="1">
      <alignment horizontal="center" vertical="center" wrapText="1"/>
    </xf>
    <xf numFmtId="0" fontId="110" fillId="48" borderId="0" xfId="354" applyFont="1" applyFill="1" applyAlignment="1">
      <alignment horizontal="center" vertical="center" wrapText="1"/>
    </xf>
    <xf numFmtId="0" fontId="101" fillId="48" borderId="0" xfId="354" applyFont="1" applyFill="1" applyAlignment="1">
      <alignment horizontal="center" vertical="center" wrapText="1"/>
    </xf>
    <xf numFmtId="0" fontId="107" fillId="48" borderId="3" xfId="354" applyFont="1" applyFill="1" applyBorder="1" applyAlignment="1">
      <alignment horizontal="center" vertical="center" wrapText="1"/>
    </xf>
    <xf numFmtId="0" fontId="1" fillId="48" borderId="0" xfId="354" applyFont="1" applyFill="1"/>
    <xf numFmtId="0" fontId="92" fillId="48" borderId="0" xfId="354" applyFont="1" applyFill="1"/>
    <xf numFmtId="0" fontId="99" fillId="38" borderId="3" xfId="354" applyFont="1" applyFill="1" applyBorder="1" applyAlignment="1">
      <alignment horizontal="center" vertical="center" wrapText="1"/>
    </xf>
    <xf numFmtId="0" fontId="100" fillId="38" borderId="3" xfId="354" applyFont="1" applyFill="1" applyBorder="1" applyAlignment="1">
      <alignment horizontal="center" vertical="center" wrapText="1"/>
    </xf>
    <xf numFmtId="0" fontId="13" fillId="38" borderId="3" xfId="354" applyFont="1" applyFill="1" applyBorder="1" applyAlignment="1">
      <alignment horizontal="center" vertical="center" wrapText="1"/>
    </xf>
    <xf numFmtId="0" fontId="100" fillId="38" borderId="14" xfId="354" applyFont="1" applyFill="1" applyBorder="1" applyAlignment="1">
      <alignment horizontal="center" vertical="center" wrapText="1"/>
    </xf>
    <xf numFmtId="0" fontId="130" fillId="38" borderId="16" xfId="354" applyFont="1" applyFill="1" applyBorder="1" applyAlignment="1">
      <alignment horizontal="center" vertical="center" wrapText="1"/>
    </xf>
    <xf numFmtId="0" fontId="83" fillId="38" borderId="3" xfId="354" applyFont="1" applyFill="1" applyBorder="1" applyAlignment="1">
      <alignment horizontal="center" vertical="center" wrapText="1"/>
    </xf>
    <xf numFmtId="0" fontId="133" fillId="38" borderId="3" xfId="354" applyFont="1" applyFill="1" applyBorder="1" applyAlignment="1">
      <alignment horizontal="center" vertical="center" wrapText="1"/>
    </xf>
    <xf numFmtId="0" fontId="101" fillId="38" borderId="0" xfId="354" applyFont="1" applyFill="1" applyAlignment="1">
      <alignment horizontal="center" vertical="center" wrapText="1"/>
    </xf>
    <xf numFmtId="0" fontId="135" fillId="38" borderId="0" xfId="354" applyFont="1" applyFill="1" applyAlignment="1">
      <alignment horizontal="center" vertical="center" wrapText="1"/>
    </xf>
    <xf numFmtId="0" fontId="3" fillId="38" borderId="0" xfId="354" applyFill="1"/>
    <xf numFmtId="0" fontId="112" fillId="38" borderId="0" xfId="354" applyFont="1" applyFill="1"/>
    <xf numFmtId="0" fontId="144" fillId="38" borderId="0" xfId="354" applyFont="1" applyFill="1"/>
    <xf numFmtId="0" fontId="102" fillId="38" borderId="3" xfId="354" applyFont="1" applyFill="1" applyBorder="1" applyAlignment="1">
      <alignment horizontal="center" vertical="center" wrapText="1"/>
    </xf>
    <xf numFmtId="0" fontId="134" fillId="38" borderId="3" xfId="354" applyFont="1" applyFill="1" applyBorder="1" applyAlignment="1">
      <alignment horizontal="center" vertical="center" wrapText="1"/>
    </xf>
    <xf numFmtId="0" fontId="110" fillId="38" borderId="3" xfId="354" applyFont="1" applyFill="1" applyBorder="1" applyAlignment="1">
      <alignment horizontal="center" vertical="center" wrapText="1"/>
    </xf>
    <xf numFmtId="0" fontId="114" fillId="38" borderId="3" xfId="354" applyFont="1" applyFill="1" applyBorder="1" applyAlignment="1">
      <alignment horizontal="center" vertical="center" wrapText="1"/>
    </xf>
    <xf numFmtId="0" fontId="96" fillId="38" borderId="0" xfId="354" applyFont="1" applyFill="1"/>
    <xf numFmtId="4" fontId="107" fillId="38" borderId="3" xfId="354" applyNumberFormat="1" applyFont="1" applyFill="1" applyBorder="1" applyAlignment="1">
      <alignment horizontal="center" vertical="center" wrapText="1"/>
    </xf>
    <xf numFmtId="0" fontId="141" fillId="0" borderId="21" xfId="354" applyFont="1" applyBorder="1" applyAlignment="1">
      <alignment horizontal="center" vertical="center" wrapText="1"/>
    </xf>
    <xf numFmtId="0" fontId="134" fillId="0" borderId="14" xfId="354" applyFont="1" applyBorder="1" applyAlignment="1">
      <alignment horizontal="center" vertical="center" wrapText="1"/>
    </xf>
    <xf numFmtId="0" fontId="100" fillId="48" borderId="14" xfId="354" applyFont="1" applyFill="1" applyBorder="1" applyAlignment="1">
      <alignment horizontal="center" vertical="center" wrapText="1"/>
    </xf>
    <xf numFmtId="0" fontId="134" fillId="38" borderId="14" xfId="354" applyFont="1" applyFill="1" applyBorder="1" applyAlignment="1">
      <alignment horizontal="center" vertical="center" wrapText="1"/>
    </xf>
    <xf numFmtId="0" fontId="137" fillId="0" borderId="16" xfId="354" applyFont="1" applyBorder="1" applyAlignment="1">
      <alignment horizontal="center" vertical="center" wrapText="1"/>
    </xf>
    <xf numFmtId="0" fontId="130" fillId="48" borderId="16" xfId="354" applyFont="1" applyFill="1" applyBorder="1" applyAlignment="1">
      <alignment horizontal="center" vertical="center" wrapText="1"/>
    </xf>
    <xf numFmtId="0" fontId="137" fillId="38" borderId="16" xfId="354" applyFont="1" applyFill="1" applyBorder="1" applyAlignment="1">
      <alignment horizontal="center" vertical="center" wrapText="1"/>
    </xf>
    <xf numFmtId="0" fontId="140" fillId="37" borderId="24" xfId="354" applyFont="1" applyFill="1" applyBorder="1" applyAlignment="1">
      <alignment horizontal="center" vertical="center" wrapText="1"/>
    </xf>
    <xf numFmtId="0" fontId="140" fillId="37" borderId="20" xfId="354" applyFont="1" applyFill="1" applyBorder="1" applyAlignment="1">
      <alignment horizontal="center" vertical="center" wrapText="1"/>
    </xf>
    <xf numFmtId="0" fontId="137" fillId="0" borderId="33" xfId="354" applyFont="1" applyBorder="1" applyAlignment="1">
      <alignment horizontal="center" vertical="center" wrapText="1"/>
    </xf>
    <xf numFmtId="4" fontId="150" fillId="38" borderId="0" xfId="354" applyNumberFormat="1" applyFont="1" applyFill="1" applyAlignment="1">
      <alignment horizontal="center" vertical="center" wrapText="1"/>
    </xf>
    <xf numFmtId="0" fontId="99" fillId="0" borderId="48" xfId="354" applyFont="1" applyBorder="1" applyAlignment="1">
      <alignment horizontal="center" vertical="center" wrapText="1"/>
    </xf>
    <xf numFmtId="0" fontId="137" fillId="0" borderId="29" xfId="354" applyFont="1" applyBorder="1" applyAlignment="1">
      <alignment horizontal="center" vertical="center" wrapText="1"/>
    </xf>
    <xf numFmtId="181" fontId="99" fillId="37" borderId="14" xfId="354" applyNumberFormat="1" applyFont="1" applyFill="1" applyBorder="1" applyAlignment="1">
      <alignment horizontal="center" vertical="center" wrapText="1"/>
    </xf>
    <xf numFmtId="0" fontId="101" fillId="35" borderId="14" xfId="354" applyFont="1" applyFill="1" applyBorder="1" applyAlignment="1">
      <alignment horizontal="center" vertical="center" wrapText="1"/>
    </xf>
    <xf numFmtId="4" fontId="83" fillId="0" borderId="33" xfId="354" applyNumberFormat="1" applyFont="1" applyBorder="1" applyAlignment="1">
      <alignment horizontal="center" vertical="center" wrapText="1"/>
    </xf>
    <xf numFmtId="4" fontId="13" fillId="38" borderId="45" xfId="354" applyNumberFormat="1" applyFont="1" applyFill="1" applyBorder="1" applyAlignment="1">
      <alignment horizontal="center" vertical="center" wrapText="1"/>
    </xf>
    <xf numFmtId="4" fontId="13" fillId="38" borderId="38" xfId="354" applyNumberFormat="1" applyFont="1" applyFill="1" applyBorder="1" applyAlignment="1">
      <alignment horizontal="center" vertical="center" wrapText="1"/>
    </xf>
    <xf numFmtId="4" fontId="13" fillId="38" borderId="39" xfId="354" applyNumberFormat="1" applyFont="1" applyFill="1" applyBorder="1" applyAlignment="1">
      <alignment horizontal="center" vertical="center" wrapText="1"/>
    </xf>
    <xf numFmtId="4" fontId="114" fillId="38" borderId="40" xfId="354" applyNumberFormat="1" applyFont="1" applyFill="1" applyBorder="1" applyAlignment="1">
      <alignment horizontal="center" vertical="center" wrapText="1"/>
    </xf>
    <xf numFmtId="4" fontId="114" fillId="38" borderId="41" xfId="354" applyNumberFormat="1" applyFont="1" applyFill="1" applyBorder="1" applyAlignment="1">
      <alignment horizontal="center" vertical="center" wrapText="1"/>
    </xf>
    <xf numFmtId="4" fontId="83" fillId="38" borderId="56" xfId="354" applyNumberFormat="1" applyFont="1" applyFill="1" applyBorder="1" applyAlignment="1">
      <alignment horizontal="center" vertical="center" wrapText="1"/>
    </xf>
    <xf numFmtId="4" fontId="83" fillId="38" borderId="57" xfId="354" applyNumberFormat="1" applyFont="1" applyFill="1" applyBorder="1" applyAlignment="1">
      <alignment horizontal="center" vertical="center" wrapText="1"/>
    </xf>
    <xf numFmtId="4" fontId="133" fillId="38" borderId="35" xfId="354" applyNumberFormat="1" applyFont="1" applyFill="1" applyBorder="1" applyAlignment="1">
      <alignment horizontal="center" vertical="center" wrapText="1"/>
    </xf>
    <xf numFmtId="4" fontId="141" fillId="0" borderId="0" xfId="354" applyNumberFormat="1" applyFont="1" applyAlignment="1">
      <alignment horizontal="center" vertical="center" wrapText="1"/>
    </xf>
    <xf numFmtId="4" fontId="140" fillId="44" borderId="47" xfId="354" applyNumberFormat="1" applyFont="1" applyFill="1" applyBorder="1" applyAlignment="1">
      <alignment horizontal="center" vertical="center" wrapText="1"/>
    </xf>
    <xf numFmtId="4" fontId="141" fillId="44" borderId="54" xfId="354" applyNumberFormat="1" applyFont="1" applyFill="1" applyBorder="1" applyAlignment="1">
      <alignment horizontal="center" vertical="center" wrapText="1"/>
    </xf>
    <xf numFmtId="4" fontId="140" fillId="44" borderId="55" xfId="354" applyNumberFormat="1" applyFont="1" applyFill="1" applyBorder="1" applyAlignment="1">
      <alignment horizontal="center" vertical="center" wrapText="1"/>
    </xf>
    <xf numFmtId="4" fontId="141" fillId="44" borderId="37" xfId="354" applyNumberFormat="1" applyFont="1" applyFill="1" applyBorder="1" applyAlignment="1">
      <alignment horizontal="center" vertical="center" wrapText="1"/>
    </xf>
    <xf numFmtId="4" fontId="141" fillId="44" borderId="16" xfId="354" applyNumberFormat="1" applyFont="1" applyFill="1" applyBorder="1" applyAlignment="1">
      <alignment horizontal="center" vertical="center" wrapText="1"/>
    </xf>
    <xf numFmtId="4" fontId="114" fillId="42" borderId="3" xfId="354" applyNumberFormat="1" applyFont="1" applyFill="1" applyBorder="1" applyAlignment="1">
      <alignment horizontal="center" vertical="center" wrapText="1"/>
    </xf>
    <xf numFmtId="1" fontId="83" fillId="38" borderId="3" xfId="354" applyNumberFormat="1" applyFont="1" applyFill="1" applyBorder="1" applyAlignment="1">
      <alignment horizontal="center" vertical="center" wrapText="1"/>
    </xf>
    <xf numFmtId="1" fontId="114" fillId="38" borderId="3" xfId="354" applyNumberFormat="1" applyFont="1" applyFill="1" applyBorder="1" applyAlignment="1">
      <alignment horizontal="center" vertical="center" wrapText="1"/>
    </xf>
    <xf numFmtId="1" fontId="13" fillId="38" borderId="3" xfId="354" applyNumberFormat="1" applyFont="1" applyFill="1" applyBorder="1" applyAlignment="1">
      <alignment horizontal="center" vertical="center" wrapText="1"/>
    </xf>
    <xf numFmtId="1" fontId="110" fillId="38" borderId="3" xfId="354" applyNumberFormat="1" applyFont="1" applyFill="1" applyBorder="1" applyAlignment="1">
      <alignment horizontal="center" vertical="center" wrapText="1"/>
    </xf>
    <xf numFmtId="4" fontId="140" fillId="44" borderId="16" xfId="354" applyNumberFormat="1" applyFont="1" applyFill="1" applyBorder="1" applyAlignment="1">
      <alignment horizontal="center" vertical="center" wrapText="1"/>
    </xf>
    <xf numFmtId="4" fontId="114" fillId="38" borderId="18" xfId="354" applyNumberFormat="1" applyFont="1" applyFill="1" applyBorder="1" applyAlignment="1">
      <alignment horizontal="center" vertical="center" wrapText="1"/>
    </xf>
    <xf numFmtId="4" fontId="133" fillId="0" borderId="18" xfId="354" applyNumberFormat="1" applyFont="1" applyBorder="1" applyAlignment="1">
      <alignment horizontal="center" vertical="center" wrapText="1"/>
    </xf>
    <xf numFmtId="4" fontId="133" fillId="38" borderId="18" xfId="354" applyNumberFormat="1" applyFont="1" applyFill="1" applyBorder="1" applyAlignment="1">
      <alignment horizontal="center" vertical="center" wrapText="1"/>
    </xf>
    <xf numFmtId="0" fontId="83" fillId="0" borderId="33" xfId="354" applyFont="1" applyBorder="1" applyAlignment="1">
      <alignment horizontal="center" vertical="center" wrapText="1"/>
    </xf>
    <xf numFmtId="4" fontId="133" fillId="0" borderId="33" xfId="354" applyNumberFormat="1" applyFont="1" applyBorder="1" applyAlignment="1">
      <alignment horizontal="center" vertical="center" wrapText="1"/>
    </xf>
    <xf numFmtId="4" fontId="133" fillId="38" borderId="33" xfId="354" applyNumberFormat="1" applyFont="1" applyFill="1" applyBorder="1" applyAlignment="1">
      <alignment horizontal="center" vertical="center" wrapText="1"/>
    </xf>
    <xf numFmtId="4" fontId="133" fillId="38" borderId="23" xfId="354" applyNumberFormat="1" applyFont="1" applyFill="1" applyBorder="1" applyAlignment="1">
      <alignment horizontal="center" vertical="center" wrapText="1"/>
    </xf>
    <xf numFmtId="4" fontId="133" fillId="0" borderId="23" xfId="354" applyNumberFormat="1" applyFont="1" applyBorder="1" applyAlignment="1">
      <alignment horizontal="center" vertical="center" wrapText="1"/>
    </xf>
    <xf numFmtId="4" fontId="133" fillId="38" borderId="59" xfId="354" applyNumberFormat="1" applyFont="1" applyFill="1" applyBorder="1" applyAlignment="1">
      <alignment horizontal="center" vertical="center" wrapText="1"/>
    </xf>
    <xf numFmtId="0" fontId="146" fillId="44" borderId="29" xfId="354" applyFont="1" applyFill="1" applyBorder="1" applyAlignment="1">
      <alignment horizontal="center" vertical="center" wrapText="1"/>
    </xf>
    <xf numFmtId="4" fontId="147" fillId="44" borderId="14" xfId="354" applyNumberFormat="1" applyFont="1" applyFill="1" applyBorder="1" applyAlignment="1">
      <alignment horizontal="center" vertical="center" wrapText="1"/>
    </xf>
    <xf numFmtId="4" fontId="140" fillId="44" borderId="14" xfId="354" applyNumberFormat="1" applyFont="1" applyFill="1" applyBorder="1" applyAlignment="1">
      <alignment horizontal="center" vertical="center" wrapText="1"/>
    </xf>
    <xf numFmtId="0" fontId="146" fillId="44" borderId="17" xfId="354" applyFont="1" applyFill="1" applyBorder="1" applyAlignment="1">
      <alignment horizontal="center" vertical="center" wrapText="1"/>
    </xf>
    <xf numFmtId="4" fontId="147" fillId="44" borderId="16" xfId="354" applyNumberFormat="1" applyFont="1" applyFill="1" applyBorder="1" applyAlignment="1">
      <alignment horizontal="center" vertical="center" wrapText="1"/>
    </xf>
    <xf numFmtId="4" fontId="141" fillId="44" borderId="18" xfId="354" applyNumberFormat="1" applyFont="1" applyFill="1" applyBorder="1" applyAlignment="1">
      <alignment horizontal="center" vertical="center" wrapText="1"/>
    </xf>
    <xf numFmtId="4" fontId="141" fillId="44" borderId="29" xfId="354" applyNumberFormat="1" applyFont="1" applyFill="1" applyBorder="1" applyAlignment="1">
      <alignment horizontal="center" vertical="center" wrapText="1"/>
    </xf>
    <xf numFmtId="4" fontId="140" fillId="44" borderId="18" xfId="354" applyNumberFormat="1" applyFont="1" applyFill="1" applyBorder="1" applyAlignment="1">
      <alignment horizontal="center" vertical="center" wrapText="1"/>
    </xf>
    <xf numFmtId="0" fontId="140" fillId="44" borderId="33" xfId="354" applyFont="1" applyFill="1" applyBorder="1" applyAlignment="1">
      <alignment horizontal="center" vertical="center" wrapText="1"/>
    </xf>
    <xf numFmtId="4" fontId="141" fillId="44" borderId="23" xfId="354" applyNumberFormat="1" applyFont="1" applyFill="1" applyBorder="1" applyAlignment="1">
      <alignment horizontal="center" vertical="center" wrapText="1"/>
    </xf>
    <xf numFmtId="4" fontId="141" fillId="44" borderId="31" xfId="354" applyNumberFormat="1" applyFont="1" applyFill="1" applyBorder="1" applyAlignment="1">
      <alignment horizontal="center" vertical="center" wrapText="1"/>
    </xf>
    <xf numFmtId="4" fontId="140" fillId="44" borderId="33" xfId="354" applyNumberFormat="1" applyFont="1" applyFill="1" applyBorder="1" applyAlignment="1">
      <alignment horizontal="center" vertical="center" wrapText="1"/>
    </xf>
    <xf numFmtId="4" fontId="141" fillId="44" borderId="33" xfId="354" applyNumberFormat="1" applyFont="1" applyFill="1" applyBorder="1" applyAlignment="1">
      <alignment horizontal="center" vertical="center" wrapText="1"/>
    </xf>
    <xf numFmtId="4" fontId="141" fillId="44" borderId="48" xfId="354" applyNumberFormat="1" applyFont="1" applyFill="1" applyBorder="1" applyAlignment="1">
      <alignment horizontal="center" vertical="center" wrapText="1"/>
    </xf>
    <xf numFmtId="4" fontId="140" fillId="44" borderId="23" xfId="354" applyNumberFormat="1" applyFont="1" applyFill="1" applyBorder="1" applyAlignment="1">
      <alignment horizontal="center" vertical="center" wrapText="1"/>
    </xf>
    <xf numFmtId="4" fontId="140" fillId="46" borderId="18" xfId="354" applyNumberFormat="1" applyFont="1" applyFill="1" applyBorder="1" applyAlignment="1">
      <alignment horizontal="center" vertical="center" wrapText="1"/>
    </xf>
    <xf numFmtId="4" fontId="141" fillId="46" borderId="18" xfId="354" applyNumberFormat="1" applyFont="1" applyFill="1" applyBorder="1" applyAlignment="1">
      <alignment horizontal="center" vertical="center" wrapText="1"/>
    </xf>
    <xf numFmtId="4" fontId="140" fillId="46" borderId="23" xfId="354" applyNumberFormat="1" applyFont="1" applyFill="1" applyBorder="1" applyAlignment="1">
      <alignment horizontal="center" vertical="center" wrapText="1"/>
    </xf>
    <xf numFmtId="4" fontId="141" fillId="46" borderId="23" xfId="354" applyNumberFormat="1" applyFont="1" applyFill="1" applyBorder="1" applyAlignment="1">
      <alignment horizontal="center" vertical="center" wrapText="1"/>
    </xf>
    <xf numFmtId="4" fontId="140" fillId="46" borderId="33" xfId="354" applyNumberFormat="1" applyFont="1" applyFill="1" applyBorder="1" applyAlignment="1">
      <alignment horizontal="center" vertical="center" wrapText="1"/>
    </xf>
    <xf numFmtId="4" fontId="141" fillId="46" borderId="33" xfId="354" applyNumberFormat="1" applyFont="1" applyFill="1" applyBorder="1" applyAlignment="1">
      <alignment horizontal="center" vertical="center" wrapText="1"/>
    </xf>
    <xf numFmtId="4" fontId="135" fillId="0" borderId="18" xfId="354" applyNumberFormat="1" applyFont="1" applyBorder="1" applyAlignment="1">
      <alignment horizontal="center" vertical="center" wrapText="1"/>
    </xf>
    <xf numFmtId="4" fontId="135" fillId="0" borderId="23" xfId="354" applyNumberFormat="1" applyFont="1" applyBorder="1" applyAlignment="1">
      <alignment horizontal="center" vertical="center" wrapText="1"/>
    </xf>
    <xf numFmtId="4" fontId="135" fillId="0" borderId="33" xfId="354" applyNumberFormat="1" applyFont="1" applyBorder="1" applyAlignment="1">
      <alignment horizontal="center" vertical="center" wrapText="1"/>
    </xf>
    <xf numFmtId="0" fontId="13" fillId="0" borderId="45" xfId="354" applyFont="1" applyBorder="1" applyAlignment="1">
      <alignment horizontal="center" vertical="center" wrapText="1"/>
    </xf>
    <xf numFmtId="4" fontId="111" fillId="38" borderId="33" xfId="354" applyNumberFormat="1" applyFont="1" applyFill="1" applyBorder="1" applyAlignment="1">
      <alignment horizontal="center" vertical="center" wrapText="1"/>
    </xf>
    <xf numFmtId="9" fontId="142" fillId="0" borderId="0" xfId="355" applyFont="1" applyFill="1" applyAlignment="1">
      <alignment horizontal="center" vertical="center" wrapText="1"/>
    </xf>
    <xf numFmtId="9" fontId="154" fillId="0" borderId="0" xfId="355" applyFont="1" applyFill="1" applyAlignment="1">
      <alignment horizontal="center" vertical="center" wrapText="1"/>
    </xf>
    <xf numFmtId="10" fontId="135" fillId="38" borderId="3" xfId="354" applyNumberFormat="1" applyFont="1" applyFill="1" applyBorder="1" applyAlignment="1">
      <alignment horizontal="center" vertical="center" wrapText="1"/>
    </xf>
    <xf numFmtId="9" fontId="135" fillId="38" borderId="3" xfId="354" applyNumberFormat="1" applyFont="1" applyFill="1" applyBorder="1" applyAlignment="1">
      <alignment horizontal="center" vertical="center" wrapText="1"/>
    </xf>
    <xf numFmtId="0" fontId="114" fillId="0" borderId="56" xfId="354" applyFont="1" applyBorder="1" applyAlignment="1">
      <alignment horizontal="center" vertical="center" wrapText="1"/>
    </xf>
    <xf numFmtId="4" fontId="114" fillId="38" borderId="38" xfId="354" applyNumberFormat="1" applyFont="1" applyFill="1" applyBorder="1" applyAlignment="1">
      <alignment horizontal="center" vertical="center" wrapText="1"/>
    </xf>
    <xf numFmtId="4" fontId="114" fillId="38" borderId="54" xfId="354" applyNumberFormat="1" applyFont="1" applyFill="1" applyBorder="1" applyAlignment="1">
      <alignment horizontal="center" vertical="center" wrapText="1"/>
    </xf>
    <xf numFmtId="4" fontId="114" fillId="38" borderId="29" xfId="354" applyNumberFormat="1" applyFont="1" applyFill="1" applyBorder="1" applyAlignment="1">
      <alignment horizontal="center" vertical="center" wrapText="1"/>
    </xf>
    <xf numFmtId="1" fontId="114" fillId="0" borderId="3" xfId="354" applyNumberFormat="1" applyFont="1" applyBorder="1" applyAlignment="1">
      <alignment horizontal="center" vertical="center" wrapText="1"/>
    </xf>
    <xf numFmtId="0" fontId="111" fillId="0" borderId="3" xfId="354" applyFont="1" applyBorder="1" applyAlignment="1">
      <alignment horizontal="center" vertical="center" wrapText="1"/>
    </xf>
    <xf numFmtId="9" fontId="142" fillId="0" borderId="0" xfId="355" applyFont="1" applyFill="1" applyBorder="1" applyAlignment="1">
      <alignment horizontal="center" vertical="center" wrapText="1"/>
    </xf>
    <xf numFmtId="4" fontId="111" fillId="0" borderId="0" xfId="354" applyNumberFormat="1" applyFont="1" applyAlignment="1">
      <alignment horizontal="center" vertical="center" wrapText="1"/>
    </xf>
    <xf numFmtId="2" fontId="107" fillId="0" borderId="0" xfId="354" applyNumberFormat="1" applyFont="1" applyAlignment="1">
      <alignment horizontal="center" vertical="center" wrapText="1"/>
    </xf>
    <xf numFmtId="4" fontId="133" fillId="38" borderId="14" xfId="354" applyNumberFormat="1" applyFont="1" applyFill="1" applyBorder="1" applyAlignment="1">
      <alignment horizontal="center" vertical="center" wrapText="1"/>
    </xf>
    <xf numFmtId="10" fontId="135" fillId="38" borderId="18" xfId="354" applyNumberFormat="1" applyFont="1" applyFill="1" applyBorder="1" applyAlignment="1">
      <alignment horizontal="center" vertical="center" wrapText="1"/>
    </xf>
    <xf numFmtId="9" fontId="135" fillId="38" borderId="18" xfId="354" applyNumberFormat="1" applyFont="1" applyFill="1" applyBorder="1" applyAlignment="1">
      <alignment horizontal="center" vertical="center" wrapText="1"/>
    </xf>
    <xf numFmtId="4" fontId="133" fillId="38" borderId="61" xfId="354" applyNumberFormat="1" applyFont="1" applyFill="1" applyBorder="1" applyAlignment="1">
      <alignment horizontal="center" vertical="center" wrapText="1"/>
    </xf>
    <xf numFmtId="0" fontId="8" fillId="36" borderId="0" xfId="0" applyFont="1" applyFill="1" applyAlignment="1">
      <alignment vertical="center"/>
    </xf>
    <xf numFmtId="0" fontId="8" fillId="36" borderId="0" xfId="0" applyFont="1" applyFill="1" applyAlignment="1">
      <alignment horizontal="center" vertical="center" wrapText="1"/>
    </xf>
    <xf numFmtId="1" fontId="8" fillId="36" borderId="3" xfId="0" applyNumberFormat="1" applyFont="1" applyFill="1" applyBorder="1" applyAlignment="1">
      <alignment horizontal="center" vertical="center"/>
    </xf>
    <xf numFmtId="1" fontId="8" fillId="36" borderId="3" xfId="0" applyNumberFormat="1" applyFont="1" applyFill="1" applyBorder="1" applyAlignment="1">
      <alignment horizontal="center" vertical="center" wrapText="1"/>
    </xf>
    <xf numFmtId="169" fontId="8" fillId="36" borderId="3" xfId="0" applyNumberFormat="1" applyFont="1" applyFill="1" applyBorder="1" applyAlignment="1" applyProtection="1">
      <alignment horizontal="left" vertical="center" wrapText="1"/>
      <protection locked="0"/>
    </xf>
    <xf numFmtId="169" fontId="8" fillId="36" borderId="3" xfId="0" applyNumberFormat="1" applyFont="1" applyFill="1" applyBorder="1" applyAlignment="1" applyProtection="1">
      <alignment horizontal="center" vertical="center"/>
      <protection locked="0"/>
    </xf>
    <xf numFmtId="169" fontId="8" fillId="36" borderId="3" xfId="0" applyNumberFormat="1" applyFont="1" applyFill="1" applyBorder="1" applyAlignment="1" applyProtection="1">
      <alignment horizontal="center" vertical="center" wrapText="1"/>
      <protection locked="0"/>
    </xf>
    <xf numFmtId="0" fontId="9" fillId="36" borderId="3" xfId="0" applyFont="1" applyFill="1" applyBorder="1" applyAlignment="1" applyProtection="1">
      <alignment horizontal="left" vertical="center" wrapText="1"/>
      <protection locked="0"/>
    </xf>
    <xf numFmtId="0" fontId="8" fillId="36" borderId="3" xfId="0" quotePrefix="1" applyFont="1" applyFill="1" applyBorder="1" applyAlignment="1" applyProtection="1">
      <alignment horizontal="center" vertical="center"/>
      <protection locked="0"/>
    </xf>
    <xf numFmtId="0" fontId="8" fillId="36" borderId="3" xfId="0" applyFont="1" applyFill="1" applyBorder="1" applyAlignment="1" applyProtection="1">
      <alignment horizontal="center" vertical="center"/>
      <protection locked="0"/>
    </xf>
    <xf numFmtId="0" fontId="8" fillId="36" borderId="3" xfId="0" applyFont="1" applyFill="1" applyBorder="1" applyAlignment="1" applyProtection="1">
      <alignment horizontal="left" vertical="center" wrapText="1" shrinkToFit="1"/>
      <protection locked="0"/>
    </xf>
    <xf numFmtId="0" fontId="8" fillId="36" borderId="3" xfId="182" applyFont="1" applyFill="1" applyBorder="1" applyAlignment="1" applyProtection="1">
      <alignment horizontal="left" vertical="center" wrapText="1"/>
    </xf>
    <xf numFmtId="0" fontId="8" fillId="36" borderId="3" xfId="0" applyFont="1" applyFill="1" applyBorder="1" applyAlignment="1">
      <alignment horizontal="center" vertical="center"/>
    </xf>
    <xf numFmtId="0" fontId="8" fillId="36" borderId="3" xfId="0" quotePrefix="1" applyFont="1" applyFill="1" applyBorder="1" applyAlignment="1">
      <alignment horizontal="center" vertical="center"/>
    </xf>
    <xf numFmtId="0" fontId="8" fillId="36" borderId="3" xfId="0" quotePrefix="1" applyFont="1" applyFill="1" applyBorder="1" applyAlignment="1">
      <alignment horizontal="center" vertical="center" wrapText="1"/>
    </xf>
    <xf numFmtId="0" fontId="8" fillId="36" borderId="3" xfId="0" applyFont="1" applyFill="1" applyBorder="1" applyAlignment="1">
      <alignment horizontal="left" vertical="center" wrapText="1"/>
    </xf>
    <xf numFmtId="0" fontId="8" fillId="36" borderId="3" xfId="0" applyFont="1" applyFill="1" applyBorder="1" applyAlignment="1">
      <alignment horizontal="center" vertical="center" wrapText="1"/>
    </xf>
    <xf numFmtId="0" fontId="89" fillId="36" borderId="0" xfId="0" applyFont="1" applyFill="1" applyAlignment="1" applyProtection="1">
      <alignment horizontal="left" vertical="center" wrapText="1"/>
      <protection locked="0"/>
    </xf>
    <xf numFmtId="0" fontId="89" fillId="36" borderId="0" xfId="0" quotePrefix="1" applyFont="1" applyFill="1" applyAlignment="1" applyProtection="1">
      <alignment horizontal="center"/>
      <protection locked="0"/>
    </xf>
    <xf numFmtId="0" fontId="89" fillId="36" borderId="0" xfId="0" applyFont="1" applyFill="1" applyAlignment="1" applyProtection="1">
      <alignment horizontal="center" vertical="center"/>
      <protection locked="0"/>
    </xf>
    <xf numFmtId="0" fontId="8" fillId="36" borderId="13" xfId="0" applyFont="1" applyFill="1" applyBorder="1" applyAlignment="1" applyProtection="1">
      <alignment horizontal="center" vertical="center" wrapText="1"/>
      <protection locked="0"/>
    </xf>
    <xf numFmtId="0" fontId="8" fillId="36" borderId="0" xfId="0" quotePrefix="1" applyFont="1" applyFill="1" applyAlignment="1" applyProtection="1">
      <alignment horizontal="center" vertical="center"/>
      <protection locked="0"/>
    </xf>
    <xf numFmtId="0" fontId="8" fillId="36" borderId="0" xfId="0" applyFont="1" applyFill="1" applyAlignment="1" applyProtection="1">
      <alignment horizontal="center" vertical="center"/>
      <protection locked="0"/>
    </xf>
    <xf numFmtId="0" fontId="8" fillId="36" borderId="0" xfId="0" applyFont="1" applyFill="1" applyAlignment="1" applyProtection="1">
      <alignment vertical="center"/>
      <protection locked="0"/>
    </xf>
    <xf numFmtId="0" fontId="8" fillId="36" borderId="0" xfId="0" applyFont="1" applyFill="1" applyAlignment="1" applyProtection="1">
      <alignment horizontal="left" vertical="center" wrapText="1"/>
      <protection locked="0"/>
    </xf>
    <xf numFmtId="0" fontId="8" fillId="36" borderId="0" xfId="0" applyFont="1" applyFill="1" applyAlignment="1">
      <alignment horizontal="left" vertical="center" wrapText="1"/>
    </xf>
    <xf numFmtId="0" fontId="8" fillId="36" borderId="0" xfId="0" applyFont="1" applyFill="1" applyAlignment="1">
      <alignment horizontal="center" vertical="center"/>
    </xf>
    <xf numFmtId="0" fontId="8" fillId="36" borderId="0" xfId="0" applyFont="1" applyFill="1" applyAlignment="1">
      <alignment vertical="center" wrapText="1"/>
    </xf>
    <xf numFmtId="169" fontId="8" fillId="49" borderId="3" xfId="0" applyNumberFormat="1" applyFont="1" applyFill="1" applyBorder="1" applyAlignment="1" applyProtection="1">
      <alignment horizontal="left" vertical="center" wrapText="1"/>
      <protection locked="0"/>
    </xf>
    <xf numFmtId="1" fontId="8" fillId="49" borderId="3" xfId="0" quotePrefix="1" applyNumberFormat="1" applyFont="1" applyFill="1" applyBorder="1" applyAlignment="1" applyProtection="1">
      <alignment horizontal="center" vertical="center"/>
      <protection locked="0"/>
    </xf>
    <xf numFmtId="1" fontId="8" fillId="49" borderId="3" xfId="0" applyNumberFormat="1" applyFont="1" applyFill="1" applyBorder="1" applyAlignment="1" applyProtection="1">
      <alignment horizontal="center" vertical="center" wrapText="1"/>
      <protection locked="0"/>
    </xf>
    <xf numFmtId="1" fontId="8" fillId="49" borderId="3" xfId="0" applyNumberFormat="1" applyFont="1" applyFill="1" applyBorder="1" applyAlignment="1">
      <alignment horizontal="center" vertical="center" wrapText="1"/>
    </xf>
    <xf numFmtId="0" fontId="8" fillId="49" borderId="3" xfId="0" applyFont="1" applyFill="1" applyBorder="1" applyAlignment="1" applyProtection="1">
      <alignment horizontal="left" vertical="center" wrapText="1"/>
      <protection locked="0"/>
    </xf>
    <xf numFmtId="0" fontId="8" fillId="49" borderId="3" xfId="0" quotePrefix="1" applyFont="1" applyFill="1" applyBorder="1" applyAlignment="1" applyProtection="1">
      <alignment horizontal="center" vertical="center"/>
      <protection locked="0"/>
    </xf>
    <xf numFmtId="0" fontId="8" fillId="49" borderId="3" xfId="0" applyFont="1" applyFill="1" applyBorder="1" applyAlignment="1" applyProtection="1">
      <alignment horizontal="left" vertical="center" wrapText="1" shrinkToFit="1"/>
      <protection locked="0"/>
    </xf>
    <xf numFmtId="0" fontId="8" fillId="49" borderId="3" xfId="0" applyFont="1" applyFill="1" applyBorder="1" applyAlignment="1">
      <alignment horizontal="left" vertical="center" wrapText="1"/>
    </xf>
    <xf numFmtId="0" fontId="8" fillId="49" borderId="3" xfId="0" quotePrefix="1" applyFont="1" applyFill="1" applyBorder="1" applyAlignment="1">
      <alignment horizontal="center" vertical="center" wrapText="1"/>
    </xf>
    <xf numFmtId="0" fontId="8" fillId="50" borderId="3" xfId="0" applyFont="1" applyFill="1" applyBorder="1" applyAlignment="1" applyProtection="1">
      <alignment horizontal="left" vertical="center" wrapText="1"/>
      <protection locked="0"/>
    </xf>
    <xf numFmtId="0" fontId="8" fillId="50" borderId="3" xfId="0" quotePrefix="1" applyFont="1" applyFill="1" applyBorder="1" applyAlignment="1" applyProtection="1">
      <alignment horizontal="center" vertical="center"/>
      <protection locked="0"/>
    </xf>
    <xf numFmtId="1" fontId="8" fillId="50" borderId="3" xfId="0" applyNumberFormat="1" applyFont="1" applyFill="1" applyBorder="1" applyAlignment="1" applyProtection="1">
      <alignment horizontal="center" vertical="center" wrapText="1"/>
      <protection locked="0"/>
    </xf>
    <xf numFmtId="0" fontId="8" fillId="50" borderId="3" xfId="0" applyFont="1" applyFill="1" applyBorder="1" applyAlignment="1" applyProtection="1">
      <alignment horizontal="center" vertical="center" wrapText="1"/>
      <protection locked="0"/>
    </xf>
    <xf numFmtId="169" fontId="8" fillId="50" borderId="3" xfId="0" applyNumberFormat="1" applyFont="1" applyFill="1" applyBorder="1" applyAlignment="1" applyProtection="1">
      <alignment horizontal="left" vertical="center" wrapText="1"/>
      <protection locked="0"/>
    </xf>
    <xf numFmtId="0" fontId="113" fillId="36" borderId="3" xfId="0" applyFont="1" applyFill="1" applyBorder="1"/>
    <xf numFmtId="169" fontId="89" fillId="36" borderId="3" xfId="0" applyNumberFormat="1" applyFont="1" applyFill="1" applyBorder="1" applyAlignment="1" applyProtection="1">
      <alignment horizontal="left" vertical="center" wrapText="1"/>
      <protection locked="0"/>
    </xf>
    <xf numFmtId="169" fontId="109" fillId="36" borderId="3" xfId="0" applyNumberFormat="1" applyFont="1" applyFill="1" applyBorder="1" applyAlignment="1" applyProtection="1">
      <alignment horizontal="left" vertical="center" wrapText="1"/>
      <protection locked="0"/>
    </xf>
    <xf numFmtId="49" fontId="109" fillId="36" borderId="3" xfId="0" applyNumberFormat="1" applyFont="1" applyFill="1" applyBorder="1" applyAlignment="1" applyProtection="1">
      <alignment horizontal="left" vertical="center" wrapText="1"/>
      <protection locked="0"/>
    </xf>
    <xf numFmtId="49" fontId="89" fillId="36" borderId="3" xfId="0" applyNumberFormat="1" applyFont="1" applyFill="1" applyBorder="1" applyAlignment="1" applyProtection="1">
      <alignment horizontal="left" vertical="center" wrapText="1"/>
      <protection locked="0"/>
    </xf>
    <xf numFmtId="49" fontId="8" fillId="36" borderId="3" xfId="0" applyNumberFormat="1" applyFont="1" applyFill="1" applyBorder="1" applyAlignment="1" applyProtection="1">
      <alignment horizontal="left" vertical="center" wrapText="1"/>
      <protection locked="0"/>
    </xf>
    <xf numFmtId="2" fontId="7" fillId="0" borderId="0" xfId="0" applyNumberFormat="1" applyFont="1" applyAlignment="1">
      <alignment horizontal="center" vertical="center"/>
    </xf>
    <xf numFmtId="1" fontId="8" fillId="29" borderId="14" xfId="323" applyNumberFormat="1" applyFont="1" applyFill="1" applyBorder="1" applyAlignment="1">
      <alignment vertical="center" wrapText="1"/>
    </xf>
    <xf numFmtId="1" fontId="8" fillId="29" borderId="15" xfId="323" applyNumberFormat="1" applyFont="1" applyFill="1" applyBorder="1" applyAlignment="1">
      <alignment vertical="center" wrapText="1"/>
    </xf>
    <xf numFmtId="1" fontId="8" fillId="29" borderId="16" xfId="323" applyNumberFormat="1" applyFont="1" applyFill="1" applyBorder="1" applyAlignment="1">
      <alignment vertical="center" wrapText="1"/>
    </xf>
    <xf numFmtId="0" fontId="13" fillId="36" borderId="3" xfId="354" applyFont="1" applyFill="1" applyBorder="1" applyAlignment="1">
      <alignment horizontal="center" vertical="center" wrapText="1"/>
    </xf>
    <xf numFmtId="4" fontId="112" fillId="0" borderId="0" xfId="354" applyNumberFormat="1" applyFont="1"/>
    <xf numFmtId="0" fontId="83" fillId="38" borderId="18" xfId="354" applyFont="1" applyFill="1" applyBorder="1" applyAlignment="1">
      <alignment horizontal="center" vertical="center" wrapText="1"/>
    </xf>
    <xf numFmtId="0" fontId="137" fillId="38" borderId="18" xfId="354" applyFont="1" applyFill="1" applyBorder="1" applyAlignment="1">
      <alignment horizontal="center" vertical="center" wrapText="1"/>
    </xf>
    <xf numFmtId="4" fontId="112" fillId="38" borderId="0" xfId="354" applyNumberFormat="1" applyFont="1" applyFill="1"/>
    <xf numFmtId="9" fontId="114" fillId="38" borderId="3" xfId="359" applyFont="1" applyFill="1" applyBorder="1" applyAlignment="1">
      <alignment horizontal="center" vertical="center" wrapText="1"/>
    </xf>
    <xf numFmtId="0" fontId="107" fillId="38" borderId="3" xfId="354" applyFont="1" applyFill="1" applyBorder="1" applyAlignment="1">
      <alignment horizontal="center" vertical="center" wrapText="1"/>
    </xf>
    <xf numFmtId="9" fontId="13" fillId="38" borderId="3" xfId="359" applyFont="1" applyFill="1" applyBorder="1" applyAlignment="1">
      <alignment horizontal="center" vertical="center" wrapText="1"/>
    </xf>
    <xf numFmtId="0" fontId="114" fillId="38" borderId="18" xfId="354" applyFont="1" applyFill="1" applyBorder="1" applyAlignment="1">
      <alignment horizontal="center" vertical="center" wrapText="1"/>
    </xf>
    <xf numFmtId="0" fontId="99" fillId="51" borderId="3" xfId="354" applyFont="1" applyFill="1" applyBorder="1" applyAlignment="1">
      <alignment horizontal="center" vertical="center" wrapText="1"/>
    </xf>
    <xf numFmtId="0" fontId="13" fillId="51" borderId="3" xfId="354" applyFont="1" applyFill="1" applyBorder="1" applyAlignment="1">
      <alignment horizontal="center" vertical="center" wrapText="1"/>
    </xf>
    <xf numFmtId="9" fontId="13" fillId="51" borderId="3" xfId="359" applyFont="1" applyFill="1" applyBorder="1" applyAlignment="1">
      <alignment horizontal="center" vertical="center" wrapText="1"/>
    </xf>
    <xf numFmtId="1" fontId="114" fillId="51" borderId="3" xfId="354" applyNumberFormat="1" applyFont="1" applyFill="1" applyBorder="1" applyAlignment="1">
      <alignment horizontal="center" vertical="center" wrapText="1"/>
    </xf>
    <xf numFmtId="4" fontId="83" fillId="51" borderId="3" xfId="354" applyNumberFormat="1" applyFont="1" applyFill="1" applyBorder="1" applyAlignment="1">
      <alignment horizontal="center" vertical="center" wrapText="1"/>
    </xf>
    <xf numFmtId="0" fontId="107" fillId="51" borderId="3" xfId="354" applyFont="1" applyFill="1" applyBorder="1" applyAlignment="1">
      <alignment horizontal="center" vertical="center" wrapText="1"/>
    </xf>
    <xf numFmtId="1" fontId="13" fillId="51" borderId="3" xfId="354" applyNumberFormat="1" applyFont="1" applyFill="1" applyBorder="1" applyAlignment="1">
      <alignment horizontal="center" vertical="center" wrapText="1"/>
    </xf>
    <xf numFmtId="0" fontId="114" fillId="51" borderId="3" xfId="354" applyFont="1" applyFill="1" applyBorder="1" applyAlignment="1">
      <alignment horizontal="center" vertical="center" wrapText="1"/>
    </xf>
    <xf numFmtId="10" fontId="110" fillId="51" borderId="3" xfId="354" applyNumberFormat="1" applyFont="1" applyFill="1" applyBorder="1" applyAlignment="1">
      <alignment horizontal="center" vertical="center" wrapText="1"/>
    </xf>
    <xf numFmtId="9" fontId="110" fillId="51" borderId="3" xfId="354" applyNumberFormat="1" applyFont="1" applyFill="1" applyBorder="1" applyAlignment="1">
      <alignment horizontal="center" vertical="center" wrapText="1"/>
    </xf>
    <xf numFmtId="0" fontId="1" fillId="51" borderId="0" xfId="354" applyFont="1" applyFill="1"/>
    <xf numFmtId="4" fontId="112" fillId="51" borderId="0" xfId="354" applyNumberFormat="1" applyFont="1" applyFill="1"/>
    <xf numFmtId="9" fontId="114" fillId="51" borderId="3" xfId="359" applyFont="1" applyFill="1" applyBorder="1" applyAlignment="1">
      <alignment horizontal="center" vertical="center" wrapText="1"/>
    </xf>
    <xf numFmtId="9" fontId="114" fillId="51" borderId="3" xfId="354" applyNumberFormat="1" applyFont="1" applyFill="1" applyBorder="1" applyAlignment="1">
      <alignment horizontal="center" vertical="center" wrapText="1"/>
    </xf>
    <xf numFmtId="0" fontId="110" fillId="51" borderId="3" xfId="354" applyFont="1" applyFill="1" applyBorder="1" applyAlignment="1">
      <alignment horizontal="center" vertical="center" wrapText="1"/>
    </xf>
    <xf numFmtId="10" fontId="114" fillId="51" borderId="3" xfId="354" applyNumberFormat="1" applyFont="1" applyFill="1" applyBorder="1" applyAlignment="1">
      <alignment horizontal="center" vertical="center" wrapText="1"/>
    </xf>
    <xf numFmtId="0" fontId="96" fillId="51" borderId="0" xfId="354" applyFont="1" applyFill="1"/>
    <xf numFmtId="0" fontId="134" fillId="51" borderId="3" xfId="354" applyFont="1" applyFill="1" applyBorder="1" applyAlignment="1">
      <alignment horizontal="center" vertical="center" wrapText="1"/>
    </xf>
    <xf numFmtId="0" fontId="100" fillId="51" borderId="3" xfId="354" applyFont="1" applyFill="1" applyBorder="1" applyAlignment="1">
      <alignment horizontal="center" vertical="center" wrapText="1"/>
    </xf>
    <xf numFmtId="1" fontId="156" fillId="0" borderId="0" xfId="0" applyNumberFormat="1" applyFont="1" applyAlignment="1">
      <alignment vertical="center"/>
    </xf>
    <xf numFmtId="169" fontId="156" fillId="0" borderId="0" xfId="0" applyNumberFormat="1" applyFont="1" applyAlignment="1">
      <alignment vertical="center"/>
    </xf>
    <xf numFmtId="1" fontId="156" fillId="0" borderId="0" xfId="0" applyNumberFormat="1" applyFont="1" applyAlignment="1">
      <alignment horizontal="left" vertical="center" indent="1"/>
    </xf>
    <xf numFmtId="0" fontId="99" fillId="35" borderId="3" xfId="354" applyFont="1" applyFill="1" applyBorder="1" applyAlignment="1">
      <alignment horizontal="center" vertical="center" wrapText="1"/>
    </xf>
    <xf numFmtId="1" fontId="74" fillId="36" borderId="3" xfId="0" applyNumberFormat="1" applyFont="1" applyFill="1" applyBorder="1" applyAlignment="1" applyProtection="1">
      <alignment horizontal="center" vertical="center" wrapText="1"/>
      <protection locked="0"/>
    </xf>
    <xf numFmtId="10" fontId="7" fillId="0" borderId="0" xfId="359" applyNumberFormat="1" applyFont="1" applyFill="1" applyBorder="1" applyAlignment="1">
      <alignment vertical="center"/>
    </xf>
    <xf numFmtId="1" fontId="8" fillId="0" borderId="21" xfId="0" applyNumberFormat="1" applyFont="1" applyBorder="1" applyAlignment="1">
      <alignment vertical="center"/>
    </xf>
    <xf numFmtId="0" fontId="89" fillId="0" borderId="3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109" fillId="0" borderId="0" xfId="0" applyFont="1" applyAlignment="1">
      <alignment vertical="center"/>
    </xf>
    <xf numFmtId="9" fontId="8" fillId="0" borderId="3" xfId="359" applyFont="1" applyFill="1" applyBorder="1" applyAlignment="1">
      <alignment horizontal="center" vertical="center" wrapText="1"/>
    </xf>
    <xf numFmtId="0" fontId="8" fillId="52" borderId="0" xfId="0" applyFont="1" applyFill="1" applyAlignment="1">
      <alignment horizontal="center" vertical="center"/>
    </xf>
    <xf numFmtId="1" fontId="8" fillId="0" borderId="0" xfId="0" quotePrefix="1" applyNumberFormat="1" applyFont="1" applyAlignment="1" applyProtection="1">
      <alignment horizontal="center"/>
      <protection locked="0"/>
    </xf>
    <xf numFmtId="0" fontId="8" fillId="37" borderId="0" xfId="0" applyFont="1" applyFill="1" applyAlignment="1" applyProtection="1">
      <alignment vertical="center"/>
      <protection locked="0"/>
    </xf>
    <xf numFmtId="0" fontId="8" fillId="37" borderId="0" xfId="0" applyFont="1" applyFill="1" applyAlignment="1">
      <alignment horizontal="center" vertical="center"/>
    </xf>
    <xf numFmtId="1" fontId="157" fillId="0" borderId="0" xfId="0" applyNumberFormat="1" applyFont="1" applyAlignment="1">
      <alignment horizontal="center" vertical="center"/>
    </xf>
    <xf numFmtId="170" fontId="89" fillId="0" borderId="0" xfId="0" applyNumberFormat="1" applyFont="1" applyAlignment="1" applyProtection="1">
      <alignment horizontal="center"/>
      <protection locked="0"/>
    </xf>
    <xf numFmtId="0" fontId="8" fillId="37" borderId="0" xfId="245" applyFont="1" applyFill="1" applyAlignment="1">
      <alignment horizontal="center" vertical="center"/>
    </xf>
    <xf numFmtId="0" fontId="8" fillId="52" borderId="0" xfId="245" applyFont="1" applyFill="1" applyAlignment="1">
      <alignment horizontal="center" vertical="center"/>
    </xf>
    <xf numFmtId="0" fontId="8" fillId="37" borderId="0" xfId="245" applyFont="1" applyFill="1" applyAlignment="1">
      <alignment vertical="center"/>
    </xf>
    <xf numFmtId="0" fontId="8" fillId="52" borderId="0" xfId="0" applyFont="1" applyFill="1" applyAlignment="1" applyProtection="1">
      <alignment horizontal="center" vertical="center"/>
      <protection locked="0"/>
    </xf>
    <xf numFmtId="0" fontId="8" fillId="37" borderId="0" xfId="0" applyFont="1" applyFill="1" applyAlignment="1" applyProtection="1">
      <alignment horizontal="center" vertical="center"/>
      <protection locked="0"/>
    </xf>
    <xf numFmtId="4" fontId="13" fillId="37" borderId="3" xfId="354" applyNumberFormat="1" applyFont="1" applyFill="1" applyBorder="1" applyAlignment="1">
      <alignment horizontal="center" vertical="center" wrapText="1"/>
    </xf>
    <xf numFmtId="3" fontId="83" fillId="37" borderId="3" xfId="354" applyNumberFormat="1" applyFont="1" applyFill="1" applyBorder="1" applyAlignment="1">
      <alignment horizontal="center" vertical="center" wrapText="1"/>
    </xf>
    <xf numFmtId="3" fontId="13" fillId="37" borderId="3" xfId="354" applyNumberFormat="1" applyFont="1" applyFill="1" applyBorder="1" applyAlignment="1">
      <alignment horizontal="center" vertical="center" wrapText="1"/>
    </xf>
    <xf numFmtId="0" fontId="141" fillId="37" borderId="3" xfId="354" applyFont="1" applyFill="1" applyBorder="1" applyAlignment="1">
      <alignment horizontal="center" vertical="center" wrapText="1"/>
    </xf>
    <xf numFmtId="4" fontId="114" fillId="45" borderId="18" xfId="354" applyNumberFormat="1" applyFont="1" applyFill="1" applyBorder="1" applyAlignment="1">
      <alignment horizontal="center" vertical="center" wrapText="1"/>
    </xf>
    <xf numFmtId="4" fontId="107" fillId="45" borderId="18" xfId="354" applyNumberFormat="1" applyFont="1" applyFill="1" applyBorder="1" applyAlignment="1">
      <alignment horizontal="center" vertical="center" wrapText="1"/>
    </xf>
    <xf numFmtId="4" fontId="114" fillId="45" borderId="0" xfId="354" applyNumberFormat="1" applyFont="1" applyFill="1" applyAlignment="1">
      <alignment horizontal="center" vertical="center" wrapText="1"/>
    </xf>
    <xf numFmtId="4" fontId="13" fillId="45" borderId="45" xfId="354" applyNumberFormat="1" applyFont="1" applyFill="1" applyBorder="1" applyAlignment="1">
      <alignment horizontal="center" vertical="center" wrapText="1"/>
    </xf>
    <xf numFmtId="4" fontId="130" fillId="45" borderId="38" xfId="354" applyNumberFormat="1" applyFont="1" applyFill="1" applyBorder="1" applyAlignment="1">
      <alignment horizontal="center" vertical="center" wrapText="1"/>
    </xf>
    <xf numFmtId="4" fontId="13" fillId="45" borderId="38" xfId="354" applyNumberFormat="1" applyFont="1" applyFill="1" applyBorder="1" applyAlignment="1">
      <alignment horizontal="center" vertical="center" wrapText="1"/>
    </xf>
    <xf numFmtId="4" fontId="13" fillId="45" borderId="54" xfId="354" applyNumberFormat="1" applyFont="1" applyFill="1" applyBorder="1" applyAlignment="1">
      <alignment horizontal="center" vertical="center" wrapText="1"/>
    </xf>
    <xf numFmtId="4" fontId="114" fillId="45" borderId="40" xfId="354" applyNumberFormat="1" applyFont="1" applyFill="1" applyBorder="1" applyAlignment="1">
      <alignment horizontal="center" vertical="center" wrapText="1"/>
    </xf>
    <xf numFmtId="0" fontId="83" fillId="45" borderId="56" xfId="354" applyFont="1" applyFill="1" applyBorder="1" applyAlignment="1">
      <alignment horizontal="center" vertical="center" wrapText="1"/>
    </xf>
    <xf numFmtId="0" fontId="137" fillId="45" borderId="18" xfId="354" applyFont="1" applyFill="1" applyBorder="1" applyAlignment="1">
      <alignment horizontal="center" vertical="center" wrapText="1"/>
    </xf>
    <xf numFmtId="4" fontId="83" fillId="45" borderId="18" xfId="354" applyNumberFormat="1" applyFont="1" applyFill="1" applyBorder="1" applyAlignment="1">
      <alignment horizontal="center" vertical="center" wrapText="1"/>
    </xf>
    <xf numFmtId="4" fontId="83" fillId="45" borderId="29" xfId="354" applyNumberFormat="1" applyFont="1" applyFill="1" applyBorder="1" applyAlignment="1">
      <alignment horizontal="center" vertical="center" wrapText="1"/>
    </xf>
    <xf numFmtId="4" fontId="133" fillId="45" borderId="35" xfId="354" applyNumberFormat="1" applyFont="1" applyFill="1" applyBorder="1" applyAlignment="1">
      <alignment horizontal="center" vertical="center" wrapText="1"/>
    </xf>
    <xf numFmtId="4" fontId="151" fillId="45" borderId="42" xfId="354" applyNumberFormat="1" applyFont="1" applyFill="1" applyBorder="1" applyAlignment="1">
      <alignment horizontal="center" vertical="center" wrapText="1"/>
    </xf>
    <xf numFmtId="4" fontId="83" fillId="45" borderId="42" xfId="354" applyNumberFormat="1" applyFont="1" applyFill="1" applyBorder="1" applyAlignment="1">
      <alignment horizontal="center" vertical="center" wrapText="1"/>
    </xf>
    <xf numFmtId="4" fontId="83" fillId="45" borderId="55" xfId="354" applyNumberFormat="1" applyFont="1" applyFill="1" applyBorder="1" applyAlignment="1">
      <alignment horizontal="center" vertical="center" wrapText="1"/>
    </xf>
    <xf numFmtId="4" fontId="114" fillId="45" borderId="45" xfId="354" applyNumberFormat="1" applyFont="1" applyFill="1" applyBorder="1" applyAlignment="1">
      <alignment horizontal="center" vertical="center" wrapText="1"/>
    </xf>
    <xf numFmtId="4" fontId="152" fillId="45" borderId="38" xfId="354" applyNumberFormat="1" applyFont="1" applyFill="1" applyBorder="1" applyAlignment="1">
      <alignment horizontal="center" vertical="center" wrapText="1"/>
    </xf>
    <xf numFmtId="4" fontId="13" fillId="45" borderId="58" xfId="354" applyNumberFormat="1" applyFont="1" applyFill="1" applyBorder="1" applyAlignment="1">
      <alignment horizontal="center" vertical="center" wrapText="1"/>
    </xf>
    <xf numFmtId="4" fontId="13" fillId="45" borderId="66" xfId="354" applyNumberFormat="1" applyFont="1" applyFill="1" applyBorder="1" applyAlignment="1">
      <alignment horizontal="center" vertical="center" wrapText="1"/>
    </xf>
    <xf numFmtId="4" fontId="133" fillId="45" borderId="34" xfId="354" applyNumberFormat="1" applyFont="1" applyFill="1" applyBorder="1" applyAlignment="1">
      <alignment horizontal="center" vertical="center" wrapText="1"/>
    </xf>
    <xf numFmtId="4" fontId="151" fillId="45" borderId="3" xfId="354" applyNumberFormat="1" applyFont="1" applyFill="1" applyBorder="1" applyAlignment="1">
      <alignment horizontal="center" vertical="center" wrapText="1"/>
    </xf>
    <xf numFmtId="4" fontId="114" fillId="45" borderId="34" xfId="354" applyNumberFormat="1" applyFont="1" applyFill="1" applyBorder="1" applyAlignment="1">
      <alignment horizontal="center" vertical="center" wrapText="1"/>
    </xf>
    <xf numFmtId="4" fontId="152" fillId="45" borderId="3" xfId="354" applyNumberFormat="1" applyFont="1" applyFill="1" applyBorder="1" applyAlignment="1">
      <alignment horizontal="center" vertical="center" wrapText="1"/>
    </xf>
    <xf numFmtId="4" fontId="13" fillId="45" borderId="18" xfId="354" applyNumberFormat="1" applyFont="1" applyFill="1" applyBorder="1" applyAlignment="1">
      <alignment horizontal="center" vertical="center" wrapText="1"/>
    </xf>
    <xf numFmtId="4" fontId="13" fillId="45" borderId="29" xfId="354" applyNumberFormat="1" applyFont="1" applyFill="1" applyBorder="1" applyAlignment="1">
      <alignment horizontal="center" vertical="center" wrapText="1"/>
    </xf>
    <xf numFmtId="4" fontId="133" fillId="45" borderId="59" xfId="354" applyNumberFormat="1" applyFont="1" applyFill="1" applyBorder="1" applyAlignment="1">
      <alignment horizontal="center" vertical="center" wrapText="1"/>
    </xf>
    <xf numFmtId="4" fontId="151" fillId="45" borderId="60" xfId="354" applyNumberFormat="1" applyFont="1" applyFill="1" applyBorder="1" applyAlignment="1">
      <alignment horizontal="center" vertical="center" wrapText="1"/>
    </xf>
    <xf numFmtId="4" fontId="83" fillId="45" borderId="60" xfId="354" applyNumberFormat="1" applyFont="1" applyFill="1" applyBorder="1" applyAlignment="1">
      <alignment horizontal="center" vertical="center" wrapText="1"/>
    </xf>
    <xf numFmtId="4" fontId="83" fillId="45" borderId="67" xfId="354" applyNumberFormat="1" applyFont="1" applyFill="1" applyBorder="1" applyAlignment="1">
      <alignment horizontal="center" vertical="center" wrapText="1"/>
    </xf>
    <xf numFmtId="4" fontId="133" fillId="45" borderId="45" xfId="354" applyNumberFormat="1" applyFont="1" applyFill="1" applyBorder="1" applyAlignment="1">
      <alignment horizontal="center" vertical="center" wrapText="1"/>
    </xf>
    <xf numFmtId="4" fontId="151" fillId="45" borderId="38" xfId="354" applyNumberFormat="1" applyFont="1" applyFill="1" applyBorder="1" applyAlignment="1">
      <alignment horizontal="center" vertical="center" wrapText="1"/>
    </xf>
    <xf numFmtId="4" fontId="83" fillId="45" borderId="58" xfId="354" applyNumberFormat="1" applyFont="1" applyFill="1" applyBorder="1" applyAlignment="1">
      <alignment horizontal="center" vertical="center" wrapText="1"/>
    </xf>
    <xf numFmtId="4" fontId="83" fillId="45" borderId="66" xfId="354" applyNumberFormat="1" applyFont="1" applyFill="1" applyBorder="1" applyAlignment="1">
      <alignment horizontal="center" vertical="center" wrapText="1"/>
    </xf>
    <xf numFmtId="4" fontId="114" fillId="45" borderId="59" xfId="354" applyNumberFormat="1" applyFont="1" applyFill="1" applyBorder="1" applyAlignment="1">
      <alignment horizontal="center" vertical="center" wrapText="1"/>
    </xf>
    <xf numFmtId="4" fontId="152" fillId="45" borderId="60" xfId="354" applyNumberFormat="1" applyFont="1" applyFill="1" applyBorder="1" applyAlignment="1">
      <alignment horizontal="center" vertical="center" wrapText="1"/>
    </xf>
    <xf numFmtId="4" fontId="13" fillId="45" borderId="60" xfId="354" applyNumberFormat="1" applyFont="1" applyFill="1" applyBorder="1" applyAlignment="1">
      <alignment horizontal="center" vertical="center" wrapText="1"/>
    </xf>
    <xf numFmtId="4" fontId="13" fillId="45" borderId="67" xfId="354" applyNumberFormat="1" applyFont="1" applyFill="1" applyBorder="1" applyAlignment="1">
      <alignment horizontal="center" vertical="center" wrapText="1"/>
    </xf>
    <xf numFmtId="4" fontId="114" fillId="45" borderId="35" xfId="354" applyNumberFormat="1" applyFont="1" applyFill="1" applyBorder="1" applyAlignment="1">
      <alignment horizontal="center" vertical="center" wrapText="1"/>
    </xf>
    <xf numFmtId="4" fontId="152" fillId="45" borderId="42" xfId="354" applyNumberFormat="1" applyFont="1" applyFill="1" applyBorder="1" applyAlignment="1">
      <alignment horizontal="center" vertical="center" wrapText="1"/>
    </xf>
    <xf numFmtId="4" fontId="13" fillId="45" borderId="42" xfId="354" applyNumberFormat="1" applyFont="1" applyFill="1" applyBorder="1" applyAlignment="1">
      <alignment horizontal="center" vertical="center" wrapText="1"/>
    </xf>
    <xf numFmtId="4" fontId="13" fillId="45" borderId="55" xfId="354" applyNumberFormat="1" applyFont="1" applyFill="1" applyBorder="1" applyAlignment="1">
      <alignment horizontal="center" vertical="center" wrapText="1"/>
    </xf>
    <xf numFmtId="4" fontId="133" fillId="45" borderId="23" xfId="354" applyNumberFormat="1" applyFont="1" applyFill="1" applyBorder="1" applyAlignment="1">
      <alignment horizontal="center" vertical="center" wrapText="1"/>
    </xf>
    <xf numFmtId="4" fontId="83" fillId="45" borderId="33" xfId="354" applyNumberFormat="1" applyFont="1" applyFill="1" applyBorder="1" applyAlignment="1">
      <alignment horizontal="center" vertical="center" wrapText="1"/>
    </xf>
    <xf numFmtId="4" fontId="133" fillId="45" borderId="33" xfId="354" applyNumberFormat="1" applyFont="1" applyFill="1" applyBorder="1" applyAlignment="1">
      <alignment horizontal="center" vertical="center" wrapText="1"/>
    </xf>
    <xf numFmtId="4" fontId="110" fillId="45" borderId="0" xfId="354" applyNumberFormat="1" applyFont="1" applyFill="1" applyAlignment="1">
      <alignment horizontal="center" vertical="center" wrapText="1"/>
    </xf>
    <xf numFmtId="4" fontId="107" fillId="45" borderId="0" xfId="354" applyNumberFormat="1" applyFont="1" applyFill="1" applyAlignment="1">
      <alignment horizontal="center" vertical="center" wrapText="1"/>
    </xf>
    <xf numFmtId="4" fontId="114" fillId="45" borderId="3" xfId="354" applyNumberFormat="1" applyFont="1" applyFill="1" applyBorder="1" applyAlignment="1">
      <alignment horizontal="center" vertical="center" wrapText="1"/>
    </xf>
    <xf numFmtId="4" fontId="83" fillId="45" borderId="3" xfId="354" applyNumberFormat="1" applyFont="1" applyFill="1" applyBorder="1" applyAlignment="1">
      <alignment horizontal="center" vertical="center" wrapText="1"/>
    </xf>
    <xf numFmtId="4" fontId="130" fillId="45" borderId="3" xfId="354" applyNumberFormat="1" applyFont="1" applyFill="1" applyBorder="1" applyAlignment="1">
      <alignment horizontal="center" vertical="center" wrapText="1"/>
    </xf>
    <xf numFmtId="4" fontId="133" fillId="45" borderId="3" xfId="354" applyNumberFormat="1" applyFont="1" applyFill="1" applyBorder="1" applyAlignment="1">
      <alignment horizontal="center" vertical="center" wrapText="1"/>
    </xf>
    <xf numFmtId="4" fontId="15" fillId="44" borderId="63" xfId="354" applyNumberFormat="1" applyFont="1" applyFill="1" applyBorder="1" applyAlignment="1">
      <alignment horizontal="center" vertical="center" wrapText="1"/>
    </xf>
    <xf numFmtId="4" fontId="15" fillId="44" borderId="25" xfId="354" applyNumberFormat="1" applyFont="1" applyFill="1" applyBorder="1" applyAlignment="1">
      <alignment horizontal="center" vertical="center" wrapText="1"/>
    </xf>
    <xf numFmtId="0" fontId="115" fillId="44" borderId="68" xfId="354" applyFont="1" applyFill="1" applyBorder="1" applyAlignment="1">
      <alignment horizontal="center" vertical="center" wrapText="1"/>
    </xf>
    <xf numFmtId="4" fontId="115" fillId="44" borderId="65" xfId="354" applyNumberFormat="1" applyFont="1" applyFill="1" applyBorder="1" applyAlignment="1">
      <alignment horizontal="center" vertical="center" wrapText="1"/>
    </xf>
    <xf numFmtId="4" fontId="115" fillId="44" borderId="64" xfId="354" applyNumberFormat="1" applyFont="1" applyFill="1" applyBorder="1" applyAlignment="1">
      <alignment horizontal="center" vertical="center" wrapText="1"/>
    </xf>
    <xf numFmtId="4" fontId="15" fillId="44" borderId="64" xfId="354" applyNumberFormat="1" applyFont="1" applyFill="1" applyBorder="1" applyAlignment="1">
      <alignment horizontal="center" vertical="center" wrapText="1"/>
    </xf>
    <xf numFmtId="4" fontId="115" fillId="44" borderId="21" xfId="354" applyNumberFormat="1" applyFont="1" applyFill="1" applyBorder="1" applyAlignment="1">
      <alignment horizontal="center" vertical="center" wrapText="1"/>
    </xf>
    <xf numFmtId="4" fontId="115" fillId="44" borderId="63" xfId="354" applyNumberFormat="1" applyFont="1" applyFill="1" applyBorder="1" applyAlignment="1">
      <alignment horizontal="center" vertical="center" wrapText="1"/>
    </xf>
    <xf numFmtId="4" fontId="15" fillId="44" borderId="21" xfId="354" applyNumberFormat="1" applyFont="1" applyFill="1" applyBorder="1" applyAlignment="1">
      <alignment horizontal="center" vertical="center" wrapText="1"/>
    </xf>
    <xf numFmtId="4" fontId="15" fillId="44" borderId="65" xfId="354" applyNumberFormat="1" applyFont="1" applyFill="1" applyBorder="1" applyAlignment="1">
      <alignment horizontal="center" vertical="center" wrapText="1"/>
    </xf>
    <xf numFmtId="4" fontId="110" fillId="44" borderId="0" xfId="354" applyNumberFormat="1" applyFont="1" applyFill="1" applyAlignment="1">
      <alignment horizontal="center" vertical="center" wrapText="1"/>
    </xf>
    <xf numFmtId="4" fontId="153" fillId="44" borderId="0" xfId="354" applyNumberFormat="1" applyFont="1" applyFill="1" applyAlignment="1">
      <alignment horizontal="center" vertical="center" wrapText="1"/>
    </xf>
    <xf numFmtId="4" fontId="115" fillId="44" borderId="3" xfId="354" applyNumberFormat="1" applyFont="1" applyFill="1" applyBorder="1" applyAlignment="1">
      <alignment horizontal="center" vertical="center" wrapText="1"/>
    </xf>
    <xf numFmtId="4" fontId="15" fillId="44" borderId="3" xfId="354" applyNumberFormat="1" applyFont="1" applyFill="1" applyBorder="1" applyAlignment="1">
      <alignment horizontal="center" vertical="center" wrapText="1"/>
    </xf>
    <xf numFmtId="4" fontId="114" fillId="44" borderId="3" xfId="354" applyNumberFormat="1" applyFont="1" applyFill="1" applyBorder="1" applyAlignment="1">
      <alignment horizontal="center" vertical="center" wrapText="1"/>
    </xf>
    <xf numFmtId="4" fontId="15" fillId="44" borderId="45" xfId="354" applyNumberFormat="1" applyFont="1" applyFill="1" applyBorder="1" applyAlignment="1">
      <alignment horizontal="center" vertical="center" wrapText="1"/>
    </xf>
    <xf numFmtId="4" fontId="15" fillId="44" borderId="54" xfId="354" applyNumberFormat="1" applyFont="1" applyFill="1" applyBorder="1" applyAlignment="1">
      <alignment horizontal="center" vertical="center" wrapText="1"/>
    </xf>
    <xf numFmtId="4" fontId="15" fillId="44" borderId="40" xfId="354" applyNumberFormat="1" applyFont="1" applyFill="1" applyBorder="1" applyAlignment="1">
      <alignment horizontal="center" vertical="center" wrapText="1"/>
    </xf>
    <xf numFmtId="4" fontId="15" fillId="44" borderId="0" xfId="354" applyNumberFormat="1" applyFont="1" applyFill="1" applyAlignment="1">
      <alignment horizontal="center" vertical="center" wrapText="1"/>
    </xf>
    <xf numFmtId="4" fontId="15" fillId="44" borderId="34" xfId="354" applyNumberFormat="1" applyFont="1" applyFill="1" applyBorder="1" applyAlignment="1">
      <alignment horizontal="center" vertical="center" wrapText="1"/>
    </xf>
    <xf numFmtId="4" fontId="15" fillId="44" borderId="14" xfId="354" applyNumberFormat="1" applyFont="1" applyFill="1" applyBorder="1" applyAlignment="1">
      <alignment horizontal="center" vertical="center" wrapText="1"/>
    </xf>
    <xf numFmtId="170" fontId="15" fillId="44" borderId="3" xfId="354" applyNumberFormat="1" applyFont="1" applyFill="1" applyBorder="1" applyAlignment="1">
      <alignment horizontal="center" vertical="center" wrapText="1"/>
    </xf>
    <xf numFmtId="4" fontId="153" fillId="44" borderId="3" xfId="354" applyNumberFormat="1" applyFont="1" applyFill="1" applyBorder="1" applyAlignment="1">
      <alignment horizontal="center" vertical="center" wrapText="1"/>
    </xf>
    <xf numFmtId="4" fontId="141" fillId="53" borderId="0" xfId="354" applyNumberFormat="1" applyFont="1" applyFill="1" applyAlignment="1">
      <alignment horizontal="center" vertical="center" wrapText="1"/>
    </xf>
    <xf numFmtId="4" fontId="141" fillId="53" borderId="3" xfId="354" applyNumberFormat="1" applyFont="1" applyFill="1" applyBorder="1" applyAlignment="1">
      <alignment horizontal="center" vertical="center" wrapText="1"/>
    </xf>
    <xf numFmtId="4" fontId="15" fillId="53" borderId="63" xfId="354" applyNumberFormat="1" applyFont="1" applyFill="1" applyBorder="1" applyAlignment="1">
      <alignment horizontal="center" vertical="center" wrapText="1"/>
    </xf>
    <xf numFmtId="4" fontId="141" fillId="53" borderId="16" xfId="354" applyNumberFormat="1" applyFont="1" applyFill="1" applyBorder="1" applyAlignment="1">
      <alignment horizontal="center" vertical="center" wrapText="1"/>
    </xf>
    <xf numFmtId="4" fontId="141" fillId="53" borderId="14" xfId="354" applyNumberFormat="1" applyFont="1" applyFill="1" applyBorder="1" applyAlignment="1">
      <alignment horizontal="center" vertical="center" wrapText="1"/>
    </xf>
    <xf numFmtId="4" fontId="15" fillId="53" borderId="45" xfId="354" applyNumberFormat="1" applyFont="1" applyFill="1" applyBorder="1" applyAlignment="1">
      <alignment horizontal="center" vertical="center" wrapText="1"/>
    </xf>
    <xf numFmtId="4" fontId="15" fillId="53" borderId="39" xfId="354" applyNumberFormat="1" applyFont="1" applyFill="1" applyBorder="1" applyAlignment="1">
      <alignment horizontal="center" vertical="center" wrapText="1"/>
    </xf>
    <xf numFmtId="4" fontId="15" fillId="53" borderId="64" xfId="354" applyNumberFormat="1" applyFont="1" applyFill="1" applyBorder="1" applyAlignment="1">
      <alignment horizontal="center" vertical="center" wrapText="1"/>
    </xf>
    <xf numFmtId="4" fontId="15" fillId="53" borderId="34" xfId="354" applyNumberFormat="1" applyFont="1" applyFill="1" applyBorder="1" applyAlignment="1">
      <alignment horizontal="center" vertical="center" wrapText="1"/>
    </xf>
    <xf numFmtId="4" fontId="15" fillId="53" borderId="12" xfId="354" applyNumberFormat="1" applyFont="1" applyFill="1" applyBorder="1" applyAlignment="1">
      <alignment horizontal="center" vertical="center" wrapText="1"/>
    </xf>
    <xf numFmtId="4" fontId="115" fillId="53" borderId="64" xfId="354" applyNumberFormat="1" applyFont="1" applyFill="1" applyBorder="1" applyAlignment="1">
      <alignment horizontal="center" vertical="center" wrapText="1"/>
    </xf>
    <xf numFmtId="4" fontId="147" fillId="53" borderId="16" xfId="354" applyNumberFormat="1" applyFont="1" applyFill="1" applyBorder="1" applyAlignment="1">
      <alignment horizontal="center" vertical="center" wrapText="1"/>
    </xf>
    <xf numFmtId="4" fontId="147" fillId="53" borderId="14" xfId="354" applyNumberFormat="1" applyFont="1" applyFill="1" applyBorder="1" applyAlignment="1">
      <alignment horizontal="center" vertical="center" wrapText="1"/>
    </xf>
    <xf numFmtId="4" fontId="115" fillId="53" borderId="65" xfId="354" applyNumberFormat="1" applyFont="1" applyFill="1" applyBorder="1" applyAlignment="1">
      <alignment horizontal="center" vertical="center" wrapText="1"/>
    </xf>
    <xf numFmtId="4" fontId="115" fillId="53" borderId="21" xfId="354" applyNumberFormat="1" applyFont="1" applyFill="1" applyBorder="1" applyAlignment="1">
      <alignment horizontal="center" vertical="center" wrapText="1"/>
    </xf>
    <xf numFmtId="4" fontId="115" fillId="53" borderId="63" xfId="354" applyNumberFormat="1" applyFont="1" applyFill="1" applyBorder="1" applyAlignment="1">
      <alignment horizontal="center" vertical="center" wrapText="1"/>
    </xf>
    <xf numFmtId="4" fontId="15" fillId="53" borderId="21" xfId="354" applyNumberFormat="1" applyFont="1" applyFill="1" applyBorder="1" applyAlignment="1">
      <alignment horizontal="center" vertical="center" wrapText="1"/>
    </xf>
    <xf numFmtId="4" fontId="140" fillId="53" borderId="16" xfId="354" applyNumberFormat="1" applyFont="1" applyFill="1" applyBorder="1" applyAlignment="1">
      <alignment horizontal="center" vertical="center" wrapText="1"/>
    </xf>
    <xf numFmtId="4" fontId="140" fillId="53" borderId="14" xfId="354" applyNumberFormat="1" applyFont="1" applyFill="1" applyBorder="1" applyAlignment="1">
      <alignment horizontal="center" vertical="center" wrapText="1"/>
    </xf>
    <xf numFmtId="4" fontId="15" fillId="53" borderId="65" xfId="354" applyNumberFormat="1" applyFont="1" applyFill="1" applyBorder="1" applyAlignment="1">
      <alignment horizontal="center" vertical="center" wrapText="1"/>
    </xf>
    <xf numFmtId="4" fontId="140" fillId="53" borderId="23" xfId="354" applyNumberFormat="1" applyFont="1" applyFill="1" applyBorder="1" applyAlignment="1">
      <alignment horizontal="center" vertical="center" wrapText="1"/>
    </xf>
    <xf numFmtId="4" fontId="147" fillId="53" borderId="3" xfId="354" applyNumberFormat="1" applyFont="1" applyFill="1" applyBorder="1" applyAlignment="1">
      <alignment horizontal="center" vertical="center" wrapText="1"/>
    </xf>
    <xf numFmtId="4" fontId="140" fillId="53" borderId="33" xfId="354" applyNumberFormat="1" applyFont="1" applyFill="1" applyBorder="1" applyAlignment="1">
      <alignment horizontal="center" vertical="center" wrapText="1"/>
    </xf>
    <xf numFmtId="4" fontId="153" fillId="53" borderId="0" xfId="354" applyNumberFormat="1" applyFont="1" applyFill="1" applyAlignment="1">
      <alignment horizontal="center" vertical="center" wrapText="1"/>
    </xf>
    <xf numFmtId="4" fontId="15" fillId="53" borderId="3" xfId="354" applyNumberFormat="1" applyFont="1" applyFill="1" applyBorder="1" applyAlignment="1">
      <alignment horizontal="center" vertical="center" wrapText="1"/>
    </xf>
    <xf numFmtId="4" fontId="141" fillId="53" borderId="37" xfId="354" applyNumberFormat="1" applyFont="1" applyFill="1" applyBorder="1" applyAlignment="1">
      <alignment horizontal="center" vertical="center" wrapText="1"/>
    </xf>
    <xf numFmtId="4" fontId="141" fillId="53" borderId="54" xfId="354" applyNumberFormat="1" applyFont="1" applyFill="1" applyBorder="1" applyAlignment="1">
      <alignment horizontal="center" vertical="center" wrapText="1"/>
    </xf>
    <xf numFmtId="4" fontId="115" fillId="53" borderId="3" xfId="354" applyNumberFormat="1" applyFont="1" applyFill="1" applyBorder="1" applyAlignment="1">
      <alignment horizontal="center" vertical="center" wrapText="1"/>
    </xf>
    <xf numFmtId="4" fontId="140" fillId="53" borderId="47" xfId="354" applyNumberFormat="1" applyFont="1" applyFill="1" applyBorder="1" applyAlignment="1">
      <alignment horizontal="center" vertical="center" wrapText="1"/>
    </xf>
    <xf numFmtId="4" fontId="140" fillId="53" borderId="55" xfId="354" applyNumberFormat="1" applyFont="1" applyFill="1" applyBorder="1" applyAlignment="1">
      <alignment horizontal="center" vertical="center" wrapText="1"/>
    </xf>
    <xf numFmtId="4" fontId="114" fillId="53" borderId="3" xfId="354" applyNumberFormat="1" applyFont="1" applyFill="1" applyBorder="1" applyAlignment="1">
      <alignment horizontal="center" vertical="center" wrapText="1"/>
    </xf>
    <xf numFmtId="4" fontId="114" fillId="53" borderId="0" xfId="354" applyNumberFormat="1" applyFont="1" applyFill="1" applyAlignment="1">
      <alignment horizontal="center" vertical="center" wrapText="1"/>
    </xf>
    <xf numFmtId="4" fontId="153" fillId="53" borderId="3" xfId="354" applyNumberFormat="1" applyFont="1" applyFill="1" applyBorder="1" applyAlignment="1">
      <alignment horizontal="center" vertical="center" wrapText="1"/>
    </xf>
    <xf numFmtId="4" fontId="114" fillId="37" borderId="26" xfId="354" applyNumberFormat="1" applyFont="1" applyFill="1" applyBorder="1" applyAlignment="1">
      <alignment horizontal="center" vertical="center" wrapText="1"/>
    </xf>
    <xf numFmtId="4" fontId="114" fillId="37" borderId="53" xfId="354" applyNumberFormat="1" applyFont="1" applyFill="1" applyBorder="1" applyAlignment="1">
      <alignment horizontal="center" vertical="center" wrapText="1"/>
    </xf>
    <xf numFmtId="4" fontId="141" fillId="37" borderId="27" xfId="354" applyNumberFormat="1" applyFont="1" applyFill="1" applyBorder="1" applyAlignment="1">
      <alignment horizontal="center" vertical="center" wrapText="1"/>
    </xf>
    <xf numFmtId="4" fontId="114" fillId="37" borderId="40" xfId="354" applyNumberFormat="1" applyFont="1" applyFill="1" applyBorder="1" applyAlignment="1">
      <alignment horizontal="center" vertical="center" wrapText="1"/>
    </xf>
    <xf numFmtId="4" fontId="114" fillId="37" borderId="0" xfId="354" applyNumberFormat="1" applyFont="1" applyFill="1" applyAlignment="1">
      <alignment horizontal="center" vertical="center" wrapText="1"/>
    </xf>
    <xf numFmtId="4" fontId="141" fillId="37" borderId="41" xfId="354" applyNumberFormat="1" applyFont="1" applyFill="1" applyBorder="1" applyAlignment="1">
      <alignment horizontal="center" vertical="center" wrapText="1"/>
    </xf>
    <xf numFmtId="4" fontId="133" fillId="37" borderId="45" xfId="354" applyNumberFormat="1" applyFont="1" applyFill="1" applyBorder="1" applyAlignment="1">
      <alignment horizontal="center" vertical="center" wrapText="1"/>
    </xf>
    <xf numFmtId="4" fontId="133" fillId="37" borderId="34" xfId="354" applyNumberFormat="1" applyFont="1" applyFill="1" applyBorder="1" applyAlignment="1">
      <alignment horizontal="center" vertical="center" wrapText="1"/>
    </xf>
    <xf numFmtId="4" fontId="133" fillId="37" borderId="3" xfId="354" applyNumberFormat="1" applyFont="1" applyFill="1" applyBorder="1" applyAlignment="1">
      <alignment horizontal="center" vertical="center" wrapText="1"/>
    </xf>
    <xf numFmtId="4" fontId="133" fillId="37" borderId="12" xfId="354" applyNumberFormat="1" applyFont="1" applyFill="1" applyBorder="1" applyAlignment="1">
      <alignment horizontal="center" vertical="center" wrapText="1"/>
    </xf>
    <xf numFmtId="4" fontId="133" fillId="37" borderId="35" xfId="354" applyNumberFormat="1" applyFont="1" applyFill="1" applyBorder="1" applyAlignment="1">
      <alignment horizontal="center" vertical="center" wrapText="1"/>
    </xf>
    <xf numFmtId="4" fontId="133" fillId="37" borderId="51" xfId="354" applyNumberFormat="1" applyFont="1" applyFill="1" applyBorder="1" applyAlignment="1">
      <alignment horizontal="center" vertical="center" wrapText="1"/>
    </xf>
    <xf numFmtId="4" fontId="114" fillId="37" borderId="3" xfId="354" applyNumberFormat="1" applyFont="1" applyFill="1" applyBorder="1" applyAlignment="1">
      <alignment horizontal="center" vertical="center" wrapText="1"/>
    </xf>
    <xf numFmtId="4" fontId="114" fillId="37" borderId="12" xfId="354" applyNumberFormat="1" applyFont="1" applyFill="1" applyBorder="1" applyAlignment="1">
      <alignment horizontal="center" vertical="center" wrapText="1"/>
    </xf>
    <xf numFmtId="4" fontId="133" fillId="37" borderId="0" xfId="354" applyNumberFormat="1" applyFont="1" applyFill="1" applyAlignment="1">
      <alignment horizontal="center" vertical="center" wrapText="1"/>
    </xf>
    <xf numFmtId="4" fontId="110" fillId="38" borderId="3" xfId="354" applyNumberFormat="1" applyFont="1" applyFill="1" applyBorder="1" applyAlignment="1">
      <alignment horizontal="center" vertical="center" wrapText="1"/>
    </xf>
    <xf numFmtId="170" fontId="107" fillId="0" borderId="0" xfId="354" applyNumberFormat="1" applyFont="1" applyAlignment="1">
      <alignment horizontal="right" vertical="center" wrapText="1"/>
    </xf>
    <xf numFmtId="170" fontId="107" fillId="0" borderId="0" xfId="354" applyNumberFormat="1" applyFont="1" applyAlignment="1">
      <alignment horizontal="center" vertical="center" wrapText="1"/>
    </xf>
    <xf numFmtId="169" fontId="114" fillId="0" borderId="3" xfId="354" applyNumberFormat="1" applyFont="1" applyBorder="1" applyAlignment="1">
      <alignment horizontal="center" vertical="center" wrapText="1"/>
    </xf>
    <xf numFmtId="0" fontId="133" fillId="42" borderId="17" xfId="354" applyFont="1" applyFill="1" applyBorder="1" applyAlignment="1">
      <alignment horizontal="center" vertical="center" wrapText="1"/>
    </xf>
    <xf numFmtId="0" fontId="133" fillId="42" borderId="18" xfId="354" applyFont="1" applyFill="1" applyBorder="1" applyAlignment="1">
      <alignment horizontal="center" vertical="center" wrapText="1"/>
    </xf>
    <xf numFmtId="0" fontId="133" fillId="42" borderId="57" xfId="354" applyFont="1" applyFill="1" applyBorder="1" applyAlignment="1">
      <alignment horizontal="center" vertical="center" wrapText="1"/>
    </xf>
    <xf numFmtId="4" fontId="101" fillId="42" borderId="0" xfId="354" applyNumberFormat="1" applyFont="1" applyFill="1" applyAlignment="1">
      <alignment horizontal="center" vertical="center" wrapText="1"/>
    </xf>
    <xf numFmtId="0" fontId="101" fillId="42" borderId="0" xfId="354" applyFont="1" applyFill="1" applyAlignment="1">
      <alignment horizontal="center" vertical="center" wrapText="1"/>
    </xf>
    <xf numFmtId="0" fontId="107" fillId="42" borderId="0" xfId="354" applyFont="1" applyFill="1" applyAlignment="1">
      <alignment horizontal="center" vertical="center" wrapText="1"/>
    </xf>
    <xf numFmtId="2" fontId="107" fillId="42" borderId="0" xfId="354" applyNumberFormat="1" applyFont="1" applyFill="1" applyAlignment="1">
      <alignment horizontal="center" vertical="center" wrapText="1"/>
    </xf>
    <xf numFmtId="4" fontId="107" fillId="42" borderId="0" xfId="354" applyNumberFormat="1" applyFont="1" applyFill="1" applyAlignment="1">
      <alignment horizontal="center" vertical="center" wrapText="1"/>
    </xf>
    <xf numFmtId="4" fontId="114" fillId="42" borderId="0" xfId="354" applyNumberFormat="1" applyFont="1" applyFill="1" applyAlignment="1">
      <alignment horizontal="center" vertical="center" wrapText="1"/>
    </xf>
    <xf numFmtId="4" fontId="133" fillId="54" borderId="45" xfId="354" applyNumberFormat="1" applyFont="1" applyFill="1" applyBorder="1" applyAlignment="1">
      <alignment horizontal="center" vertical="center" wrapText="1"/>
    </xf>
    <xf numFmtId="4" fontId="133" fillId="54" borderId="38" xfId="354" applyNumberFormat="1" applyFont="1" applyFill="1" applyBorder="1" applyAlignment="1">
      <alignment horizontal="center" vertical="center" wrapText="1"/>
    </xf>
    <xf numFmtId="4" fontId="133" fillId="54" borderId="39" xfId="354" applyNumberFormat="1" applyFont="1" applyFill="1" applyBorder="1" applyAlignment="1">
      <alignment horizontal="center" vertical="center" wrapText="1"/>
    </xf>
    <xf numFmtId="4" fontId="133" fillId="54" borderId="56" xfId="354" applyNumberFormat="1" applyFont="1" applyFill="1" applyBorder="1" applyAlignment="1">
      <alignment horizontal="center" vertical="center" wrapText="1"/>
    </xf>
    <xf numFmtId="4" fontId="133" fillId="54" borderId="18" xfId="354" applyNumberFormat="1" applyFont="1" applyFill="1" applyBorder="1" applyAlignment="1">
      <alignment horizontal="center" vertical="center" wrapText="1"/>
    </xf>
    <xf numFmtId="4" fontId="133" fillId="54" borderId="57" xfId="354" applyNumberFormat="1" applyFont="1" applyFill="1" applyBorder="1" applyAlignment="1">
      <alignment horizontal="center" vertical="center" wrapText="1"/>
    </xf>
    <xf numFmtId="4" fontId="133" fillId="54" borderId="3" xfId="354" applyNumberFormat="1" applyFont="1" applyFill="1" applyBorder="1" applyAlignment="1">
      <alignment horizontal="center" vertical="center" wrapText="1"/>
    </xf>
    <xf numFmtId="4" fontId="114" fillId="54" borderId="3" xfId="354" applyNumberFormat="1" applyFont="1" applyFill="1" applyBorder="1" applyAlignment="1">
      <alignment horizontal="center" vertical="center" wrapText="1"/>
    </xf>
    <xf numFmtId="4" fontId="133" fillId="54" borderId="23" xfId="354" applyNumberFormat="1" applyFont="1" applyFill="1" applyBorder="1" applyAlignment="1">
      <alignment horizontal="center" vertical="center" wrapText="1"/>
    </xf>
    <xf numFmtId="4" fontId="133" fillId="54" borderId="33" xfId="354" applyNumberFormat="1" applyFont="1" applyFill="1" applyBorder="1" applyAlignment="1">
      <alignment horizontal="center" vertical="center" wrapText="1"/>
    </xf>
    <xf numFmtId="4" fontId="133" fillId="54" borderId="0" xfId="354" applyNumberFormat="1" applyFont="1" applyFill="1" applyAlignment="1">
      <alignment horizontal="center" vertical="center" wrapText="1"/>
    </xf>
    <xf numFmtId="4" fontId="111" fillId="54" borderId="0" xfId="354" applyNumberFormat="1" applyFont="1" applyFill="1" applyAlignment="1">
      <alignment horizontal="center" vertical="center" wrapText="1"/>
    </xf>
    <xf numFmtId="2" fontId="107" fillId="54" borderId="0" xfId="354" applyNumberFormat="1" applyFont="1" applyFill="1" applyAlignment="1">
      <alignment horizontal="center" vertical="center" wrapText="1"/>
    </xf>
    <xf numFmtId="2" fontId="114" fillId="54" borderId="0" xfId="354" applyNumberFormat="1" applyFont="1" applyFill="1" applyAlignment="1">
      <alignment horizontal="center" vertical="center" wrapText="1"/>
    </xf>
    <xf numFmtId="4" fontId="133" fillId="38" borderId="56" xfId="354" applyNumberFormat="1" applyFont="1" applyFill="1" applyBorder="1" applyAlignment="1">
      <alignment horizontal="center" vertical="center" wrapText="1"/>
    </xf>
    <xf numFmtId="4" fontId="141" fillId="37" borderId="0" xfId="354" applyNumberFormat="1" applyFont="1" applyFill="1" applyAlignment="1">
      <alignment horizontal="center" vertical="center" wrapText="1"/>
    </xf>
    <xf numFmtId="0" fontId="99" fillId="55" borderId="3" xfId="354" applyFont="1" applyFill="1" applyBorder="1" applyAlignment="1">
      <alignment horizontal="center" vertical="center" wrapText="1"/>
    </xf>
    <xf numFmtId="0" fontId="99" fillId="55" borderId="18" xfId="354" applyFont="1" applyFill="1" applyBorder="1" applyAlignment="1">
      <alignment horizontal="center" vertical="center" wrapText="1"/>
    </xf>
    <xf numFmtId="0" fontId="102" fillId="55" borderId="3" xfId="354" applyFont="1" applyFill="1" applyBorder="1" applyAlignment="1">
      <alignment horizontal="center" vertical="center" wrapText="1"/>
    </xf>
    <xf numFmtId="0" fontId="83" fillId="55" borderId="3" xfId="354" applyFont="1" applyFill="1" applyBorder="1" applyAlignment="1">
      <alignment horizontal="center" vertical="center" wrapText="1"/>
    </xf>
    <xf numFmtId="0" fontId="134" fillId="55" borderId="3" xfId="354" applyFont="1" applyFill="1" applyBorder="1" applyAlignment="1">
      <alignment horizontal="center" vertical="center" wrapText="1"/>
    </xf>
    <xf numFmtId="0" fontId="13" fillId="55" borderId="3" xfId="354" applyFont="1" applyFill="1" applyBorder="1" applyAlignment="1">
      <alignment horizontal="center" vertical="center" wrapText="1"/>
    </xf>
    <xf numFmtId="0" fontId="101" fillId="55" borderId="3" xfId="354" applyFont="1" applyFill="1" applyBorder="1" applyAlignment="1">
      <alignment horizontal="center" vertical="center" wrapText="1"/>
    </xf>
    <xf numFmtId="0" fontId="101" fillId="55" borderId="0" xfId="354" applyFont="1" applyFill="1" applyAlignment="1">
      <alignment horizontal="center" vertical="center" wrapText="1"/>
    </xf>
    <xf numFmtId="0" fontId="114" fillId="55" borderId="23" xfId="354" applyFont="1" applyFill="1" applyBorder="1" applyAlignment="1">
      <alignment horizontal="center" vertical="center" wrapText="1"/>
    </xf>
    <xf numFmtId="0" fontId="114" fillId="55" borderId="3" xfId="354" applyFont="1" applyFill="1" applyBorder="1" applyAlignment="1">
      <alignment horizontal="center" vertical="center" wrapText="1"/>
    </xf>
    <xf numFmtId="0" fontId="13" fillId="55" borderId="18" xfId="354" applyFont="1" applyFill="1" applyBorder="1" applyAlignment="1">
      <alignment horizontal="center" vertical="center" wrapText="1"/>
    </xf>
    <xf numFmtId="169" fontId="114" fillId="55" borderId="23" xfId="354" applyNumberFormat="1" applyFont="1" applyFill="1" applyBorder="1" applyAlignment="1">
      <alignment horizontal="center" vertical="center" wrapText="1"/>
    </xf>
    <xf numFmtId="1" fontId="114" fillId="55" borderId="3" xfId="354" applyNumberFormat="1" applyFont="1" applyFill="1" applyBorder="1" applyAlignment="1">
      <alignment horizontal="center" vertical="center" wrapText="1"/>
    </xf>
    <xf numFmtId="169" fontId="114" fillId="55" borderId="3" xfId="354" applyNumberFormat="1" applyFont="1" applyFill="1" applyBorder="1" applyAlignment="1">
      <alignment horizontal="center" vertical="center" wrapText="1"/>
    </xf>
    <xf numFmtId="0" fontId="114" fillId="55" borderId="0" xfId="354" applyFont="1" applyFill="1" applyAlignment="1">
      <alignment horizontal="center" vertical="center" wrapText="1"/>
    </xf>
    <xf numFmtId="4" fontId="114" fillId="55" borderId="3" xfId="354" applyNumberFormat="1" applyFont="1" applyFill="1" applyBorder="1" applyAlignment="1">
      <alignment horizontal="center" vertical="center" wrapText="1"/>
    </xf>
    <xf numFmtId="0" fontId="141" fillId="0" borderId="3" xfId="354" applyFont="1" applyBorder="1" applyAlignment="1">
      <alignment horizontal="center" vertical="center" wrapText="1"/>
    </xf>
    <xf numFmtId="1" fontId="13" fillId="0" borderId="3" xfId="354" applyNumberFormat="1" applyFont="1" applyBorder="1" applyAlignment="1">
      <alignment horizontal="center" vertical="center" wrapText="1"/>
    </xf>
    <xf numFmtId="1" fontId="83" fillId="0" borderId="3" xfId="354" applyNumberFormat="1" applyFont="1" applyBorder="1" applyAlignment="1">
      <alignment horizontal="center" vertical="center" wrapText="1"/>
    </xf>
    <xf numFmtId="1" fontId="110" fillId="0" borderId="3" xfId="354" applyNumberFormat="1" applyFont="1" applyBorder="1" applyAlignment="1">
      <alignment horizontal="center" vertical="center" wrapText="1"/>
    </xf>
    <xf numFmtId="1" fontId="83" fillId="55" borderId="3" xfId="354" applyNumberFormat="1" applyFont="1" applyFill="1" applyBorder="1" applyAlignment="1">
      <alignment horizontal="center" vertical="center" wrapText="1"/>
    </xf>
    <xf numFmtId="0" fontId="107" fillId="55" borderId="3" xfId="354" applyFont="1" applyFill="1" applyBorder="1" applyAlignment="1">
      <alignment horizontal="center" vertical="center" wrapText="1"/>
    </xf>
    <xf numFmtId="0" fontId="114" fillId="55" borderId="18" xfId="354" applyFont="1" applyFill="1" applyBorder="1" applyAlignment="1">
      <alignment horizontal="center" vertical="center" wrapText="1"/>
    </xf>
    <xf numFmtId="4" fontId="153" fillId="0" borderId="0" xfId="354" applyNumberFormat="1" applyFont="1" applyAlignment="1">
      <alignment horizontal="center" vertical="center" wrapText="1"/>
    </xf>
    <xf numFmtId="4" fontId="114" fillId="56" borderId="3" xfId="354" applyNumberFormat="1" applyFont="1" applyFill="1" applyBorder="1" applyAlignment="1">
      <alignment horizontal="center" vertical="center" wrapText="1"/>
    </xf>
    <xf numFmtId="4" fontId="141" fillId="56" borderId="3" xfId="354" applyNumberFormat="1" applyFont="1" applyFill="1" applyBorder="1" applyAlignment="1">
      <alignment horizontal="center" vertical="center" wrapText="1"/>
    </xf>
    <xf numFmtId="4" fontId="114" fillId="0" borderId="12" xfId="354" applyNumberFormat="1" applyFont="1" applyBorder="1" applyAlignment="1">
      <alignment horizontal="center" vertical="center" wrapText="1"/>
    </xf>
    <xf numFmtId="4" fontId="133" fillId="0" borderId="16" xfId="354" applyNumberFormat="1" applyFont="1" applyBorder="1" applyAlignment="1">
      <alignment horizontal="center" vertical="center" wrapText="1"/>
    </xf>
    <xf numFmtId="4" fontId="114" fillId="0" borderId="23" xfId="354" applyNumberFormat="1" applyFont="1" applyBorder="1" applyAlignment="1">
      <alignment horizontal="center" vertical="center" wrapText="1"/>
    </xf>
    <xf numFmtId="0" fontId="107" fillId="0" borderId="30" xfId="354" applyFont="1" applyBorder="1" applyAlignment="1">
      <alignment vertical="center" wrapText="1"/>
    </xf>
    <xf numFmtId="0" fontId="107" fillId="0" borderId="0" xfId="354" applyFont="1" applyAlignment="1">
      <alignment vertical="center" wrapText="1"/>
    </xf>
    <xf numFmtId="0" fontId="104" fillId="0" borderId="0" xfId="354" applyFont="1" applyAlignment="1">
      <alignment vertical="center" wrapText="1"/>
    </xf>
    <xf numFmtId="0" fontId="110" fillId="0" borderId="16" xfId="354" applyFont="1" applyBorder="1" applyAlignment="1">
      <alignment horizontal="center" vertical="center" wrapText="1"/>
    </xf>
    <xf numFmtId="4" fontId="107" fillId="0" borderId="18" xfId="354" applyNumberFormat="1" applyFont="1" applyBorder="1" applyAlignment="1">
      <alignment horizontal="center" vertical="center" wrapText="1"/>
    </xf>
    <xf numFmtId="4" fontId="114" fillId="0" borderId="18" xfId="354" applyNumberFormat="1" applyFont="1" applyBorder="1" applyAlignment="1">
      <alignment horizontal="center" vertical="center" wrapText="1"/>
    </xf>
    <xf numFmtId="4" fontId="114" fillId="55" borderId="18" xfId="354" applyNumberFormat="1" applyFont="1" applyFill="1" applyBorder="1" applyAlignment="1">
      <alignment horizontal="center" vertical="center" wrapText="1"/>
    </xf>
    <xf numFmtId="4" fontId="114" fillId="55" borderId="23" xfId="354" applyNumberFormat="1" applyFont="1" applyFill="1" applyBorder="1" applyAlignment="1">
      <alignment horizontal="center" vertical="center" wrapText="1"/>
    </xf>
    <xf numFmtId="0" fontId="114" fillId="55" borderId="38" xfId="354" applyFont="1" applyFill="1" applyBorder="1" applyAlignment="1">
      <alignment horizontal="center" vertical="center" wrapText="1"/>
    </xf>
    <xf numFmtId="4" fontId="114" fillId="55" borderId="38" xfId="354" applyNumberFormat="1" applyFont="1" applyFill="1" applyBorder="1" applyAlignment="1">
      <alignment horizontal="center" vertical="center" wrapText="1"/>
    </xf>
    <xf numFmtId="4" fontId="114" fillId="0" borderId="38" xfId="354" applyNumberFormat="1" applyFont="1" applyBorder="1" applyAlignment="1">
      <alignment horizontal="center" vertical="center" wrapText="1"/>
    </xf>
    <xf numFmtId="4" fontId="114" fillId="0" borderId="39" xfId="354" applyNumberFormat="1" applyFont="1" applyBorder="1" applyAlignment="1">
      <alignment horizontal="center" vertical="center" wrapText="1"/>
    </xf>
    <xf numFmtId="0" fontId="114" fillId="55" borderId="42" xfId="354" applyFont="1" applyFill="1" applyBorder="1" applyAlignment="1">
      <alignment horizontal="center" vertical="center" wrapText="1"/>
    </xf>
    <xf numFmtId="4" fontId="107" fillId="0" borderId="42" xfId="354" applyNumberFormat="1" applyFont="1" applyBorder="1" applyAlignment="1">
      <alignment horizontal="center" vertical="center" wrapText="1"/>
    </xf>
    <xf numFmtId="4" fontId="114" fillId="0" borderId="42" xfId="354" applyNumberFormat="1" applyFont="1" applyBorder="1" applyAlignment="1">
      <alignment horizontal="center" vertical="center" wrapText="1"/>
    </xf>
    <xf numFmtId="4" fontId="114" fillId="55" borderId="42" xfId="354" applyNumberFormat="1" applyFont="1" applyFill="1" applyBorder="1" applyAlignment="1">
      <alignment horizontal="center" vertical="center" wrapText="1"/>
    </xf>
    <xf numFmtId="4" fontId="114" fillId="55" borderId="36" xfId="354" applyNumberFormat="1" applyFont="1" applyFill="1" applyBorder="1" applyAlignment="1">
      <alignment horizontal="center" vertical="center" wrapText="1"/>
    </xf>
    <xf numFmtId="4" fontId="114" fillId="55" borderId="57" xfId="354" applyNumberFormat="1" applyFont="1" applyFill="1" applyBorder="1" applyAlignment="1">
      <alignment horizontal="center" vertical="center" wrapText="1"/>
    </xf>
    <xf numFmtId="4" fontId="114" fillId="0" borderId="71" xfId="354" applyNumberFormat="1" applyFont="1" applyBorder="1" applyAlignment="1">
      <alignment horizontal="center" vertical="center" wrapText="1"/>
    </xf>
    <xf numFmtId="4" fontId="114" fillId="0" borderId="58" xfId="354" applyNumberFormat="1" applyFont="1" applyBorder="1" applyAlignment="1">
      <alignment horizontal="center" vertical="center" wrapText="1"/>
    </xf>
    <xf numFmtId="4" fontId="110" fillId="56" borderId="3" xfId="354" applyNumberFormat="1" applyFont="1" applyFill="1" applyBorder="1" applyAlignment="1">
      <alignment horizontal="center" vertical="center" wrapText="1"/>
    </xf>
    <xf numFmtId="0" fontId="133" fillId="56" borderId="3" xfId="354" applyFont="1" applyFill="1" applyBorder="1" applyAlignment="1">
      <alignment horizontal="center" vertical="center" wrapText="1"/>
    </xf>
    <xf numFmtId="4" fontId="133" fillId="56" borderId="3" xfId="354" applyNumberFormat="1" applyFont="1" applyFill="1" applyBorder="1" applyAlignment="1">
      <alignment horizontal="center" vertical="center" wrapText="1"/>
    </xf>
    <xf numFmtId="0" fontId="133" fillId="0" borderId="0" xfId="354" applyFont="1" applyAlignment="1">
      <alignment horizontal="center" vertical="center" wrapText="1"/>
    </xf>
    <xf numFmtId="4" fontId="133" fillId="56" borderId="16" xfId="354" applyNumberFormat="1" applyFont="1" applyFill="1" applyBorder="1" applyAlignment="1">
      <alignment horizontal="center" vertical="center" wrapText="1"/>
    </xf>
    <xf numFmtId="0" fontId="133" fillId="56" borderId="63" xfId="354" applyFont="1" applyFill="1" applyBorder="1" applyAlignment="1">
      <alignment horizontal="center" vertical="center" wrapText="1"/>
    </xf>
    <xf numFmtId="0" fontId="133" fillId="56" borderId="64" xfId="354" applyFont="1" applyFill="1" applyBorder="1" applyAlignment="1">
      <alignment horizontal="center" vertical="center" wrapText="1"/>
    </xf>
    <xf numFmtId="0" fontId="133" fillId="56" borderId="65" xfId="354" applyFont="1" applyFill="1" applyBorder="1" applyAlignment="1">
      <alignment horizontal="center" vertical="center" wrapText="1"/>
    </xf>
    <xf numFmtId="0" fontId="157" fillId="0" borderId="0" xfId="354" applyFont="1" applyAlignment="1">
      <alignment vertical="center" wrapText="1"/>
    </xf>
    <xf numFmtId="0" fontId="158" fillId="0" borderId="0" xfId="354" applyFont="1" applyAlignment="1">
      <alignment vertical="center" textRotation="90" wrapText="1"/>
    </xf>
    <xf numFmtId="4" fontId="133" fillId="0" borderId="59" xfId="354" applyNumberFormat="1" applyFont="1" applyBorder="1" applyAlignment="1">
      <alignment horizontal="center" vertical="center" wrapText="1"/>
    </xf>
    <xf numFmtId="4" fontId="133" fillId="0" borderId="60" xfId="354" applyNumberFormat="1" applyFont="1" applyBorder="1" applyAlignment="1">
      <alignment horizontal="center" vertical="center" wrapText="1"/>
    </xf>
    <xf numFmtId="4" fontId="115" fillId="0" borderId="60" xfId="354" applyNumberFormat="1" applyFont="1" applyBorder="1" applyAlignment="1">
      <alignment horizontal="center" vertical="center" wrapText="1"/>
    </xf>
    <xf numFmtId="4" fontId="115" fillId="0" borderId="61" xfId="354" applyNumberFormat="1" applyFont="1" applyBorder="1" applyAlignment="1">
      <alignment horizontal="center" vertical="center" wrapText="1"/>
    </xf>
    <xf numFmtId="4" fontId="110" fillId="0" borderId="16" xfId="354" applyNumberFormat="1" applyFont="1" applyBorder="1" applyAlignment="1">
      <alignment horizontal="center" vertical="center" wrapText="1"/>
    </xf>
    <xf numFmtId="4" fontId="133" fillId="56" borderId="12" xfId="354" applyNumberFormat="1" applyFont="1" applyFill="1" applyBorder="1" applyAlignment="1">
      <alignment horizontal="center" vertical="center" wrapText="1"/>
    </xf>
    <xf numFmtId="4" fontId="110" fillId="0" borderId="47" xfId="354" applyNumberFormat="1" applyFont="1" applyBorder="1" applyAlignment="1">
      <alignment horizontal="center" vertical="center" wrapText="1"/>
    </xf>
    <xf numFmtId="4" fontId="110" fillId="0" borderId="42" xfId="354" applyNumberFormat="1" applyFont="1" applyBorder="1" applyAlignment="1">
      <alignment horizontal="center" vertical="center" wrapText="1"/>
    </xf>
    <xf numFmtId="4" fontId="133" fillId="56" borderId="36" xfId="354" applyNumberFormat="1" applyFont="1" applyFill="1" applyBorder="1" applyAlignment="1">
      <alignment horizontal="center" vertical="center" wrapText="1"/>
    </xf>
    <xf numFmtId="4" fontId="133" fillId="56" borderId="37" xfId="354" applyNumberFormat="1" applyFont="1" applyFill="1" applyBorder="1" applyAlignment="1">
      <alignment horizontal="center" vertical="center" wrapText="1"/>
    </xf>
    <xf numFmtId="4" fontId="133" fillId="56" borderId="45" xfId="354" applyNumberFormat="1" applyFont="1" applyFill="1" applyBorder="1" applyAlignment="1">
      <alignment horizontal="center" vertical="center" wrapText="1"/>
    </xf>
    <xf numFmtId="4" fontId="110" fillId="0" borderId="38" xfId="354" applyNumberFormat="1" applyFont="1" applyBorder="1" applyAlignment="1">
      <alignment horizontal="center" vertical="center" wrapText="1"/>
    </xf>
    <xf numFmtId="4" fontId="110" fillId="56" borderId="34" xfId="354" applyNumberFormat="1" applyFont="1" applyFill="1" applyBorder="1" applyAlignment="1">
      <alignment horizontal="center" vertical="center" wrapText="1"/>
    </xf>
    <xf numFmtId="4" fontId="110" fillId="56" borderId="35" xfId="354" applyNumberFormat="1" applyFont="1" applyFill="1" applyBorder="1" applyAlignment="1">
      <alignment horizontal="center" vertical="center" wrapText="1"/>
    </xf>
    <xf numFmtId="4" fontId="110" fillId="56" borderId="42" xfId="354" applyNumberFormat="1" applyFont="1" applyFill="1" applyBorder="1" applyAlignment="1">
      <alignment horizontal="center" vertical="center" wrapText="1"/>
    </xf>
    <xf numFmtId="4" fontId="114" fillId="56" borderId="42" xfId="354" applyNumberFormat="1" applyFont="1" applyFill="1" applyBorder="1" applyAlignment="1">
      <alignment horizontal="center" vertical="center" wrapText="1"/>
    </xf>
    <xf numFmtId="10" fontId="8" fillId="0" borderId="0" xfId="0" applyNumberFormat="1" applyFont="1" applyAlignment="1">
      <alignment vertical="center" wrapText="1"/>
    </xf>
    <xf numFmtId="178" fontId="8" fillId="0" borderId="0" xfId="0" applyNumberFormat="1" applyFont="1" applyAlignment="1" applyProtection="1">
      <alignment vertical="center" wrapText="1"/>
      <protection locked="0"/>
    </xf>
    <xf numFmtId="9" fontId="8" fillId="0" borderId="0" xfId="0" applyNumberFormat="1" applyFont="1" applyAlignment="1">
      <alignment vertical="center" wrapText="1"/>
    </xf>
    <xf numFmtId="178" fontId="8" fillId="36" borderId="0" xfId="0" applyNumberFormat="1" applyFont="1" applyFill="1" applyAlignment="1" applyProtection="1">
      <alignment vertical="center" wrapText="1"/>
      <protection locked="0"/>
    </xf>
    <xf numFmtId="0" fontId="7" fillId="36" borderId="0" xfId="0" applyFont="1" applyFill="1" applyAlignment="1">
      <alignment vertical="center" wrapText="1"/>
    </xf>
    <xf numFmtId="0" fontId="110" fillId="35" borderId="16" xfId="354" applyFont="1" applyFill="1" applyBorder="1" applyAlignment="1">
      <alignment horizontal="center" vertical="center" wrapText="1"/>
    </xf>
    <xf numFmtId="0" fontId="111" fillId="0" borderId="16" xfId="354" applyFont="1" applyBorder="1" applyAlignment="1">
      <alignment horizontal="center" vertical="center" wrapText="1"/>
    </xf>
    <xf numFmtId="0" fontId="107" fillId="0" borderId="16" xfId="354" applyFont="1" applyBorder="1" applyAlignment="1">
      <alignment horizontal="center" vertical="center" wrapText="1"/>
    </xf>
    <xf numFmtId="0" fontId="107" fillId="0" borderId="17" xfId="354" applyFont="1" applyBorder="1" applyAlignment="1">
      <alignment horizontal="center" vertical="center" wrapText="1"/>
    </xf>
    <xf numFmtId="4" fontId="133" fillId="0" borderId="37" xfId="354" applyNumberFormat="1" applyFont="1" applyBorder="1" applyAlignment="1">
      <alignment horizontal="center" vertical="center" wrapText="1"/>
    </xf>
    <xf numFmtId="9" fontId="0" fillId="0" borderId="0" xfId="359" applyFont="1" applyAlignment="1">
      <alignment horizontal="center" vertical="center" wrapText="1"/>
    </xf>
    <xf numFmtId="0" fontId="0" fillId="37" borderId="0" xfId="0" applyFill="1" applyAlignment="1">
      <alignment horizontal="center" vertical="center" wrapText="1"/>
    </xf>
    <xf numFmtId="0" fontId="167" fillId="57" borderId="3" xfId="0" applyFont="1" applyFill="1" applyBorder="1" applyAlignment="1">
      <alignment horizontal="center" vertical="center" wrapText="1"/>
    </xf>
    <xf numFmtId="0" fontId="0" fillId="57" borderId="3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 shrinkToFit="1"/>
    </xf>
    <xf numFmtId="1" fontId="74" fillId="0" borderId="3" xfId="0" applyNumberFormat="1" applyFont="1" applyBorder="1" applyAlignment="1" applyProtection="1">
      <alignment horizontal="center" vertical="center" wrapText="1"/>
      <protection locked="0"/>
    </xf>
    <xf numFmtId="1" fontId="8" fillId="49" borderId="3" xfId="0" applyNumberFormat="1" applyFont="1" applyFill="1" applyBorder="1" applyAlignment="1" applyProtection="1">
      <alignment horizontal="left" vertical="center" wrapText="1"/>
      <protection locked="0"/>
    </xf>
    <xf numFmtId="0" fontId="89" fillId="0" borderId="0" xfId="0" applyFont="1" applyAlignment="1" applyProtection="1">
      <alignment vertical="center"/>
      <protection locked="0"/>
    </xf>
    <xf numFmtId="170" fontId="89" fillId="0" borderId="0" xfId="0" quotePrefix="1" applyNumberFormat="1" applyFont="1" applyAlignment="1" applyProtection="1">
      <alignment horizontal="center"/>
      <protection locked="0"/>
    </xf>
    <xf numFmtId="170" fontId="8" fillId="0" borderId="0" xfId="0" quotePrefix="1" applyNumberFormat="1" applyFont="1" applyAlignment="1" applyProtection="1">
      <alignment horizontal="center"/>
      <protection locked="0"/>
    </xf>
    <xf numFmtId="170" fontId="89" fillId="0" borderId="0" xfId="0" applyNumberFormat="1" applyFont="1" applyAlignment="1" applyProtection="1">
      <alignment horizontal="center" vertical="center" wrapText="1"/>
      <protection locked="0"/>
    </xf>
    <xf numFmtId="1" fontId="8" fillId="0" borderId="0" xfId="0" applyNumberFormat="1" applyFont="1" applyAlignment="1" applyProtection="1">
      <alignment horizontal="right" vertical="center" wrapText="1"/>
      <protection locked="0"/>
    </xf>
    <xf numFmtId="170" fontId="89" fillId="0" borderId="3" xfId="0" applyNumberFormat="1" applyFont="1" applyBorder="1" applyAlignment="1" applyProtection="1">
      <alignment horizontal="center"/>
      <protection locked="0"/>
    </xf>
    <xf numFmtId="49" fontId="8" fillId="49" borderId="3" xfId="0" applyNumberFormat="1" applyFont="1" applyFill="1" applyBorder="1" applyAlignment="1" applyProtection="1">
      <alignment horizontal="left" vertical="center" wrapText="1"/>
      <protection locked="0"/>
    </xf>
    <xf numFmtId="3" fontId="8" fillId="0" borderId="0" xfId="0" applyNumberFormat="1" applyFont="1" applyAlignment="1" applyProtection="1">
      <alignment horizontal="center" vertical="center" wrapText="1"/>
      <protection locked="0"/>
    </xf>
    <xf numFmtId="1" fontId="8" fillId="0" borderId="0" xfId="0" applyNumberFormat="1" applyFont="1" applyAlignment="1" applyProtection="1">
      <alignment horizontal="center" vertical="center" wrapText="1"/>
      <protection locked="0"/>
    </xf>
    <xf numFmtId="1" fontId="8" fillId="0" borderId="0" xfId="0" applyNumberFormat="1" applyFont="1" applyAlignment="1" applyProtection="1">
      <alignment vertical="center"/>
      <protection locked="0"/>
    </xf>
    <xf numFmtId="170" fontId="8" fillId="0" borderId="0" xfId="0" applyNumberFormat="1" applyFont="1" applyAlignment="1">
      <alignment horizontal="center" vertical="center" wrapText="1"/>
    </xf>
    <xf numFmtId="1" fontId="8" fillId="0" borderId="0" xfId="0" applyNumberFormat="1" applyFont="1" applyAlignment="1">
      <alignment horizontal="right" vertical="center" wrapText="1"/>
    </xf>
    <xf numFmtId="170" fontId="8" fillId="0" borderId="0" xfId="0" applyNumberFormat="1" applyFont="1" applyAlignment="1">
      <alignment horizontal="right" vertical="center" wrapText="1"/>
    </xf>
    <xf numFmtId="0" fontId="11" fillId="0" borderId="0" xfId="0" applyFont="1" applyAlignment="1">
      <alignment horizontal="center" vertical="center" wrapText="1"/>
    </xf>
    <xf numFmtId="3" fontId="11" fillId="0" borderId="0" xfId="0" applyNumberFormat="1" applyFont="1" applyAlignment="1">
      <alignment horizontal="center" vertical="center" wrapText="1"/>
    </xf>
    <xf numFmtId="3" fontId="8" fillId="0" borderId="0" xfId="0" applyNumberFormat="1" applyFont="1" applyAlignment="1" applyProtection="1">
      <alignment vertical="center"/>
      <protection locked="0"/>
    </xf>
    <xf numFmtId="0" fontId="10" fillId="0" borderId="3" xfId="0" applyFont="1" applyBorder="1" applyAlignment="1">
      <alignment horizontal="left" vertical="center"/>
    </xf>
    <xf numFmtId="169" fontId="7" fillId="0" borderId="0" xfId="0" applyNumberFormat="1" applyFont="1" applyAlignment="1" applyProtection="1">
      <alignment horizontal="right" vertical="center" wrapText="1"/>
      <protection locked="0"/>
    </xf>
    <xf numFmtId="0" fontId="8" fillId="0" borderId="3" xfId="245" applyFont="1" applyBorder="1" applyAlignment="1">
      <alignment horizontal="center" vertical="center" wrapText="1"/>
    </xf>
    <xf numFmtId="0" fontId="134" fillId="0" borderId="16" xfId="354" applyFont="1" applyBorder="1" applyAlignment="1">
      <alignment horizontal="center" vertical="center" wrapText="1"/>
    </xf>
    <xf numFmtId="0" fontId="100" fillId="0" borderId="16" xfId="354" applyFont="1" applyBorder="1" applyAlignment="1">
      <alignment horizontal="center" vertical="center" wrapText="1"/>
    </xf>
    <xf numFmtId="1" fontId="110" fillId="0" borderId="0" xfId="354" applyNumberFormat="1" applyFont="1" applyAlignment="1">
      <alignment horizontal="center" vertical="center" wrapText="1"/>
    </xf>
    <xf numFmtId="4" fontId="110" fillId="0" borderId="15" xfId="354" applyNumberFormat="1" applyFont="1" applyBorder="1" applyAlignment="1">
      <alignment horizontal="center" vertical="center" wrapText="1"/>
    </xf>
    <xf numFmtId="4" fontId="110" fillId="0" borderId="30" xfId="354" applyNumberFormat="1" applyFont="1" applyBorder="1" applyAlignment="1">
      <alignment horizontal="center" vertical="center" wrapText="1"/>
    </xf>
    <xf numFmtId="0" fontId="91" fillId="0" borderId="0" xfId="354" applyFont="1" applyAlignment="1">
      <alignment vertical="center" wrapText="1"/>
    </xf>
    <xf numFmtId="4" fontId="110" fillId="35" borderId="3" xfId="354" applyNumberFormat="1" applyFont="1" applyFill="1" applyBorder="1" applyAlignment="1">
      <alignment horizontal="center" vertical="center" wrapText="1"/>
    </xf>
    <xf numFmtId="0" fontId="141" fillId="35" borderId="3" xfId="354" applyFont="1" applyFill="1" applyBorder="1" applyAlignment="1">
      <alignment horizontal="center" vertical="center" wrapText="1"/>
    </xf>
    <xf numFmtId="1" fontId="74" fillId="0" borderId="15" xfId="0" applyNumberFormat="1" applyFont="1" applyBorder="1" applyAlignment="1" applyProtection="1">
      <alignment horizontal="center" vertical="center" wrapText="1"/>
      <protection locked="0"/>
    </xf>
    <xf numFmtId="169" fontId="8" fillId="0" borderId="3" xfId="0" applyNumberFormat="1" applyFont="1" applyBorder="1" applyAlignment="1">
      <alignment horizontal="center" vertical="center" wrapText="1" shrinkToFit="1"/>
    </xf>
    <xf numFmtId="0" fontId="113" fillId="49" borderId="3" xfId="0" applyFont="1" applyFill="1" applyBorder="1"/>
    <xf numFmtId="49" fontId="109" fillId="49" borderId="3" xfId="0" applyNumberFormat="1" applyFont="1" applyFill="1" applyBorder="1" applyAlignment="1" applyProtection="1">
      <alignment horizontal="left" vertical="center" wrapText="1"/>
      <protection locked="0"/>
    </xf>
    <xf numFmtId="169" fontId="8" fillId="49" borderId="3" xfId="0" applyNumberFormat="1" applyFont="1" applyFill="1" applyBorder="1" applyAlignment="1" applyProtection="1">
      <alignment horizontal="center" vertical="center" wrapText="1"/>
      <protection locked="0"/>
    </xf>
    <xf numFmtId="9" fontId="7" fillId="0" borderId="0" xfId="359" applyFont="1" applyFill="1" applyBorder="1" applyAlignment="1">
      <alignment vertical="center"/>
    </xf>
    <xf numFmtId="49" fontId="109" fillId="50" borderId="3" xfId="0" applyNumberFormat="1" applyFont="1" applyFill="1" applyBorder="1" applyAlignment="1" applyProtection="1">
      <alignment horizontal="left" vertical="center" wrapText="1"/>
      <protection locked="0"/>
    </xf>
    <xf numFmtId="169" fontId="89" fillId="50" borderId="3" xfId="0" applyNumberFormat="1" applyFont="1" applyFill="1" applyBorder="1" applyAlignment="1" applyProtection="1">
      <alignment horizontal="left" vertical="center" wrapText="1"/>
      <protection locked="0"/>
    </xf>
    <xf numFmtId="10" fontId="157" fillId="0" borderId="0" xfId="359" applyNumberFormat="1" applyFont="1" applyFill="1" applyBorder="1" applyAlignment="1">
      <alignment horizontal="center" vertical="center"/>
    </xf>
    <xf numFmtId="0" fontId="11" fillId="0" borderId="21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1" fontId="11" fillId="0" borderId="19" xfId="0" applyNumberFormat="1" applyFont="1" applyBorder="1" applyAlignment="1">
      <alignment horizontal="center" vertical="center" wrapText="1"/>
    </xf>
    <xf numFmtId="185" fontId="11" fillId="0" borderId="19" xfId="0" applyNumberFormat="1" applyFont="1" applyBorder="1" applyAlignment="1">
      <alignment horizontal="center" vertical="center" wrapText="1"/>
    </xf>
    <xf numFmtId="0" fontId="11" fillId="0" borderId="41" xfId="0" applyFont="1" applyBorder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0" fontId="11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1" fontId="11" fillId="0" borderId="3" xfId="0" applyNumberFormat="1" applyFont="1" applyBorder="1" applyAlignment="1">
      <alignment horizontal="center" vertical="center" wrapText="1"/>
    </xf>
    <xf numFmtId="2" fontId="11" fillId="0" borderId="3" xfId="0" applyNumberFormat="1" applyFont="1" applyBorder="1" applyAlignment="1">
      <alignment horizontal="center" vertical="center" wrapText="1"/>
    </xf>
    <xf numFmtId="0" fontId="11" fillId="0" borderId="3" xfId="0" applyFont="1" applyBorder="1" applyAlignment="1">
      <alignment vertical="center" wrapText="1"/>
    </xf>
    <xf numFmtId="1" fontId="11" fillId="0" borderId="3" xfId="0" applyNumberFormat="1" applyFont="1" applyBorder="1" applyAlignment="1">
      <alignment vertical="center" wrapText="1"/>
    </xf>
    <xf numFmtId="0" fontId="11" fillId="0" borderId="33" xfId="0" applyFont="1" applyBorder="1" applyAlignment="1">
      <alignment vertical="center" wrapText="1"/>
    </xf>
    <xf numFmtId="2" fontId="0" fillId="0" borderId="3" xfId="0" applyNumberFormat="1" applyBorder="1"/>
    <xf numFmtId="1" fontId="8" fillId="0" borderId="0" xfId="0" applyNumberFormat="1" applyFont="1" applyAlignment="1">
      <alignment horizontal="center" vertical="center" wrapText="1"/>
    </xf>
    <xf numFmtId="169" fontId="8" fillId="0" borderId="16" xfId="0" applyNumberFormat="1" applyFont="1" applyBorder="1" applyAlignment="1">
      <alignment vertical="center"/>
    </xf>
    <xf numFmtId="169" fontId="93" fillId="0" borderId="16" xfId="0" applyNumberFormat="1" applyFont="1" applyBorder="1" applyAlignment="1">
      <alignment horizontal="center" vertical="center" wrapText="1"/>
    </xf>
    <xf numFmtId="180" fontId="93" fillId="0" borderId="17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vertical="center"/>
    </xf>
    <xf numFmtId="2" fontId="149" fillId="0" borderId="16" xfId="0" applyNumberFormat="1" applyFont="1" applyBorder="1" applyAlignment="1">
      <alignment horizontal="center" vertical="center" wrapText="1"/>
    </xf>
    <xf numFmtId="0" fontId="8" fillId="36" borderId="3" xfId="0" applyFont="1" applyFill="1" applyBorder="1" applyAlignment="1">
      <alignment horizontal="justify" vertical="center"/>
    </xf>
    <xf numFmtId="0" fontId="8" fillId="0" borderId="16" xfId="0" applyFont="1" applyBorder="1" applyAlignment="1">
      <alignment vertical="center"/>
    </xf>
    <xf numFmtId="0" fontId="109" fillId="36" borderId="3" xfId="0" applyFont="1" applyFill="1" applyBorder="1" applyAlignment="1">
      <alignment vertical="center"/>
    </xf>
    <xf numFmtId="0" fontId="106" fillId="49" borderId="3" xfId="0" applyFont="1" applyFill="1" applyBorder="1" applyAlignment="1">
      <alignment vertical="center"/>
    </xf>
    <xf numFmtId="1" fontId="89" fillId="0" borderId="3" xfId="0" applyNumberFormat="1" applyFont="1" applyBorder="1" applyAlignment="1" applyProtection="1">
      <alignment horizontal="center" vertical="center" wrapText="1"/>
      <protection locked="0"/>
    </xf>
    <xf numFmtId="169" fontId="7" fillId="0" borderId="0" xfId="0" applyNumberFormat="1" applyFont="1" applyAlignment="1" applyProtection="1">
      <alignment horizontal="center" vertical="center" wrapText="1"/>
      <protection locked="0"/>
    </xf>
    <xf numFmtId="169" fontId="8" fillId="0" borderId="0" xfId="0" applyNumberFormat="1" applyFont="1" applyAlignment="1" applyProtection="1">
      <alignment horizontal="right" vertical="center" wrapText="1"/>
      <protection locked="0"/>
    </xf>
    <xf numFmtId="4" fontId="108" fillId="0" borderId="0" xfId="358" applyNumberFormat="1" applyFont="1" applyAlignment="1">
      <alignment horizontal="center" vertical="center" wrapText="1"/>
    </xf>
    <xf numFmtId="49" fontId="8" fillId="0" borderId="3" xfId="0" applyNumberFormat="1" applyFont="1" applyBorder="1" applyAlignment="1" applyProtection="1">
      <alignment horizontal="left" vertical="center" wrapText="1"/>
      <protection locked="0"/>
    </xf>
    <xf numFmtId="49" fontId="89" fillId="50" borderId="3" xfId="0" applyNumberFormat="1" applyFont="1" applyFill="1" applyBorder="1" applyAlignment="1" applyProtection="1">
      <alignment horizontal="left" vertical="center" wrapText="1"/>
      <protection locked="0"/>
    </xf>
    <xf numFmtId="0" fontId="91" fillId="0" borderId="13" xfId="0" applyFont="1" applyBorder="1" applyAlignment="1">
      <alignment horizontal="left" vertical="center" wrapText="1"/>
    </xf>
    <xf numFmtId="4" fontId="83" fillId="37" borderId="42" xfId="354" applyNumberFormat="1" applyFont="1" applyFill="1" applyBorder="1" applyAlignment="1">
      <alignment horizontal="center" vertical="center" wrapText="1"/>
    </xf>
    <xf numFmtId="4" fontId="83" fillId="37" borderId="55" xfId="354" applyNumberFormat="1" applyFont="1" applyFill="1" applyBorder="1" applyAlignment="1">
      <alignment horizontal="center" vertical="center" wrapText="1"/>
    </xf>
    <xf numFmtId="0" fontId="115" fillId="37" borderId="68" xfId="354" applyFont="1" applyFill="1" applyBorder="1" applyAlignment="1">
      <alignment horizontal="center" vertical="center" wrapText="1"/>
    </xf>
    <xf numFmtId="4" fontId="15" fillId="37" borderId="34" xfId="354" applyNumberFormat="1" applyFont="1" applyFill="1" applyBorder="1" applyAlignment="1">
      <alignment horizontal="center" vertical="center" wrapText="1"/>
    </xf>
    <xf numFmtId="4" fontId="15" fillId="37" borderId="14" xfId="354" applyNumberFormat="1" applyFont="1" applyFill="1" applyBorder="1" applyAlignment="1">
      <alignment horizontal="center" vertical="center" wrapText="1"/>
    </xf>
    <xf numFmtId="4" fontId="115" fillId="44" borderId="68" xfId="354" applyNumberFormat="1" applyFont="1" applyFill="1" applyBorder="1" applyAlignment="1">
      <alignment horizontal="center" vertical="center" wrapText="1"/>
    </xf>
    <xf numFmtId="0" fontId="99" fillId="58" borderId="3" xfId="354" applyFont="1" applyFill="1" applyBorder="1" applyAlignment="1">
      <alignment horizontal="center" vertical="center" wrapText="1"/>
    </xf>
    <xf numFmtId="0" fontId="100" fillId="58" borderId="3" xfId="354" applyFont="1" applyFill="1" applyBorder="1" applyAlignment="1">
      <alignment horizontal="center" vertical="center" wrapText="1"/>
    </xf>
    <xf numFmtId="0" fontId="13" fillId="58" borderId="3" xfId="354" applyFont="1" applyFill="1" applyBorder="1" applyAlignment="1">
      <alignment horizontal="center" vertical="center" wrapText="1"/>
    </xf>
    <xf numFmtId="0" fontId="141" fillId="58" borderId="3" xfId="354" applyFont="1" applyFill="1" applyBorder="1" applyAlignment="1">
      <alignment horizontal="center" vertical="center" wrapText="1"/>
    </xf>
    <xf numFmtId="0" fontId="100" fillId="58" borderId="16" xfId="354" applyFont="1" applyFill="1" applyBorder="1" applyAlignment="1">
      <alignment horizontal="center" vertical="center" wrapText="1"/>
    </xf>
    <xf numFmtId="1" fontId="13" fillId="58" borderId="3" xfId="354" applyNumberFormat="1" applyFont="1" applyFill="1" applyBorder="1" applyAlignment="1">
      <alignment horizontal="center" vertical="center" wrapText="1"/>
    </xf>
    <xf numFmtId="1" fontId="83" fillId="58" borderId="3" xfId="354" applyNumberFormat="1" applyFont="1" applyFill="1" applyBorder="1" applyAlignment="1">
      <alignment horizontal="center" vertical="center" wrapText="1"/>
    </xf>
    <xf numFmtId="4" fontId="83" fillId="58" borderId="56" xfId="354" applyNumberFormat="1" applyFont="1" applyFill="1" applyBorder="1" applyAlignment="1">
      <alignment horizontal="center" vertical="center" wrapText="1"/>
    </xf>
    <xf numFmtId="4" fontId="83" fillId="58" borderId="18" xfId="354" applyNumberFormat="1" applyFont="1" applyFill="1" applyBorder="1" applyAlignment="1">
      <alignment horizontal="center" vertical="center" wrapText="1"/>
    </xf>
    <xf numFmtId="4" fontId="83" fillId="58" borderId="57" xfId="354" applyNumberFormat="1" applyFont="1" applyFill="1" applyBorder="1" applyAlignment="1">
      <alignment horizontal="center" vertical="center" wrapText="1"/>
    </xf>
    <xf numFmtId="4" fontId="114" fillId="58" borderId="45" xfId="354" applyNumberFormat="1" applyFont="1" applyFill="1" applyBorder="1" applyAlignment="1">
      <alignment horizontal="center" vertical="center" wrapText="1"/>
    </xf>
    <xf numFmtId="4" fontId="13" fillId="58" borderId="58" xfId="354" applyNumberFormat="1" applyFont="1" applyFill="1" applyBorder="1" applyAlignment="1">
      <alignment horizontal="center" vertical="center" wrapText="1"/>
    </xf>
    <xf numFmtId="4" fontId="13" fillId="58" borderId="66" xfId="354" applyNumberFormat="1" applyFont="1" applyFill="1" applyBorder="1" applyAlignment="1">
      <alignment horizontal="center" vertical="center" wrapText="1"/>
    </xf>
    <xf numFmtId="4" fontId="15" fillId="58" borderId="63" xfId="354" applyNumberFormat="1" applyFont="1" applyFill="1" applyBorder="1" applyAlignment="1">
      <alignment horizontal="center" vertical="center" wrapText="1"/>
    </xf>
    <xf numFmtId="4" fontId="15" fillId="58" borderId="34" xfId="354" applyNumberFormat="1" applyFont="1" applyFill="1" applyBorder="1" applyAlignment="1">
      <alignment horizontal="center" vertical="center" wrapText="1"/>
    </xf>
    <xf numFmtId="4" fontId="15" fillId="58" borderId="14" xfId="354" applyNumberFormat="1" applyFont="1" applyFill="1" applyBorder="1" applyAlignment="1">
      <alignment horizontal="center" vertical="center" wrapText="1"/>
    </xf>
    <xf numFmtId="4" fontId="15" fillId="58" borderId="12" xfId="354" applyNumberFormat="1" applyFont="1" applyFill="1" applyBorder="1" applyAlignment="1">
      <alignment horizontal="center" vertical="center" wrapText="1"/>
    </xf>
    <xf numFmtId="9" fontId="142" fillId="58" borderId="0" xfId="355" applyFont="1" applyFill="1" applyAlignment="1">
      <alignment horizontal="center" vertical="center" wrapText="1"/>
    </xf>
    <xf numFmtId="0" fontId="114" fillId="58" borderId="3" xfId="354" applyFont="1" applyFill="1" applyBorder="1" applyAlignment="1">
      <alignment horizontal="center" vertical="center" wrapText="1"/>
    </xf>
    <xf numFmtId="4" fontId="133" fillId="58" borderId="3" xfId="354" applyNumberFormat="1" applyFont="1" applyFill="1" applyBorder="1" applyAlignment="1">
      <alignment horizontal="center" vertical="center" wrapText="1"/>
    </xf>
    <xf numFmtId="4" fontId="114" fillId="58" borderId="3" xfId="354" applyNumberFormat="1" applyFont="1" applyFill="1" applyBorder="1" applyAlignment="1">
      <alignment horizontal="center" vertical="center" wrapText="1"/>
    </xf>
    <xf numFmtId="0" fontId="114" fillId="58" borderId="16" xfId="354" applyFont="1" applyFill="1" applyBorder="1" applyAlignment="1">
      <alignment horizontal="center" vertical="center" wrapText="1"/>
    </xf>
    <xf numFmtId="0" fontId="114" fillId="58" borderId="12" xfId="354" applyFont="1" applyFill="1" applyBorder="1" applyAlignment="1">
      <alignment horizontal="center" vertical="center" wrapText="1"/>
    </xf>
    <xf numFmtId="2" fontId="135" fillId="58" borderId="0" xfId="354" applyNumberFormat="1" applyFont="1" applyFill="1" applyAlignment="1">
      <alignment horizontal="center" vertical="center" wrapText="1"/>
    </xf>
    <xf numFmtId="0" fontId="110" fillId="58" borderId="0" xfId="354" applyFont="1" applyFill="1" applyAlignment="1">
      <alignment horizontal="center" vertical="center" wrapText="1"/>
    </xf>
    <xf numFmtId="0" fontId="101" fillId="58" borderId="0" xfId="354" applyFont="1" applyFill="1" applyAlignment="1">
      <alignment horizontal="center" vertical="center" wrapText="1"/>
    </xf>
    <xf numFmtId="10" fontId="110" fillId="58" borderId="3" xfId="354" applyNumberFormat="1" applyFont="1" applyFill="1" applyBorder="1" applyAlignment="1">
      <alignment horizontal="center" vertical="center" wrapText="1"/>
    </xf>
    <xf numFmtId="9" fontId="110" fillId="58" borderId="3" xfId="354" applyNumberFormat="1" applyFont="1" applyFill="1" applyBorder="1" applyAlignment="1">
      <alignment horizontal="center" vertical="center" wrapText="1"/>
    </xf>
    <xf numFmtId="0" fontId="112" fillId="58" borderId="0" xfId="354" applyFont="1" applyFill="1"/>
    <xf numFmtId="0" fontId="1" fillId="58" borderId="0" xfId="354" applyFont="1" applyFill="1"/>
    <xf numFmtId="0" fontId="92" fillId="58" borderId="0" xfId="354" applyFont="1" applyFill="1"/>
    <xf numFmtId="0" fontId="96" fillId="58" borderId="0" xfId="354" applyFont="1" applyFill="1"/>
    <xf numFmtId="4" fontId="112" fillId="58" borderId="0" xfId="354" applyNumberFormat="1" applyFont="1" applyFill="1"/>
    <xf numFmtId="4" fontId="114" fillId="58" borderId="34" xfId="354" applyNumberFormat="1" applyFont="1" applyFill="1" applyBorder="1" applyAlignment="1">
      <alignment horizontal="center" vertical="center" wrapText="1"/>
    </xf>
    <xf numFmtId="4" fontId="13" fillId="58" borderId="18" xfId="354" applyNumberFormat="1" applyFont="1" applyFill="1" applyBorder="1" applyAlignment="1">
      <alignment horizontal="center" vertical="center" wrapText="1"/>
    </xf>
    <xf numFmtId="4" fontId="13" fillId="58" borderId="29" xfId="354" applyNumberFormat="1" applyFont="1" applyFill="1" applyBorder="1" applyAlignment="1">
      <alignment horizontal="center" vertical="center" wrapText="1"/>
    </xf>
    <xf numFmtId="4" fontId="15" fillId="58" borderId="64" xfId="354" applyNumberFormat="1" applyFont="1" applyFill="1" applyBorder="1" applyAlignment="1">
      <alignment horizontal="center" vertical="center" wrapText="1"/>
    </xf>
    <xf numFmtId="0" fontId="74" fillId="58" borderId="3" xfId="354" applyFont="1" applyFill="1" applyBorder="1" applyAlignment="1">
      <alignment horizontal="center" vertical="center" wrapText="1"/>
    </xf>
    <xf numFmtId="4" fontId="168" fillId="58" borderId="3" xfId="354" applyNumberFormat="1" applyFont="1" applyFill="1" applyBorder="1" applyAlignment="1">
      <alignment horizontal="center" vertical="center" wrapText="1"/>
    </xf>
    <xf numFmtId="1" fontId="74" fillId="58" borderId="3" xfId="354" applyNumberFormat="1" applyFont="1" applyFill="1" applyBorder="1" applyAlignment="1">
      <alignment horizontal="center" vertical="center" wrapText="1"/>
    </xf>
    <xf numFmtId="1" fontId="160" fillId="58" borderId="3" xfId="354" applyNumberFormat="1" applyFont="1" applyFill="1" applyBorder="1" applyAlignment="1">
      <alignment horizontal="center" vertical="center" wrapText="1"/>
    </xf>
    <xf numFmtId="4" fontId="160" fillId="58" borderId="56" xfId="354" applyNumberFormat="1" applyFont="1" applyFill="1" applyBorder="1" applyAlignment="1">
      <alignment horizontal="center" vertical="center" wrapText="1"/>
    </xf>
    <xf numFmtId="4" fontId="160" fillId="58" borderId="18" xfId="354" applyNumberFormat="1" applyFont="1" applyFill="1" applyBorder="1" applyAlignment="1">
      <alignment horizontal="center" vertical="center" wrapText="1"/>
    </xf>
    <xf numFmtId="4" fontId="160" fillId="58" borderId="57" xfId="354" applyNumberFormat="1" applyFont="1" applyFill="1" applyBorder="1" applyAlignment="1">
      <alignment horizontal="center" vertical="center" wrapText="1"/>
    </xf>
    <xf numFmtId="4" fontId="74" fillId="58" borderId="59" xfId="354" applyNumberFormat="1" applyFont="1" applyFill="1" applyBorder="1" applyAlignment="1">
      <alignment horizontal="center" vertical="center" wrapText="1"/>
    </xf>
    <xf numFmtId="4" fontId="74" fillId="58" borderId="60" xfId="354" applyNumberFormat="1" applyFont="1" applyFill="1" applyBorder="1" applyAlignment="1">
      <alignment horizontal="center" vertical="center" wrapText="1"/>
    </xf>
    <xf numFmtId="4" fontId="74" fillId="58" borderId="67" xfId="354" applyNumberFormat="1" applyFont="1" applyFill="1" applyBorder="1" applyAlignment="1">
      <alignment horizontal="center" vertical="center" wrapText="1"/>
    </xf>
    <xf numFmtId="4" fontId="74" fillId="58" borderId="21" xfId="354" applyNumberFormat="1" applyFont="1" applyFill="1" applyBorder="1" applyAlignment="1">
      <alignment horizontal="center" vertical="center" wrapText="1"/>
    </xf>
    <xf numFmtId="4" fontId="74" fillId="58" borderId="34" xfId="354" applyNumberFormat="1" applyFont="1" applyFill="1" applyBorder="1" applyAlignment="1">
      <alignment horizontal="center" vertical="center" wrapText="1"/>
    </xf>
    <xf numFmtId="4" fontId="74" fillId="58" borderId="14" xfId="354" applyNumberFormat="1" applyFont="1" applyFill="1" applyBorder="1" applyAlignment="1">
      <alignment horizontal="center" vertical="center" wrapText="1"/>
    </xf>
    <xf numFmtId="4" fontId="74" fillId="58" borderId="12" xfId="354" applyNumberFormat="1" applyFont="1" applyFill="1" applyBorder="1" applyAlignment="1">
      <alignment horizontal="center" vertical="center" wrapText="1"/>
    </xf>
    <xf numFmtId="9" fontId="148" fillId="58" borderId="0" xfId="355" applyFont="1" applyFill="1" applyAlignment="1">
      <alignment horizontal="center" vertical="center" wrapText="1"/>
    </xf>
    <xf numFmtId="4" fontId="160" fillId="58" borderId="3" xfId="354" applyNumberFormat="1" applyFont="1" applyFill="1" applyBorder="1" applyAlignment="1">
      <alignment horizontal="center" vertical="center" wrapText="1"/>
    </xf>
    <xf numFmtId="4" fontId="74" fillId="58" borderId="3" xfId="354" applyNumberFormat="1" applyFont="1" applyFill="1" applyBorder="1" applyAlignment="1">
      <alignment horizontal="center" vertical="center" wrapText="1"/>
    </xf>
    <xf numFmtId="0" fontId="74" fillId="58" borderId="16" xfId="354" applyFont="1" applyFill="1" applyBorder="1" applyAlignment="1">
      <alignment horizontal="center" vertical="center" wrapText="1"/>
    </xf>
    <xf numFmtId="0" fontId="74" fillId="58" borderId="12" xfId="354" applyFont="1" applyFill="1" applyBorder="1" applyAlignment="1">
      <alignment horizontal="center" vertical="center" wrapText="1"/>
    </xf>
    <xf numFmtId="2" fontId="161" fillId="58" borderId="0" xfId="354" applyNumberFormat="1" applyFont="1" applyFill="1" applyAlignment="1">
      <alignment horizontal="center" vertical="center" wrapText="1"/>
    </xf>
    <xf numFmtId="0" fontId="74" fillId="58" borderId="0" xfId="354" applyFont="1" applyFill="1" applyAlignment="1">
      <alignment horizontal="center" vertical="center" wrapText="1"/>
    </xf>
    <xf numFmtId="10" fontId="74" fillId="58" borderId="3" xfId="354" applyNumberFormat="1" applyFont="1" applyFill="1" applyBorder="1" applyAlignment="1">
      <alignment horizontal="center" vertical="center" wrapText="1"/>
    </xf>
    <xf numFmtId="9" fontId="74" fillId="58" borderId="3" xfId="354" applyNumberFormat="1" applyFont="1" applyFill="1" applyBorder="1" applyAlignment="1">
      <alignment horizontal="center" vertical="center" wrapText="1"/>
    </xf>
    <xf numFmtId="0" fontId="162" fillId="58" borderId="0" xfId="354" applyFont="1" applyFill="1"/>
    <xf numFmtId="0" fontId="163" fillId="58" borderId="0" xfId="354" applyFont="1" applyFill="1"/>
    <xf numFmtId="0" fontId="164" fillId="58" borderId="0" xfId="354" applyFont="1" applyFill="1"/>
    <xf numFmtId="4" fontId="165" fillId="58" borderId="0" xfId="354" applyNumberFormat="1" applyFont="1" applyFill="1"/>
    <xf numFmtId="0" fontId="110" fillId="58" borderId="3" xfId="354" applyFont="1" applyFill="1" applyBorder="1" applyAlignment="1">
      <alignment horizontal="center" vertical="center" wrapText="1"/>
    </xf>
    <xf numFmtId="9" fontId="114" fillId="58" borderId="3" xfId="354" applyNumberFormat="1" applyFont="1" applyFill="1" applyBorder="1" applyAlignment="1">
      <alignment horizontal="center" vertical="center" wrapText="1"/>
    </xf>
    <xf numFmtId="4" fontId="110" fillId="58" borderId="3" xfId="354" applyNumberFormat="1" applyFont="1" applyFill="1" applyBorder="1" applyAlignment="1">
      <alignment horizontal="center" vertical="center" wrapText="1"/>
    </xf>
    <xf numFmtId="1" fontId="114" fillId="58" borderId="3" xfId="354" applyNumberFormat="1" applyFont="1" applyFill="1" applyBorder="1" applyAlignment="1">
      <alignment horizontal="center" vertical="center" wrapText="1"/>
    </xf>
    <xf numFmtId="4" fontId="114" fillId="58" borderId="35" xfId="354" applyNumberFormat="1" applyFont="1" applyFill="1" applyBorder="1" applyAlignment="1">
      <alignment horizontal="center" vertical="center" wrapText="1"/>
    </xf>
    <xf numFmtId="4" fontId="13" fillId="58" borderId="42" xfId="354" applyNumberFormat="1" applyFont="1" applyFill="1" applyBorder="1" applyAlignment="1">
      <alignment horizontal="center" vertical="center" wrapText="1"/>
    </xf>
    <xf numFmtId="4" fontId="13" fillId="58" borderId="55" xfId="354" applyNumberFormat="1" applyFont="1" applyFill="1" applyBorder="1" applyAlignment="1">
      <alignment horizontal="center" vertical="center" wrapText="1"/>
    </xf>
    <xf numFmtId="4" fontId="15" fillId="58" borderId="65" xfId="354" applyNumberFormat="1" applyFont="1" applyFill="1" applyBorder="1" applyAlignment="1">
      <alignment horizontal="center" vertical="center" wrapText="1"/>
    </xf>
    <xf numFmtId="9" fontId="114" fillId="58" borderId="3" xfId="359" applyFont="1" applyFill="1" applyBorder="1" applyAlignment="1">
      <alignment horizontal="center" vertical="center" wrapText="1"/>
    </xf>
    <xf numFmtId="4" fontId="114" fillId="58" borderId="59" xfId="354" applyNumberFormat="1" applyFont="1" applyFill="1" applyBorder="1" applyAlignment="1">
      <alignment horizontal="center" vertical="center" wrapText="1"/>
    </xf>
    <xf numFmtId="4" fontId="13" fillId="58" borderId="60" xfId="354" applyNumberFormat="1" applyFont="1" applyFill="1" applyBorder="1" applyAlignment="1">
      <alignment horizontal="center" vertical="center" wrapText="1"/>
    </xf>
    <xf numFmtId="4" fontId="13" fillId="58" borderId="67" xfId="354" applyNumberFormat="1" applyFont="1" applyFill="1" applyBorder="1" applyAlignment="1">
      <alignment horizontal="center" vertical="center" wrapText="1"/>
    </xf>
    <xf numFmtId="4" fontId="15" fillId="58" borderId="21" xfId="354" applyNumberFormat="1" applyFont="1" applyFill="1" applyBorder="1" applyAlignment="1">
      <alignment horizontal="center" vertical="center" wrapText="1"/>
    </xf>
    <xf numFmtId="4" fontId="133" fillId="58" borderId="33" xfId="354" applyNumberFormat="1" applyFont="1" applyFill="1" applyBorder="1" applyAlignment="1">
      <alignment horizontal="center" vertical="center" wrapText="1"/>
    </xf>
    <xf numFmtId="4" fontId="83" fillId="58" borderId="33" xfId="354" applyNumberFormat="1" applyFont="1" applyFill="1" applyBorder="1" applyAlignment="1">
      <alignment horizontal="center" vertical="center" wrapText="1"/>
    </xf>
    <xf numFmtId="4" fontId="140" fillId="58" borderId="33" xfId="354" applyNumberFormat="1" applyFont="1" applyFill="1" applyBorder="1" applyAlignment="1">
      <alignment horizontal="center" vertical="center" wrapText="1"/>
    </xf>
    <xf numFmtId="9" fontId="132" fillId="58" borderId="0" xfId="355" applyFont="1" applyFill="1" applyAlignment="1">
      <alignment horizontal="center" vertical="center" wrapText="1"/>
    </xf>
    <xf numFmtId="0" fontId="133" fillId="58" borderId="16" xfId="354" applyFont="1" applyFill="1" applyBorder="1" applyAlignment="1">
      <alignment horizontal="center" vertical="center" wrapText="1"/>
    </xf>
    <xf numFmtId="0" fontId="133" fillId="58" borderId="3" xfId="354" applyFont="1" applyFill="1" applyBorder="1" applyAlignment="1">
      <alignment horizontal="center" vertical="center" wrapText="1"/>
    </xf>
    <xf numFmtId="0" fontId="133" fillId="58" borderId="12" xfId="354" applyFont="1" applyFill="1" applyBorder="1" applyAlignment="1">
      <alignment horizontal="center" vertical="center" wrapText="1"/>
    </xf>
    <xf numFmtId="0" fontId="135" fillId="58" borderId="0" xfId="354" applyFont="1" applyFill="1" applyAlignment="1">
      <alignment horizontal="center" vertical="center" wrapText="1"/>
    </xf>
    <xf numFmtId="10" fontId="135" fillId="58" borderId="0" xfId="354" applyNumberFormat="1" applyFont="1" applyFill="1" applyAlignment="1">
      <alignment horizontal="center" vertical="center" wrapText="1"/>
    </xf>
    <xf numFmtId="9" fontId="135" fillId="58" borderId="0" xfId="354" applyNumberFormat="1" applyFont="1" applyFill="1" applyAlignment="1">
      <alignment horizontal="center" vertical="center" wrapText="1"/>
    </xf>
    <xf numFmtId="0" fontId="3" fillId="58" borderId="0" xfId="354" applyFill="1"/>
    <xf numFmtId="9" fontId="13" fillId="58" borderId="3" xfId="359" applyFont="1" applyFill="1" applyBorder="1" applyAlignment="1">
      <alignment horizontal="center" vertical="center" wrapText="1"/>
    </xf>
    <xf numFmtId="4" fontId="133" fillId="58" borderId="45" xfId="354" applyNumberFormat="1" applyFont="1" applyFill="1" applyBorder="1" applyAlignment="1">
      <alignment horizontal="center" vertical="center" wrapText="1"/>
    </xf>
    <xf numFmtId="4" fontId="83" fillId="58" borderId="58" xfId="354" applyNumberFormat="1" applyFont="1" applyFill="1" applyBorder="1" applyAlignment="1">
      <alignment horizontal="center" vertical="center" wrapText="1"/>
    </xf>
    <xf numFmtId="4" fontId="83" fillId="58" borderId="66" xfId="354" applyNumberFormat="1" applyFont="1" applyFill="1" applyBorder="1" applyAlignment="1">
      <alignment horizontal="center" vertical="center" wrapText="1"/>
    </xf>
    <xf numFmtId="4" fontId="115" fillId="58" borderId="63" xfId="354" applyNumberFormat="1" applyFont="1" applyFill="1" applyBorder="1" applyAlignment="1">
      <alignment horizontal="center" vertical="center" wrapText="1"/>
    </xf>
    <xf numFmtId="10" fontId="135" fillId="58" borderId="3" xfId="354" applyNumberFormat="1" applyFont="1" applyFill="1" applyBorder="1" applyAlignment="1">
      <alignment horizontal="center" vertical="center" wrapText="1"/>
    </xf>
    <xf numFmtId="9" fontId="135" fillId="58" borderId="3" xfId="354" applyNumberFormat="1" applyFont="1" applyFill="1" applyBorder="1" applyAlignment="1">
      <alignment horizontal="center" vertical="center" wrapText="1"/>
    </xf>
    <xf numFmtId="1" fontId="8" fillId="0" borderId="0" xfId="245" applyNumberFormat="1" applyFont="1" applyAlignment="1">
      <alignment vertical="center"/>
    </xf>
    <xf numFmtId="1" fontId="7" fillId="36" borderId="3" xfId="0" applyNumberFormat="1" applyFont="1" applyFill="1" applyBorder="1" applyAlignment="1" applyProtection="1">
      <alignment horizontal="center" vertical="center" wrapText="1"/>
      <protection locked="0"/>
    </xf>
    <xf numFmtId="1" fontId="7" fillId="36" borderId="3" xfId="0" applyNumberFormat="1" applyFont="1" applyFill="1" applyBorder="1" applyAlignment="1">
      <alignment horizontal="center" vertical="center" wrapText="1"/>
    </xf>
    <xf numFmtId="3" fontId="8" fillId="36" borderId="0" xfId="0" applyNumberFormat="1" applyFont="1" applyFill="1" applyAlignment="1" applyProtection="1">
      <alignment vertical="center"/>
      <protection locked="0"/>
    </xf>
    <xf numFmtId="0" fontId="169" fillId="0" borderId="0" xfId="0" applyFont="1" applyAlignment="1" applyProtection="1">
      <alignment vertical="center"/>
      <protection locked="0"/>
    </xf>
    <xf numFmtId="0" fontId="8" fillId="0" borderId="0" xfId="0" applyFont="1" applyAlignment="1" applyProtection="1">
      <alignment horizontal="right" vertical="center"/>
      <protection locked="0"/>
    </xf>
    <xf numFmtId="0" fontId="8" fillId="36" borderId="0" xfId="0" applyFont="1" applyFill="1" applyAlignment="1">
      <alignment horizontal="left" vertical="center" wrapText="1" shrinkToFit="1"/>
    </xf>
    <xf numFmtId="2" fontId="8" fillId="36" borderId="3" xfId="0" applyNumberFormat="1" applyFont="1" applyFill="1" applyBorder="1" applyAlignment="1" applyProtection="1">
      <alignment horizontal="center" vertical="center" wrapText="1"/>
      <protection locked="0"/>
    </xf>
    <xf numFmtId="0" fontId="7" fillId="36" borderId="3" xfId="0" applyFont="1" applyFill="1" applyBorder="1" applyAlignment="1" applyProtection="1">
      <alignment horizontal="center" vertical="center" wrapText="1"/>
      <protection locked="0"/>
    </xf>
    <xf numFmtId="1" fontId="8" fillId="36" borderId="0" xfId="0" applyNumberFormat="1" applyFont="1" applyFill="1" applyAlignment="1">
      <alignment horizontal="center" vertical="center"/>
    </xf>
    <xf numFmtId="0" fontId="7" fillId="36" borderId="0" xfId="0" applyFont="1" applyFill="1" applyAlignment="1">
      <alignment horizontal="center" vertical="center"/>
    </xf>
    <xf numFmtId="2" fontId="7" fillId="36" borderId="0" xfId="0" applyNumberFormat="1" applyFont="1" applyFill="1" applyAlignment="1">
      <alignment horizontal="center" vertical="center"/>
    </xf>
    <xf numFmtId="0" fontId="7" fillId="36" borderId="0" xfId="0" applyFont="1" applyFill="1" applyAlignment="1">
      <alignment vertical="center"/>
    </xf>
    <xf numFmtId="0" fontId="7" fillId="36" borderId="0" xfId="0" applyFont="1" applyFill="1" applyAlignment="1">
      <alignment horizontal="right" vertical="center"/>
    </xf>
    <xf numFmtId="170" fontId="8" fillId="36" borderId="0" xfId="0" applyNumberFormat="1" applyFont="1" applyFill="1" applyAlignment="1">
      <alignment vertical="center"/>
    </xf>
    <xf numFmtId="0" fontId="110" fillId="0" borderId="17" xfId="354" applyFont="1" applyBorder="1" applyAlignment="1">
      <alignment horizontal="center" vertical="center" wrapText="1"/>
    </xf>
    <xf numFmtId="0" fontId="110" fillId="35" borderId="18" xfId="354" applyFont="1" applyFill="1" applyBorder="1" applyAlignment="1">
      <alignment horizontal="center" vertical="center" wrapText="1"/>
    </xf>
    <xf numFmtId="0" fontId="8" fillId="51" borderId="3" xfId="354" applyFont="1" applyFill="1" applyBorder="1" applyAlignment="1">
      <alignment horizontal="center" vertical="center" wrapText="1"/>
    </xf>
    <xf numFmtId="1" fontId="8" fillId="51" borderId="3" xfId="354" applyNumberFormat="1" applyFont="1" applyFill="1" applyBorder="1" applyAlignment="1">
      <alignment horizontal="center" vertical="center" wrapText="1"/>
    </xf>
    <xf numFmtId="3" fontId="8" fillId="51" borderId="3" xfId="354" applyNumberFormat="1" applyFont="1" applyFill="1" applyBorder="1" applyAlignment="1">
      <alignment horizontal="center" vertical="center" wrapText="1"/>
    </xf>
    <xf numFmtId="0" fontId="7" fillId="51" borderId="3" xfId="354" applyFont="1" applyFill="1" applyBorder="1" applyAlignment="1">
      <alignment vertical="center" wrapText="1"/>
    </xf>
    <xf numFmtId="0" fontId="7" fillId="51" borderId="3" xfId="354" applyFont="1" applyFill="1" applyBorder="1" applyAlignment="1">
      <alignment horizontal="center" vertical="center" wrapText="1"/>
    </xf>
    <xf numFmtId="0" fontId="8" fillId="51" borderId="3" xfId="354" applyFont="1" applyFill="1" applyBorder="1" applyAlignment="1">
      <alignment vertical="center" wrapText="1"/>
    </xf>
    <xf numFmtId="0" fontId="105" fillId="51" borderId="0" xfId="354" applyFont="1" applyFill="1" applyAlignment="1">
      <alignment horizontal="center" vertical="center" wrapText="1"/>
    </xf>
    <xf numFmtId="0" fontId="104" fillId="51" borderId="0" xfId="354" applyFont="1" applyFill="1" applyAlignment="1">
      <alignment vertical="center" wrapText="1"/>
    </xf>
    <xf numFmtId="0" fontId="104" fillId="51" borderId="74" xfId="354" applyFont="1" applyFill="1" applyBorder="1" applyAlignment="1">
      <alignment horizontal="center" vertical="center" wrapText="1"/>
    </xf>
    <xf numFmtId="0" fontId="104" fillId="51" borderId="75" xfId="354" applyFont="1" applyFill="1" applyBorder="1" applyAlignment="1">
      <alignment horizontal="center" vertical="center" wrapText="1"/>
    </xf>
    <xf numFmtId="0" fontId="104" fillId="51" borderId="76" xfId="354" applyFont="1" applyFill="1" applyBorder="1" applyAlignment="1">
      <alignment horizontal="center" vertical="center" wrapText="1"/>
    </xf>
    <xf numFmtId="0" fontId="105" fillId="51" borderId="0" xfId="354" applyFont="1" applyFill="1" applyAlignment="1">
      <alignment vertical="center" wrapText="1"/>
    </xf>
    <xf numFmtId="0" fontId="105" fillId="51" borderId="3" xfId="354" applyFont="1" applyFill="1" applyBorder="1" applyAlignment="1">
      <alignment horizontal="center" vertical="center" wrapText="1"/>
    </xf>
    <xf numFmtId="0" fontId="89" fillId="51" borderId="0" xfId="354" applyFont="1" applyFill="1" applyAlignment="1">
      <alignment horizontal="center" vertical="center" wrapText="1"/>
    </xf>
    <xf numFmtId="0" fontId="8" fillId="51" borderId="0" xfId="354" applyFont="1" applyFill="1" applyAlignment="1">
      <alignment horizontal="center" vertical="center" wrapText="1"/>
    </xf>
    <xf numFmtId="3" fontId="105" fillId="51" borderId="3" xfId="354" applyNumberFormat="1" applyFont="1" applyFill="1" applyBorder="1" applyAlignment="1">
      <alignment horizontal="center" vertical="center" wrapText="1"/>
    </xf>
    <xf numFmtId="4" fontId="89" fillId="51" borderId="0" xfId="354" applyNumberFormat="1" applyFont="1" applyFill="1" applyAlignment="1">
      <alignment horizontal="center" vertical="center" wrapText="1"/>
    </xf>
    <xf numFmtId="4" fontId="8" fillId="51" borderId="0" xfId="354" applyNumberFormat="1" applyFont="1" applyFill="1" applyAlignment="1">
      <alignment horizontal="center" vertical="center" wrapText="1"/>
    </xf>
    <xf numFmtId="1" fontId="105" fillId="51" borderId="3" xfId="354" applyNumberFormat="1" applyFont="1" applyFill="1" applyBorder="1" applyAlignment="1">
      <alignment horizontal="center" vertical="center" wrapText="1"/>
    </xf>
    <xf numFmtId="0" fontId="106" fillId="0" borderId="0" xfId="0" applyFont="1" applyAlignment="1">
      <alignment horizontal="left" vertical="center"/>
    </xf>
    <xf numFmtId="1" fontId="109" fillId="0" borderId="0" xfId="0" applyNumberFormat="1" applyFont="1" applyAlignment="1">
      <alignment vertical="center"/>
    </xf>
    <xf numFmtId="0" fontId="105" fillId="39" borderId="0" xfId="354" applyFont="1" applyFill="1" applyAlignment="1">
      <alignment horizontal="center" vertical="center" wrapText="1"/>
    </xf>
    <xf numFmtId="0" fontId="15" fillId="36" borderId="0" xfId="0" applyFont="1" applyFill="1" applyAlignment="1">
      <alignment horizontal="right" vertical="center"/>
    </xf>
    <xf numFmtId="1" fontId="109" fillId="0" borderId="3" xfId="0" applyNumberFormat="1" applyFont="1" applyBorder="1" applyAlignment="1">
      <alignment horizontal="center" vertical="center" wrapText="1"/>
    </xf>
    <xf numFmtId="1" fontId="106" fillId="0" borderId="3" xfId="0" applyNumberFormat="1" applyFont="1" applyBorder="1" applyAlignment="1" applyProtection="1">
      <alignment horizontal="center" vertical="center" wrapText="1"/>
      <protection locked="0"/>
    </xf>
    <xf numFmtId="0" fontId="8" fillId="0" borderId="3" xfId="0" applyFont="1" applyBorder="1" applyAlignment="1" applyProtection="1">
      <alignment horizontal="center" vertical="center"/>
      <protection locked="0"/>
    </xf>
    <xf numFmtId="0" fontId="53" fillId="0" borderId="21" xfId="0" applyFont="1" applyBorder="1" applyAlignment="1">
      <alignment horizontal="center" vertical="center" wrapText="1"/>
    </xf>
    <xf numFmtId="0" fontId="53" fillId="0" borderId="22" xfId="0" applyFont="1" applyBorder="1" applyAlignment="1">
      <alignment horizontal="center" vertical="center" wrapText="1"/>
    </xf>
    <xf numFmtId="0" fontId="16" fillId="0" borderId="20" xfId="0" applyFont="1" applyBorder="1" applyAlignment="1">
      <alignment horizontal="justify" vertical="center" wrapText="1"/>
    </xf>
    <xf numFmtId="0" fontId="16" fillId="0" borderId="19" xfId="0" applyFont="1" applyBorder="1" applyAlignment="1">
      <alignment horizontal="justify" vertical="center" wrapText="1"/>
    </xf>
    <xf numFmtId="4" fontId="0" fillId="0" borderId="0" xfId="0" applyNumberFormat="1"/>
    <xf numFmtId="0" fontId="53" fillId="0" borderId="19" xfId="0" applyFont="1" applyBorder="1" applyAlignment="1">
      <alignment horizontal="justify" vertical="center" wrapText="1"/>
    </xf>
    <xf numFmtId="16" fontId="16" fillId="0" borderId="20" xfId="0" applyNumberFormat="1" applyFont="1" applyBorder="1" applyAlignment="1">
      <alignment horizontal="justify" vertical="center" wrapText="1"/>
    </xf>
    <xf numFmtId="14" fontId="16" fillId="0" borderId="20" xfId="0" applyNumberFormat="1" applyFont="1" applyBorder="1" applyAlignment="1">
      <alignment horizontal="justify" vertical="center" wrapText="1"/>
    </xf>
    <xf numFmtId="0" fontId="53" fillId="0" borderId="0" xfId="0" applyFont="1" applyAlignment="1">
      <alignment vertical="center" wrapText="1"/>
    </xf>
    <xf numFmtId="0" fontId="53" fillId="0" borderId="22" xfId="0" applyFont="1" applyBorder="1" applyAlignment="1">
      <alignment vertical="center"/>
    </xf>
    <xf numFmtId="0" fontId="53" fillId="0" borderId="0" xfId="0" applyFont="1" applyAlignment="1">
      <alignment horizontal="center" vertical="center" wrapText="1"/>
    </xf>
    <xf numFmtId="0" fontId="53" fillId="0" borderId="41" xfId="0" applyFont="1" applyBorder="1" applyAlignment="1">
      <alignment horizontal="center" vertical="center" wrapText="1"/>
    </xf>
    <xf numFmtId="2" fontId="0" fillId="39" borderId="0" xfId="0" applyNumberFormat="1" applyFill="1"/>
    <xf numFmtId="2" fontId="0" fillId="59" borderId="0" xfId="0" applyNumberFormat="1" applyFill="1"/>
    <xf numFmtId="0" fontId="16" fillId="0" borderId="43" xfId="0" applyFont="1" applyBorder="1" applyAlignment="1">
      <alignment horizontal="center" vertical="center" wrapText="1"/>
    </xf>
    <xf numFmtId="4" fontId="16" fillId="0" borderId="43" xfId="0" applyNumberFormat="1" applyFont="1" applyBorder="1" applyAlignment="1">
      <alignment horizontal="center" vertical="center" wrapText="1"/>
    </xf>
    <xf numFmtId="0" fontId="53" fillId="0" borderId="43" xfId="0" applyFont="1" applyBorder="1" applyAlignment="1">
      <alignment horizontal="center" vertical="center" wrapText="1"/>
    </xf>
    <xf numFmtId="4" fontId="53" fillId="0" borderId="43" xfId="0" applyNumberFormat="1" applyFont="1" applyBorder="1" applyAlignment="1">
      <alignment horizontal="center" vertical="center" wrapText="1"/>
    </xf>
    <xf numFmtId="4" fontId="53" fillId="0" borderId="28" xfId="0" applyNumberFormat="1" applyFont="1" applyBorder="1" applyAlignment="1">
      <alignment horizontal="center" vertical="center" wrapText="1"/>
    </xf>
    <xf numFmtId="0" fontId="53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49" fontId="8" fillId="0" borderId="3" xfId="0" applyNumberFormat="1" applyFont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4" xfId="237" applyFont="1" applyBorder="1" applyAlignment="1">
      <alignment horizontal="center" vertical="center" wrapText="1"/>
    </xf>
    <xf numFmtId="0" fontId="7" fillId="0" borderId="15" xfId="237" applyFont="1" applyBorder="1" applyAlignment="1">
      <alignment horizontal="center" vertical="center" wrapText="1"/>
    </xf>
    <xf numFmtId="0" fontId="7" fillId="0" borderId="16" xfId="237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170" fontId="8" fillId="0" borderId="0" xfId="0" applyNumberFormat="1" applyFont="1" applyAlignment="1" applyProtection="1">
      <alignment horizontal="center" vertical="center" wrapText="1"/>
      <protection locked="0"/>
    </xf>
    <xf numFmtId="170" fontId="8" fillId="0" borderId="0" xfId="0" quotePrefix="1" applyNumberFormat="1" applyFont="1" applyAlignment="1" applyProtection="1">
      <alignment horizontal="center" vertical="center" wrapText="1"/>
      <protection locked="0"/>
    </xf>
    <xf numFmtId="0" fontId="8" fillId="0" borderId="18" xfId="0" applyFont="1" applyBorder="1" applyAlignment="1">
      <alignment horizontal="center" vertical="center" wrapText="1" shrinkToFit="1"/>
    </xf>
    <xf numFmtId="0" fontId="8" fillId="0" borderId="23" xfId="0" applyFont="1" applyBorder="1" applyAlignment="1">
      <alignment horizontal="center" vertical="center" wrapText="1" shrinkToFit="1"/>
    </xf>
    <xf numFmtId="0" fontId="8" fillId="0" borderId="0" xfId="0" applyFont="1" applyAlignment="1" applyProtection="1">
      <alignment vertical="center"/>
      <protection locked="0"/>
    </xf>
    <xf numFmtId="0" fontId="7" fillId="0" borderId="14" xfId="0" applyFont="1" applyBorder="1" applyAlignment="1">
      <alignment horizontal="center"/>
    </xf>
    <xf numFmtId="0" fontId="0" fillId="0" borderId="15" xfId="0" applyBorder="1"/>
    <xf numFmtId="0" fontId="0" fillId="0" borderId="16" xfId="0" applyBorder="1"/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4" fillId="0" borderId="15" xfId="0" applyFont="1" applyBorder="1" applyAlignment="1" applyProtection="1">
      <alignment horizontal="left" vertical="center" wrapText="1"/>
      <protection locked="0"/>
    </xf>
    <xf numFmtId="0" fontId="74" fillId="0" borderId="0" xfId="0" applyFont="1" applyAlignment="1" applyProtection="1">
      <alignment horizontal="left" vertical="center" wrapText="1"/>
      <protection locked="0"/>
    </xf>
    <xf numFmtId="0" fontId="77" fillId="0" borderId="15" xfId="0" applyFont="1" applyBorder="1" applyAlignment="1" applyProtection="1">
      <alignment horizontal="left" vertical="center" wrapText="1"/>
      <protection locked="0"/>
    </xf>
    <xf numFmtId="0" fontId="77" fillId="0" borderId="16" xfId="0" applyFont="1" applyBorder="1" applyAlignment="1" applyProtection="1">
      <alignment horizontal="left" vertical="center" wrapText="1"/>
      <protection locked="0"/>
    </xf>
    <xf numFmtId="0" fontId="74" fillId="36" borderId="15" xfId="0" applyFont="1" applyFill="1" applyBorder="1" applyAlignment="1" applyProtection="1">
      <alignment horizontal="left" vertical="center" wrapText="1"/>
      <protection locked="0"/>
    </xf>
    <xf numFmtId="0" fontId="74" fillId="0" borderId="14" xfId="0" applyFont="1" applyBorder="1" applyAlignment="1" applyProtection="1">
      <alignment horizontal="left" vertical="center" wrapText="1"/>
      <protection locked="0"/>
    </xf>
    <xf numFmtId="0" fontId="73" fillId="0" borderId="0" xfId="0" applyFont="1" applyAlignment="1" applyProtection="1">
      <alignment horizontal="left" vertical="top" wrapText="1"/>
      <protection locked="0"/>
    </xf>
    <xf numFmtId="49" fontId="74" fillId="0" borderId="15" xfId="0" applyNumberFormat="1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7" fillId="0" borderId="0" xfId="0" applyFont="1" applyAlignment="1">
      <alignment horizontal="center" vertical="center"/>
    </xf>
    <xf numFmtId="0" fontId="8" fillId="0" borderId="0" xfId="0" applyFont="1" applyAlignment="1" applyProtection="1">
      <alignment horizontal="left" vertical="center" wrapText="1"/>
      <protection locked="0"/>
    </xf>
    <xf numFmtId="0" fontId="75" fillId="0" borderId="0" xfId="0" applyFont="1" applyAlignment="1" applyProtection="1">
      <alignment horizontal="left" vertical="top" wrapText="1"/>
      <protection locked="0"/>
    </xf>
    <xf numFmtId="0" fontId="74" fillId="0" borderId="0" xfId="0" applyFont="1" applyAlignment="1" applyProtection="1">
      <alignment horizontal="left" vertical="center"/>
      <protection locked="0"/>
    </xf>
    <xf numFmtId="2" fontId="11" fillId="0" borderId="27" xfId="0" applyNumberFormat="1" applyFont="1" applyBorder="1" applyAlignment="1">
      <alignment horizontal="center" vertical="center" wrapText="1"/>
    </xf>
    <xf numFmtId="2" fontId="11" fillId="0" borderId="19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3" fontId="11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169" fontId="8" fillId="36" borderId="3" xfId="0" applyNumberFormat="1" applyFont="1" applyFill="1" applyBorder="1" applyAlignment="1">
      <alignment horizontal="center" vertical="center" wrapText="1"/>
    </xf>
    <xf numFmtId="169" fontId="8" fillId="0" borderId="3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69" fontId="8" fillId="36" borderId="3" xfId="0" applyNumberFormat="1" applyFont="1" applyFill="1" applyBorder="1" applyAlignment="1">
      <alignment horizontal="center" vertical="center"/>
    </xf>
    <xf numFmtId="1" fontId="11" fillId="0" borderId="3" xfId="0" applyNumberFormat="1" applyFont="1" applyBorder="1" applyAlignment="1">
      <alignment horizontal="center" vertical="center" wrapText="1"/>
    </xf>
    <xf numFmtId="0" fontId="166" fillId="0" borderId="0" xfId="0" applyFont="1" applyAlignment="1">
      <alignment horizontal="center" vertical="center"/>
    </xf>
    <xf numFmtId="170" fontId="8" fillId="0" borderId="13" xfId="0" applyNumberFormat="1" applyFont="1" applyBorder="1" applyAlignment="1" applyProtection="1">
      <alignment horizontal="center" vertical="center" wrapText="1"/>
      <protection locked="0"/>
    </xf>
    <xf numFmtId="170" fontId="8" fillId="0" borderId="13" xfId="0" quotePrefix="1" applyNumberFormat="1" applyFont="1" applyBorder="1" applyAlignment="1" applyProtection="1">
      <alignment horizontal="center" vertical="center" wrapText="1"/>
      <protection locked="0"/>
    </xf>
    <xf numFmtId="0" fontId="8" fillId="0" borderId="13" xfId="0" applyFont="1" applyBorder="1" applyAlignment="1" applyProtection="1">
      <alignment vertical="center"/>
      <protection locked="0"/>
    </xf>
    <xf numFmtId="0" fontId="8" fillId="0" borderId="0" xfId="0" applyFont="1" applyAlignment="1" applyProtection="1">
      <alignment horizontal="left" vertical="center"/>
      <protection locked="0"/>
    </xf>
    <xf numFmtId="0" fontId="7" fillId="0" borderId="14" xfId="245" applyFont="1" applyBorder="1" applyAlignment="1">
      <alignment horizontal="center" vertical="center" wrapText="1"/>
    </xf>
    <xf numFmtId="0" fontId="7" fillId="0" borderId="15" xfId="245" applyFont="1" applyBorder="1" applyAlignment="1">
      <alignment horizontal="center" vertical="center" wrapText="1"/>
    </xf>
    <xf numFmtId="0" fontId="7" fillId="0" borderId="16" xfId="245" applyFont="1" applyBorder="1" applyAlignment="1">
      <alignment horizontal="center" vertical="center" wrapText="1"/>
    </xf>
    <xf numFmtId="170" fontId="8" fillId="0" borderId="0" xfId="0" applyNumberFormat="1" applyFont="1" applyAlignment="1" applyProtection="1">
      <alignment horizontal="left" vertical="center" wrapText="1"/>
      <protection locked="0"/>
    </xf>
    <xf numFmtId="170" fontId="8" fillId="0" borderId="0" xfId="0" quotePrefix="1" applyNumberFormat="1" applyFont="1" applyAlignment="1" applyProtection="1">
      <alignment horizontal="left" vertical="center" wrapText="1"/>
      <protection locked="0"/>
    </xf>
    <xf numFmtId="0" fontId="7" fillId="0" borderId="0" xfId="245" applyFont="1" applyAlignment="1">
      <alignment horizontal="center" vertical="center"/>
    </xf>
    <xf numFmtId="0" fontId="8" fillId="0" borderId="3" xfId="245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 shrinkToFit="1"/>
    </xf>
    <xf numFmtId="0" fontId="8" fillId="0" borderId="0" xfId="0" applyFont="1" applyAlignment="1">
      <alignment horizontal="center" vertical="center"/>
    </xf>
    <xf numFmtId="0" fontId="8" fillId="0" borderId="18" xfId="245" applyFont="1" applyBorder="1" applyAlignment="1">
      <alignment horizontal="center" vertical="center" wrapText="1"/>
    </xf>
    <xf numFmtId="0" fontId="8" fillId="0" borderId="23" xfId="245" applyFont="1" applyBorder="1" applyAlignment="1">
      <alignment horizontal="center" vertical="center" wrapText="1"/>
    </xf>
    <xf numFmtId="0" fontId="7" fillId="0" borderId="0" xfId="0" applyFont="1" applyAlignment="1" applyProtection="1">
      <alignment vertical="center"/>
      <protection locked="0"/>
    </xf>
    <xf numFmtId="0" fontId="8" fillId="0" borderId="0" xfId="0" applyFont="1" applyAlignment="1">
      <alignment vertical="center"/>
    </xf>
    <xf numFmtId="0" fontId="7" fillId="0" borderId="0" xfId="237" applyFont="1" applyAlignment="1">
      <alignment horizontal="center" vertical="center" wrapText="1"/>
    </xf>
    <xf numFmtId="0" fontId="8" fillId="0" borderId="18" xfId="237" applyFont="1" applyBorder="1" applyAlignment="1">
      <alignment horizontal="center" vertical="center" wrapText="1"/>
    </xf>
    <xf numFmtId="0" fontId="8" fillId="0" borderId="23" xfId="237" applyFont="1" applyBorder="1" applyAlignment="1">
      <alignment horizontal="center" vertical="center" wrapText="1"/>
    </xf>
    <xf numFmtId="178" fontId="8" fillId="36" borderId="3" xfId="0" applyNumberFormat="1" applyFont="1" applyFill="1" applyBorder="1" applyAlignment="1" applyProtection="1">
      <alignment horizontal="center" vertical="center" wrapText="1"/>
      <protection locked="0"/>
    </xf>
    <xf numFmtId="178" fontId="89" fillId="36" borderId="3" xfId="0" applyNumberFormat="1" applyFont="1" applyFill="1" applyBorder="1" applyAlignment="1" applyProtection="1">
      <alignment horizontal="center" vertical="center" wrapText="1"/>
      <protection locked="0"/>
    </xf>
    <xf numFmtId="178" fontId="89" fillId="36" borderId="14" xfId="0" applyNumberFormat="1" applyFont="1" applyFill="1" applyBorder="1" applyAlignment="1" applyProtection="1">
      <alignment horizontal="center" vertical="center" wrapText="1"/>
      <protection locked="0"/>
    </xf>
    <xf numFmtId="178" fontId="89" fillId="36" borderId="15" xfId="0" applyNumberFormat="1" applyFont="1" applyFill="1" applyBorder="1" applyAlignment="1" applyProtection="1">
      <alignment horizontal="center" vertical="center" wrapText="1"/>
      <protection locked="0"/>
    </xf>
    <xf numFmtId="178" fontId="89" fillId="36" borderId="16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3" xfId="0" applyFont="1" applyBorder="1" applyAlignment="1" applyProtection="1">
      <alignment horizontal="left" vertical="center" wrapText="1"/>
      <protection locked="0"/>
    </xf>
    <xf numFmtId="178" fontId="8" fillId="36" borderId="14" xfId="0" applyNumberFormat="1" applyFont="1" applyFill="1" applyBorder="1" applyAlignment="1" applyProtection="1">
      <alignment horizontal="center" vertical="center" wrapText="1"/>
      <protection locked="0"/>
    </xf>
    <xf numFmtId="178" fontId="8" fillId="36" borderId="15" xfId="0" applyNumberFormat="1" applyFont="1" applyFill="1" applyBorder="1" applyAlignment="1" applyProtection="1">
      <alignment horizontal="center" vertical="center" wrapText="1"/>
      <protection locked="0"/>
    </xf>
    <xf numFmtId="178" fontId="8" fillId="36" borderId="16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14" xfId="0" applyFont="1" applyBorder="1" applyAlignment="1" applyProtection="1">
      <alignment horizontal="left" vertical="center" wrapText="1"/>
      <protection locked="0"/>
    </xf>
    <xf numFmtId="0" fontId="8" fillId="0" borderId="15" xfId="0" applyFont="1" applyBorder="1" applyAlignment="1" applyProtection="1">
      <alignment horizontal="left" vertical="center" wrapText="1"/>
      <protection locked="0"/>
    </xf>
    <xf numFmtId="0" fontId="8" fillId="0" borderId="16" xfId="0" applyFont="1" applyBorder="1" applyAlignment="1" applyProtection="1">
      <alignment horizontal="left" vertical="center" wrapText="1"/>
      <protection locked="0"/>
    </xf>
    <xf numFmtId="178" fontId="7" fillId="36" borderId="3" xfId="0" applyNumberFormat="1" applyFont="1" applyFill="1" applyBorder="1" applyAlignment="1" applyProtection="1">
      <alignment horizontal="center" vertical="center" wrapText="1"/>
      <protection locked="0"/>
    </xf>
    <xf numFmtId="178" fontId="91" fillId="36" borderId="3" xfId="0" applyNumberFormat="1" applyFont="1" applyFill="1" applyBorder="1" applyAlignment="1" applyProtection="1">
      <alignment horizontal="center" vertical="center" wrapText="1"/>
      <protection locked="0"/>
    </xf>
    <xf numFmtId="178" fontId="8" fillId="0" borderId="3" xfId="0" applyNumberFormat="1" applyFont="1" applyBorder="1" applyAlignment="1" applyProtection="1">
      <alignment horizontal="center" vertical="center" wrapText="1"/>
      <protection locked="0"/>
    </xf>
    <xf numFmtId="178" fontId="8" fillId="0" borderId="14" xfId="0" applyNumberFormat="1" applyFont="1" applyBorder="1" applyAlignment="1" applyProtection="1">
      <alignment horizontal="center" vertical="center" wrapText="1"/>
      <protection locked="0"/>
    </xf>
    <xf numFmtId="178" fontId="8" fillId="0" borderId="15" xfId="0" applyNumberFormat="1" applyFont="1" applyBorder="1" applyAlignment="1" applyProtection="1">
      <alignment horizontal="center" vertical="center" wrapText="1"/>
      <protection locked="0"/>
    </xf>
    <xf numFmtId="178" fontId="8" fillId="0" borderId="16" xfId="0" applyNumberFormat="1" applyFont="1" applyBorder="1" applyAlignment="1" applyProtection="1">
      <alignment horizontal="center" vertical="center" wrapText="1"/>
      <protection locked="0"/>
    </xf>
    <xf numFmtId="0" fontId="8" fillId="0" borderId="14" xfId="0" applyFont="1" applyBorder="1" applyAlignment="1" applyProtection="1">
      <alignment horizontal="center" vertical="center" wrapText="1"/>
      <protection locked="0"/>
    </xf>
    <xf numFmtId="0" fontId="8" fillId="0" borderId="16" xfId="0" applyFont="1" applyBorder="1" applyAlignment="1" applyProtection="1">
      <alignment horizontal="center" vertical="center" wrapText="1"/>
      <protection locked="0"/>
    </xf>
    <xf numFmtId="0" fontId="8" fillId="0" borderId="3" xfId="0" applyFont="1" applyBorder="1" applyAlignment="1" applyProtection="1">
      <alignment horizontal="center" vertical="center" wrapText="1"/>
      <protection locked="0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36" borderId="3" xfId="0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Alignment="1">
      <alignment vertical="center"/>
    </xf>
    <xf numFmtId="0" fontId="8" fillId="0" borderId="15" xfId="0" applyFont="1" applyBorder="1" applyAlignment="1" applyProtection="1">
      <alignment horizontal="center" vertical="center" wrapText="1"/>
      <protection locked="0"/>
    </xf>
    <xf numFmtId="0" fontId="8" fillId="36" borderId="3" xfId="0" applyFont="1" applyFill="1" applyBorder="1" applyAlignment="1">
      <alignment horizontal="center" vertical="center" wrapText="1"/>
    </xf>
    <xf numFmtId="0" fontId="8" fillId="36" borderId="14" xfId="0" applyFont="1" applyFill="1" applyBorder="1" applyAlignment="1" applyProtection="1">
      <alignment horizontal="center" vertical="center" wrapText="1"/>
      <protection locked="0"/>
    </xf>
    <xf numFmtId="0" fontId="8" fillId="36" borderId="16" xfId="0" applyFont="1" applyFill="1" applyBorder="1" applyAlignment="1" applyProtection="1">
      <alignment horizontal="center" vertical="center" wrapText="1"/>
      <protection locked="0"/>
    </xf>
    <xf numFmtId="3" fontId="8" fillId="36" borderId="3" xfId="0" applyNumberFormat="1" applyFont="1" applyFill="1" applyBorder="1" applyAlignment="1">
      <alignment horizontal="center" vertical="center"/>
    </xf>
    <xf numFmtId="0" fontId="8" fillId="36" borderId="3" xfId="0" applyFont="1" applyFill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49" fontId="8" fillId="0" borderId="14" xfId="0" applyNumberFormat="1" applyFont="1" applyBorder="1" applyAlignment="1" applyProtection="1">
      <alignment horizontal="left" vertical="center" wrapText="1"/>
      <protection locked="0"/>
    </xf>
    <xf numFmtId="49" fontId="8" fillId="0" borderId="15" xfId="0" applyNumberFormat="1" applyFont="1" applyBorder="1" applyAlignment="1" applyProtection="1">
      <alignment horizontal="left" vertical="center" wrapText="1"/>
      <protection locked="0"/>
    </xf>
    <xf numFmtId="49" fontId="8" fillId="0" borderId="16" xfId="0" applyNumberFormat="1" applyFont="1" applyBorder="1" applyAlignment="1" applyProtection="1">
      <alignment horizontal="left" vertical="center" wrapText="1"/>
      <protection locked="0"/>
    </xf>
    <xf numFmtId="49" fontId="8" fillId="0" borderId="3" xfId="0" applyNumberFormat="1" applyFont="1" applyBorder="1" applyAlignment="1" applyProtection="1">
      <alignment horizontal="left" vertical="center" wrapText="1"/>
      <protection locked="0"/>
    </xf>
    <xf numFmtId="0" fontId="7" fillId="0" borderId="0" xfId="0" applyFont="1" applyAlignment="1">
      <alignment horizontal="left" vertical="center" wrapText="1"/>
    </xf>
    <xf numFmtId="9" fontId="8" fillId="0" borderId="14" xfId="0" applyNumberFormat="1" applyFont="1" applyBorder="1" applyAlignment="1">
      <alignment horizontal="center" vertical="center" wrapText="1"/>
    </xf>
    <xf numFmtId="9" fontId="8" fillId="0" borderId="16" xfId="0" applyNumberFormat="1" applyFont="1" applyBorder="1" applyAlignment="1">
      <alignment horizontal="center" vertical="center" wrapText="1"/>
    </xf>
    <xf numFmtId="0" fontId="8" fillId="36" borderId="3" xfId="0" applyFont="1" applyFill="1" applyBorder="1" applyAlignment="1">
      <alignment horizontal="left" vertical="center" wrapText="1"/>
    </xf>
    <xf numFmtId="1" fontId="8" fillId="36" borderId="3" xfId="0" applyNumberFormat="1" applyFont="1" applyFill="1" applyBorder="1" applyAlignment="1">
      <alignment horizontal="right" vertical="center"/>
    </xf>
    <xf numFmtId="0" fontId="8" fillId="0" borderId="0" xfId="0" applyFont="1" applyAlignment="1">
      <alignment horizontal="justify" vertical="center" wrapText="1" shrinkToFit="1"/>
    </xf>
    <xf numFmtId="0" fontId="7" fillId="36" borderId="14" xfId="0" applyFont="1" applyFill="1" applyBorder="1" applyAlignment="1">
      <alignment horizontal="center" vertical="center" wrapText="1"/>
    </xf>
    <xf numFmtId="0" fontId="7" fillId="36" borderId="15" xfId="0" applyFont="1" applyFill="1" applyBorder="1" applyAlignment="1">
      <alignment horizontal="center" vertical="center" wrapText="1"/>
    </xf>
    <xf numFmtId="0" fontId="7" fillId="36" borderId="16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36" borderId="3" xfId="0" applyFont="1" applyFill="1" applyBorder="1" applyAlignment="1">
      <alignment horizontal="right" vertical="center"/>
    </xf>
    <xf numFmtId="0" fontId="13" fillId="0" borderId="0" xfId="0" applyFont="1" applyAlignment="1" applyProtection="1">
      <alignment horizontal="center" vertical="center"/>
      <protection locked="0"/>
    </xf>
    <xf numFmtId="0" fontId="8" fillId="0" borderId="0" xfId="0" applyFont="1" applyAlignment="1">
      <alignment vertical="center" wrapText="1"/>
    </xf>
    <xf numFmtId="0" fontId="7" fillId="0" borderId="0" xfId="0" applyFont="1" applyAlignment="1" applyProtection="1">
      <alignment vertical="center" wrapText="1"/>
      <protection locked="0"/>
    </xf>
    <xf numFmtId="10" fontId="8" fillId="0" borderId="14" xfId="0" applyNumberFormat="1" applyFont="1" applyBorder="1" applyAlignment="1">
      <alignment horizontal="center" vertical="center" wrapText="1"/>
    </xf>
    <xf numFmtId="10" fontId="8" fillId="0" borderId="16" xfId="0" applyNumberFormat="1" applyFont="1" applyBorder="1" applyAlignment="1">
      <alignment horizontal="center" vertical="center" wrapText="1"/>
    </xf>
    <xf numFmtId="0" fontId="89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3" fontId="8" fillId="0" borderId="3" xfId="0" applyNumberFormat="1" applyFont="1" applyBorder="1" applyAlignment="1" applyProtection="1">
      <alignment horizontal="center" vertical="center" wrapText="1"/>
      <protection locked="0"/>
    </xf>
    <xf numFmtId="0" fontId="13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13" fillId="29" borderId="3" xfId="0" applyFont="1" applyFill="1" applyBorder="1" applyAlignment="1">
      <alignment horizontal="center" vertical="center" wrapText="1"/>
    </xf>
    <xf numFmtId="1" fontId="13" fillId="36" borderId="14" xfId="0" applyNumberFormat="1" applyFont="1" applyFill="1" applyBorder="1" applyAlignment="1" applyProtection="1">
      <alignment horizontal="center" vertical="center" wrapText="1"/>
      <protection locked="0"/>
    </xf>
    <xf numFmtId="1" fontId="13" fillId="36" borderId="15" xfId="0" applyNumberFormat="1" applyFont="1" applyFill="1" applyBorder="1" applyAlignment="1" applyProtection="1">
      <alignment horizontal="center" vertical="center" wrapText="1"/>
      <protection locked="0"/>
    </xf>
    <xf numFmtId="1" fontId="13" fillId="36" borderId="16" xfId="0" applyNumberFormat="1" applyFont="1" applyFill="1" applyBorder="1" applyAlignment="1" applyProtection="1">
      <alignment horizontal="center" vertical="center" wrapText="1"/>
      <protection locked="0"/>
    </xf>
    <xf numFmtId="1" fontId="13" fillId="0" borderId="14" xfId="0" applyNumberFormat="1" applyFont="1" applyBorder="1" applyAlignment="1" applyProtection="1">
      <alignment horizontal="center" vertical="center" wrapText="1"/>
      <protection locked="0"/>
    </xf>
    <xf numFmtId="1" fontId="13" fillId="0" borderId="15" xfId="0" applyNumberFormat="1" applyFont="1" applyBorder="1" applyAlignment="1" applyProtection="1">
      <alignment horizontal="center" vertical="center" wrapText="1"/>
      <protection locked="0"/>
    </xf>
    <xf numFmtId="1" fontId="13" fillId="0" borderId="16" xfId="0" applyNumberFormat="1" applyFont="1" applyBorder="1" applyAlignment="1" applyProtection="1">
      <alignment horizontal="center" vertical="center" wrapText="1"/>
      <protection locked="0"/>
    </xf>
    <xf numFmtId="0" fontId="13" fillId="0" borderId="14" xfId="0" applyFont="1" applyBorder="1" applyAlignment="1" applyProtection="1">
      <alignment horizontal="center" vertical="center" wrapText="1"/>
      <protection locked="0"/>
    </xf>
    <xf numFmtId="0" fontId="13" fillId="0" borderId="15" xfId="0" applyFont="1" applyBorder="1" applyAlignment="1" applyProtection="1">
      <alignment horizontal="center" vertical="center" wrapText="1"/>
      <protection locked="0"/>
    </xf>
    <xf numFmtId="0" fontId="13" fillId="0" borderId="16" xfId="0" applyFont="1" applyBorder="1" applyAlignment="1" applyProtection="1">
      <alignment horizontal="center" vertical="center" wrapText="1"/>
      <protection locked="0"/>
    </xf>
    <xf numFmtId="49" fontId="13" fillId="0" borderId="14" xfId="0" applyNumberFormat="1" applyFont="1" applyBorder="1" applyAlignment="1" applyProtection="1">
      <alignment horizontal="left" vertical="center" wrapText="1"/>
      <protection locked="0"/>
    </xf>
    <xf numFmtId="49" fontId="13" fillId="0" borderId="15" xfId="0" applyNumberFormat="1" applyFont="1" applyBorder="1" applyAlignment="1" applyProtection="1">
      <alignment horizontal="left" vertical="center" wrapText="1"/>
      <protection locked="0"/>
    </xf>
    <xf numFmtId="49" fontId="13" fillId="0" borderId="16" xfId="0" applyNumberFormat="1" applyFont="1" applyBorder="1" applyAlignment="1" applyProtection="1">
      <alignment horizontal="left" vertical="center" wrapText="1"/>
      <protection locked="0"/>
    </xf>
    <xf numFmtId="0" fontId="13" fillId="36" borderId="14" xfId="0" applyFont="1" applyFill="1" applyBorder="1" applyAlignment="1">
      <alignment horizontal="center" vertical="center"/>
    </xf>
    <xf numFmtId="0" fontId="13" fillId="36" borderId="15" xfId="0" applyFont="1" applyFill="1" applyBorder="1" applyAlignment="1">
      <alignment horizontal="center" vertical="center"/>
    </xf>
    <xf numFmtId="0" fontId="13" fillId="36" borderId="16" xfId="0" applyFont="1" applyFill="1" applyBorder="1" applyAlignment="1">
      <alignment horizontal="center" vertical="center"/>
    </xf>
    <xf numFmtId="0" fontId="8" fillId="29" borderId="3" xfId="0" applyFont="1" applyFill="1" applyBorder="1" applyAlignment="1">
      <alignment horizontal="center" vertical="center" wrapText="1"/>
    </xf>
    <xf numFmtId="49" fontId="8" fillId="0" borderId="3" xfId="0" applyNumberFormat="1" applyFont="1" applyBorder="1" applyAlignment="1" applyProtection="1">
      <alignment horizontal="center" vertical="center" wrapText="1"/>
      <protection locked="0"/>
    </xf>
    <xf numFmtId="0" fontId="8" fillId="29" borderId="14" xfId="0" applyFont="1" applyFill="1" applyBorder="1" applyAlignment="1">
      <alignment horizontal="center" vertical="center" wrapText="1"/>
    </xf>
    <xf numFmtId="0" fontId="8" fillId="29" borderId="16" xfId="0" applyFont="1" applyFill="1" applyBorder="1" applyAlignment="1">
      <alignment horizontal="center" vertical="center" wrapText="1"/>
    </xf>
    <xf numFmtId="1" fontId="13" fillId="29" borderId="14" xfId="0" applyNumberFormat="1" applyFont="1" applyFill="1" applyBorder="1" applyAlignment="1">
      <alignment horizontal="center" vertical="center" wrapText="1"/>
    </xf>
    <xf numFmtId="1" fontId="13" fillId="29" borderId="15" xfId="0" applyNumberFormat="1" applyFont="1" applyFill="1" applyBorder="1" applyAlignment="1">
      <alignment horizontal="center" vertical="center" wrapText="1"/>
    </xf>
    <xf numFmtId="1" fontId="13" fillId="29" borderId="16" xfId="0" applyNumberFormat="1" applyFont="1" applyFill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36" borderId="14" xfId="0" applyFont="1" applyFill="1" applyBorder="1" applyAlignment="1">
      <alignment horizontal="center" vertical="center" wrapText="1"/>
    </xf>
    <xf numFmtId="0" fontId="13" fillId="36" borderId="15" xfId="0" applyFont="1" applyFill="1" applyBorder="1" applyAlignment="1">
      <alignment horizontal="center" vertical="center" wrapText="1"/>
    </xf>
    <xf numFmtId="0" fontId="13" fillId="36" borderId="16" xfId="0" applyFont="1" applyFill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177" fontId="13" fillId="0" borderId="3" xfId="0" applyNumberFormat="1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 shrinkToFit="1"/>
    </xf>
    <xf numFmtId="0" fontId="8" fillId="0" borderId="15" xfId="0" applyFont="1" applyBorder="1" applyAlignment="1">
      <alignment horizontal="center" vertical="center" wrapText="1" shrinkToFit="1"/>
    </xf>
    <xf numFmtId="0" fontId="8" fillId="0" borderId="16" xfId="0" applyFont="1" applyBorder="1" applyAlignment="1">
      <alignment horizontal="center" vertical="center" wrapText="1" shrinkToFit="1"/>
    </xf>
    <xf numFmtId="0" fontId="8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3" fillId="0" borderId="3" xfId="0" applyFont="1" applyBorder="1" applyAlignment="1">
      <alignment horizontal="center" vertical="center"/>
    </xf>
    <xf numFmtId="3" fontId="8" fillId="0" borderId="14" xfId="0" applyNumberFormat="1" applyFont="1" applyBorder="1" applyAlignment="1">
      <alignment horizontal="left" vertical="center" wrapText="1"/>
    </xf>
    <xf numFmtId="3" fontId="8" fillId="0" borderId="15" xfId="0" applyNumberFormat="1" applyFont="1" applyBorder="1" applyAlignment="1">
      <alignment horizontal="left" vertical="center" wrapText="1"/>
    </xf>
    <xf numFmtId="3" fontId="8" fillId="0" borderId="16" xfId="0" applyNumberFormat="1" applyFont="1" applyBorder="1" applyAlignment="1">
      <alignment horizontal="left" vertical="center" wrapText="1"/>
    </xf>
    <xf numFmtId="49" fontId="8" fillId="36" borderId="3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14" xfId="0" applyFont="1" applyBorder="1" applyAlignment="1">
      <alignment horizontal="left" vertical="center" wrapText="1"/>
    </xf>
    <xf numFmtId="0" fontId="8" fillId="0" borderId="15" xfId="0" applyFont="1" applyBorder="1" applyAlignment="1">
      <alignment horizontal="left" vertical="center" wrapText="1"/>
    </xf>
    <xf numFmtId="0" fontId="8" fillId="0" borderId="16" xfId="0" applyFont="1" applyBorder="1" applyAlignment="1">
      <alignment horizontal="left" vertical="center" wrapText="1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 vertical="center" wrapText="1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9" fontId="8" fillId="0" borderId="0" xfId="0" applyNumberFormat="1" applyFont="1" applyAlignment="1">
      <alignment horizontal="center" vertical="center" wrapText="1"/>
    </xf>
    <xf numFmtId="0" fontId="8" fillId="36" borderId="34" xfId="0" applyFont="1" applyFill="1" applyBorder="1" applyAlignment="1">
      <alignment horizontal="left" vertical="center" wrapText="1"/>
    </xf>
    <xf numFmtId="178" fontId="8" fillId="36" borderId="52" xfId="0" applyNumberFormat="1" applyFont="1" applyFill="1" applyBorder="1" applyAlignment="1" applyProtection="1">
      <alignment horizontal="center" vertical="center" wrapText="1"/>
      <protection locked="0"/>
    </xf>
    <xf numFmtId="178" fontId="8" fillId="36" borderId="0" xfId="0" applyNumberFormat="1" applyFont="1" applyFill="1" applyAlignment="1" applyProtection="1">
      <alignment horizontal="center" vertical="center" wrapText="1"/>
      <protection locked="0"/>
    </xf>
    <xf numFmtId="0" fontId="8" fillId="36" borderId="35" xfId="0" applyFont="1" applyFill="1" applyBorder="1" applyAlignment="1">
      <alignment horizontal="left" vertical="center" wrapText="1"/>
    </xf>
    <xf numFmtId="0" fontId="8" fillId="36" borderId="42" xfId="0" applyFont="1" applyFill="1" applyBorder="1" applyAlignment="1">
      <alignment horizontal="left" vertical="center" wrapText="1"/>
    </xf>
    <xf numFmtId="178" fontId="8" fillId="36" borderId="55" xfId="0" applyNumberFormat="1" applyFont="1" applyFill="1" applyBorder="1" applyAlignment="1" applyProtection="1">
      <alignment horizontal="center" vertical="center" wrapText="1"/>
      <protection locked="0"/>
    </xf>
    <xf numFmtId="178" fontId="8" fillId="36" borderId="62" xfId="0" applyNumberFormat="1" applyFont="1" applyFill="1" applyBorder="1" applyAlignment="1" applyProtection="1">
      <alignment horizontal="center" vertical="center" wrapText="1"/>
      <protection locked="0"/>
    </xf>
    <xf numFmtId="178" fontId="8" fillId="36" borderId="12" xfId="0" applyNumberFormat="1" applyFont="1" applyFill="1" applyBorder="1" applyAlignment="1" applyProtection="1">
      <alignment horizontal="center" vertical="center" wrapText="1"/>
      <protection locked="0"/>
    </xf>
    <xf numFmtId="4" fontId="133" fillId="0" borderId="24" xfId="354" applyNumberFormat="1" applyFont="1" applyBorder="1" applyAlignment="1">
      <alignment horizontal="center" vertical="center" wrapText="1"/>
    </xf>
    <xf numFmtId="4" fontId="133" fillId="0" borderId="25" xfId="354" applyNumberFormat="1" applyFont="1" applyBorder="1" applyAlignment="1">
      <alignment horizontal="center" vertical="center" wrapText="1"/>
    </xf>
    <xf numFmtId="4" fontId="133" fillId="0" borderId="20" xfId="354" applyNumberFormat="1" applyFont="1" applyBorder="1" applyAlignment="1">
      <alignment horizontal="center" vertical="center" wrapText="1"/>
    </xf>
    <xf numFmtId="0" fontId="7" fillId="36" borderId="45" xfId="0" applyFont="1" applyFill="1" applyBorder="1" applyAlignment="1">
      <alignment horizontal="center" vertical="center" wrapText="1"/>
    </xf>
    <xf numFmtId="0" fontId="7" fillId="36" borderId="38" xfId="0" applyFont="1" applyFill="1" applyBorder="1" applyAlignment="1">
      <alignment horizontal="center" vertical="center" wrapText="1"/>
    </xf>
    <xf numFmtId="0" fontId="7" fillId="36" borderId="39" xfId="0" applyFont="1" applyFill="1" applyBorder="1" applyAlignment="1">
      <alignment horizontal="center" vertical="center" wrapText="1"/>
    </xf>
    <xf numFmtId="1" fontId="8" fillId="36" borderId="38" xfId="0" applyNumberFormat="1" applyFont="1" applyFill="1" applyBorder="1" applyAlignment="1">
      <alignment horizontal="right" vertical="center"/>
    </xf>
    <xf numFmtId="1" fontId="8" fillId="36" borderId="39" xfId="0" applyNumberFormat="1" applyFont="1" applyFill="1" applyBorder="1" applyAlignment="1">
      <alignment horizontal="right" vertical="center"/>
    </xf>
    <xf numFmtId="0" fontId="7" fillId="0" borderId="26" xfId="0" applyFont="1" applyBorder="1" applyAlignment="1">
      <alignment horizontal="center" vertical="center" wrapText="1"/>
    </xf>
    <xf numFmtId="0" fontId="7" fillId="0" borderId="53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left" vertical="center" wrapText="1"/>
    </xf>
    <xf numFmtId="0" fontId="8" fillId="0" borderId="42" xfId="0" applyFont="1" applyBorder="1" applyAlignment="1">
      <alignment horizontal="left" vertical="center" wrapText="1"/>
    </xf>
    <xf numFmtId="178" fontId="8" fillId="0" borderId="55" xfId="0" applyNumberFormat="1" applyFont="1" applyBorder="1" applyAlignment="1" applyProtection="1">
      <alignment horizontal="center" vertical="center" wrapText="1"/>
      <protection locked="0"/>
    </xf>
    <xf numFmtId="178" fontId="8" fillId="0" borderId="62" xfId="0" applyNumberFormat="1" applyFont="1" applyBorder="1" applyAlignment="1" applyProtection="1">
      <alignment horizontal="center" vertical="center" wrapText="1"/>
      <protection locked="0"/>
    </xf>
    <xf numFmtId="0" fontId="7" fillId="36" borderId="34" xfId="0" applyFont="1" applyFill="1" applyBorder="1" applyAlignment="1">
      <alignment horizontal="center" vertical="center" wrapText="1"/>
    </xf>
    <xf numFmtId="0" fontId="7" fillId="36" borderId="3" xfId="0" applyFont="1" applyFill="1" applyBorder="1" applyAlignment="1">
      <alignment horizontal="center" vertical="center" wrapText="1"/>
    </xf>
    <xf numFmtId="0" fontId="7" fillId="36" borderId="12" xfId="0" applyFont="1" applyFill="1" applyBorder="1" applyAlignment="1">
      <alignment horizontal="center" vertical="center" wrapText="1"/>
    </xf>
    <xf numFmtId="178" fontId="8" fillId="0" borderId="52" xfId="0" applyNumberFormat="1" applyFont="1" applyBorder="1" applyAlignment="1" applyProtection="1">
      <alignment horizontal="center" vertical="center" wrapText="1"/>
      <protection locked="0"/>
    </xf>
    <xf numFmtId="1" fontId="8" fillId="36" borderId="18" xfId="0" applyNumberFormat="1" applyFont="1" applyFill="1" applyBorder="1" applyAlignment="1">
      <alignment horizontal="right" vertical="center"/>
    </xf>
    <xf numFmtId="1" fontId="8" fillId="36" borderId="57" xfId="0" applyNumberFormat="1" applyFont="1" applyFill="1" applyBorder="1" applyAlignment="1">
      <alignment horizontal="right" vertical="center"/>
    </xf>
    <xf numFmtId="1" fontId="8" fillId="36" borderId="12" xfId="0" applyNumberFormat="1" applyFont="1" applyFill="1" applyBorder="1" applyAlignment="1">
      <alignment horizontal="right" vertical="center"/>
    </xf>
    <xf numFmtId="0" fontId="8" fillId="36" borderId="56" xfId="0" applyFont="1" applyFill="1" applyBorder="1" applyAlignment="1">
      <alignment horizontal="left" vertical="center" wrapText="1"/>
    </xf>
    <xf numFmtId="0" fontId="8" fillId="36" borderId="18" xfId="0" applyFont="1" applyFill="1" applyBorder="1" applyAlignment="1">
      <alignment horizontal="left" vertical="center" wrapText="1"/>
    </xf>
    <xf numFmtId="178" fontId="8" fillId="36" borderId="18" xfId="0" applyNumberFormat="1" applyFont="1" applyFill="1" applyBorder="1" applyAlignment="1" applyProtection="1">
      <alignment horizontal="center" vertical="center" wrapText="1"/>
      <protection locked="0"/>
    </xf>
    <xf numFmtId="178" fontId="8" fillId="36" borderId="57" xfId="0" applyNumberFormat="1" applyFont="1" applyFill="1" applyBorder="1" applyAlignment="1" applyProtection="1">
      <alignment horizontal="center" vertical="center" wrapText="1"/>
      <protection locked="0"/>
    </xf>
    <xf numFmtId="4" fontId="133" fillId="37" borderId="0" xfId="354" applyNumberFormat="1" applyFont="1" applyFill="1" applyAlignment="1">
      <alignment horizontal="center" vertical="center" wrapText="1"/>
    </xf>
    <xf numFmtId="4" fontId="114" fillId="37" borderId="0" xfId="354" applyNumberFormat="1" applyFont="1" applyFill="1" applyAlignment="1">
      <alignment horizontal="center" vertical="center" wrapText="1"/>
    </xf>
    <xf numFmtId="4" fontId="114" fillId="37" borderId="55" xfId="354" applyNumberFormat="1" applyFont="1" applyFill="1" applyBorder="1" applyAlignment="1">
      <alignment horizontal="center" vertical="center" wrapText="1"/>
    </xf>
    <xf numFmtId="4" fontId="114" fillId="37" borderId="47" xfId="354" applyNumberFormat="1" applyFont="1" applyFill="1" applyBorder="1" applyAlignment="1">
      <alignment horizontal="center" vertical="center" wrapText="1"/>
    </xf>
    <xf numFmtId="4" fontId="114" fillId="37" borderId="62" xfId="354" applyNumberFormat="1" applyFont="1" applyFill="1" applyBorder="1" applyAlignment="1">
      <alignment horizontal="center" vertical="center" wrapText="1"/>
    </xf>
    <xf numFmtId="4" fontId="114" fillId="0" borderId="0" xfId="354" applyNumberFormat="1" applyFont="1" applyAlignment="1">
      <alignment horizontal="center" vertical="center" wrapText="1"/>
    </xf>
    <xf numFmtId="4" fontId="13" fillId="38" borderId="31" xfId="354" applyNumberFormat="1" applyFont="1" applyFill="1" applyBorder="1" applyAlignment="1">
      <alignment horizontal="center" vertical="center" wrapText="1"/>
    </xf>
    <xf numFmtId="4" fontId="13" fillId="38" borderId="13" xfId="354" applyNumberFormat="1" applyFont="1" applyFill="1" applyBorder="1" applyAlignment="1">
      <alignment horizontal="center" vertical="center" wrapText="1"/>
    </xf>
    <xf numFmtId="4" fontId="133" fillId="0" borderId="0" xfId="354" applyNumberFormat="1" applyFont="1" applyAlignment="1">
      <alignment horizontal="center" vertical="center" wrapText="1"/>
    </xf>
    <xf numFmtId="4" fontId="114" fillId="38" borderId="0" xfId="354" applyNumberFormat="1" applyFont="1" applyFill="1" applyAlignment="1">
      <alignment horizontal="center" vertical="center" wrapText="1"/>
    </xf>
    <xf numFmtId="4" fontId="133" fillId="54" borderId="0" xfId="354" applyNumberFormat="1" applyFont="1" applyFill="1" applyAlignment="1">
      <alignment horizontal="center" vertical="center" wrapText="1"/>
    </xf>
    <xf numFmtId="0" fontId="114" fillId="42" borderId="0" xfId="354" applyFont="1" applyFill="1" applyAlignment="1">
      <alignment horizontal="center" vertical="center" wrapText="1"/>
    </xf>
    <xf numFmtId="0" fontId="7" fillId="0" borderId="51" xfId="0" applyFont="1" applyBorder="1" applyAlignment="1">
      <alignment horizontal="center" vertical="center" wrapText="1"/>
    </xf>
    <xf numFmtId="0" fontId="7" fillId="0" borderId="52" xfId="0" applyFont="1" applyBorder="1" applyAlignment="1">
      <alignment horizontal="center" vertical="center" wrapText="1"/>
    </xf>
    <xf numFmtId="0" fontId="159" fillId="0" borderId="40" xfId="354" applyFont="1" applyBorder="1" applyAlignment="1">
      <alignment horizontal="center" vertical="center" wrapText="1"/>
    </xf>
    <xf numFmtId="0" fontId="159" fillId="0" borderId="53" xfId="354" applyFont="1" applyBorder="1" applyAlignment="1">
      <alignment horizontal="center" vertical="center" wrapText="1"/>
    </xf>
    <xf numFmtId="0" fontId="159" fillId="0" borderId="27" xfId="354" applyFont="1" applyBorder="1" applyAlignment="1">
      <alignment horizontal="center" vertical="center" wrapText="1"/>
    </xf>
    <xf numFmtId="0" fontId="8" fillId="0" borderId="45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 wrapText="1"/>
    </xf>
    <xf numFmtId="0" fontId="8" fillId="0" borderId="39" xfId="0" applyFont="1" applyBorder="1" applyAlignment="1">
      <alignment horizontal="center" vertical="center" wrapText="1"/>
    </xf>
    <xf numFmtId="0" fontId="13" fillId="0" borderId="31" xfId="354" applyFont="1" applyBorder="1" applyAlignment="1">
      <alignment horizontal="center" vertical="center" wrapText="1"/>
    </xf>
    <xf numFmtId="0" fontId="13" fillId="0" borderId="32" xfId="354" applyFont="1" applyBorder="1" applyAlignment="1">
      <alignment horizontal="center" vertical="center" wrapText="1"/>
    </xf>
    <xf numFmtId="0" fontId="158" fillId="0" borderId="58" xfId="354" applyFont="1" applyBorder="1" applyAlignment="1">
      <alignment horizontal="center" vertical="center" textRotation="90" wrapText="1"/>
    </xf>
    <xf numFmtId="0" fontId="158" fillId="0" borderId="45" xfId="354" applyFont="1" applyBorder="1" applyAlignment="1">
      <alignment horizontal="center" vertical="center" textRotation="90" wrapText="1"/>
    </xf>
    <xf numFmtId="0" fontId="158" fillId="0" borderId="34" xfId="354" applyFont="1" applyBorder="1" applyAlignment="1">
      <alignment horizontal="center" vertical="center" textRotation="90" wrapText="1"/>
    </xf>
    <xf numFmtId="0" fontId="158" fillId="0" borderId="56" xfId="354" applyFont="1" applyBorder="1" applyAlignment="1">
      <alignment horizontal="center" vertical="center" textRotation="90" wrapText="1"/>
    </xf>
    <xf numFmtId="0" fontId="158" fillId="0" borderId="35" xfId="354" applyFont="1" applyBorder="1" applyAlignment="1">
      <alignment horizontal="center" vertical="center" textRotation="90" wrapText="1"/>
    </xf>
    <xf numFmtId="0" fontId="158" fillId="0" borderId="72" xfId="354" applyFont="1" applyBorder="1" applyAlignment="1">
      <alignment horizontal="center" vertical="center" textRotation="90" wrapText="1"/>
    </xf>
    <xf numFmtId="0" fontId="158" fillId="0" borderId="73" xfId="354" applyFont="1" applyBorder="1" applyAlignment="1">
      <alignment horizontal="center" vertical="center" textRotation="90" wrapText="1"/>
    </xf>
    <xf numFmtId="0" fontId="158" fillId="0" borderId="69" xfId="354" applyFont="1" applyBorder="1" applyAlignment="1">
      <alignment horizontal="center" vertical="center" textRotation="90" wrapText="1"/>
    </xf>
    <xf numFmtId="0" fontId="157" fillId="0" borderId="24" xfId="354" applyFont="1" applyBorder="1" applyAlignment="1">
      <alignment horizontal="center" vertical="center" wrapText="1"/>
    </xf>
    <xf numFmtId="0" fontId="157" fillId="0" borderId="25" xfId="354" applyFont="1" applyBorder="1" applyAlignment="1">
      <alignment horizontal="center" vertical="center" wrapText="1"/>
    </xf>
    <xf numFmtId="0" fontId="157" fillId="0" borderId="20" xfId="354" applyFont="1" applyBorder="1" applyAlignment="1">
      <alignment horizontal="center" vertical="center" wrapText="1"/>
    </xf>
    <xf numFmtId="0" fontId="8" fillId="0" borderId="34" xfId="0" applyFont="1" applyBorder="1" applyAlignment="1">
      <alignment horizontal="center" vertical="center"/>
    </xf>
    <xf numFmtId="0" fontId="8" fillId="0" borderId="34" xfId="0" applyFont="1" applyBorder="1" applyAlignment="1">
      <alignment horizontal="left" vertical="center" wrapText="1"/>
    </xf>
    <xf numFmtId="0" fontId="8" fillId="36" borderId="45" xfId="0" applyFont="1" applyFill="1" applyBorder="1" applyAlignment="1">
      <alignment horizontal="left" vertical="center" wrapText="1"/>
    </xf>
    <xf numFmtId="0" fontId="8" fillId="36" borderId="38" xfId="0" applyFont="1" applyFill="1" applyBorder="1" applyAlignment="1">
      <alignment horizontal="left" vertical="center" wrapText="1"/>
    </xf>
    <xf numFmtId="0" fontId="7" fillId="36" borderId="51" xfId="0" applyFont="1" applyFill="1" applyBorder="1" applyAlignment="1">
      <alignment horizontal="center" vertical="center" wrapText="1"/>
    </xf>
    <xf numFmtId="0" fontId="7" fillId="36" borderId="52" xfId="0" applyFont="1" applyFill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78" fillId="0" borderId="3" xfId="0" applyFont="1" applyBorder="1" applyAlignment="1">
      <alignment horizontal="center" vertical="center" wrapText="1"/>
    </xf>
    <xf numFmtId="0" fontId="78" fillId="0" borderId="0" xfId="0" applyFont="1" applyAlignment="1">
      <alignment horizontal="center" vertical="center" wrapText="1"/>
    </xf>
    <xf numFmtId="0" fontId="87" fillId="0" borderId="14" xfId="0" applyFont="1" applyBorder="1" applyAlignment="1">
      <alignment horizontal="center" vertical="center"/>
    </xf>
    <xf numFmtId="0" fontId="87" fillId="0" borderId="15" xfId="0" applyFont="1" applyBorder="1" applyAlignment="1">
      <alignment horizontal="center" vertical="center"/>
    </xf>
    <xf numFmtId="0" fontId="87" fillId="0" borderId="16" xfId="0" applyFont="1" applyBorder="1" applyAlignment="1">
      <alignment horizontal="center" vertical="center"/>
    </xf>
    <xf numFmtId="0" fontId="13" fillId="0" borderId="24" xfId="0" applyFont="1" applyBorder="1" applyAlignment="1">
      <alignment horizontal="justify" vertical="top" wrapText="1"/>
    </xf>
    <xf numFmtId="0" fontId="13" fillId="0" borderId="25" xfId="0" applyFont="1" applyBorder="1" applyAlignment="1">
      <alignment horizontal="justify" vertical="top" wrapText="1"/>
    </xf>
    <xf numFmtId="0" fontId="13" fillId="0" borderId="20" xfId="0" applyFont="1" applyBorder="1" applyAlignment="1">
      <alignment horizontal="justify" vertical="top" wrapText="1"/>
    </xf>
    <xf numFmtId="0" fontId="13" fillId="0" borderId="26" xfId="0" applyFont="1" applyBorder="1" applyAlignment="1">
      <alignment horizontal="justify" vertical="top" wrapText="1"/>
    </xf>
    <xf numFmtId="0" fontId="13" fillId="0" borderId="27" xfId="0" applyFont="1" applyBorder="1" applyAlignment="1">
      <alignment horizontal="justify" vertical="top" wrapText="1"/>
    </xf>
    <xf numFmtId="0" fontId="13" fillId="0" borderId="28" xfId="0" applyFont="1" applyBorder="1" applyAlignment="1">
      <alignment horizontal="justify" vertical="top" wrapText="1"/>
    </xf>
    <xf numFmtId="0" fontId="13" fillId="0" borderId="19" xfId="0" applyFont="1" applyBorder="1" applyAlignment="1">
      <alignment horizontal="justify" vertical="top" wrapText="1"/>
    </xf>
    <xf numFmtId="4" fontId="114" fillId="37" borderId="14" xfId="354" applyNumberFormat="1" applyFont="1" applyFill="1" applyBorder="1" applyAlignment="1">
      <alignment horizontal="center" vertical="center" wrapText="1"/>
    </xf>
    <xf numFmtId="4" fontId="114" fillId="37" borderId="16" xfId="354" applyNumberFormat="1" applyFont="1" applyFill="1" applyBorder="1" applyAlignment="1">
      <alignment horizontal="center" vertical="center" wrapText="1"/>
    </xf>
    <xf numFmtId="4" fontId="114" fillId="37" borderId="52" xfId="354" applyNumberFormat="1" applyFont="1" applyFill="1" applyBorder="1" applyAlignment="1">
      <alignment horizontal="center" vertical="center" wrapText="1"/>
    </xf>
    <xf numFmtId="4" fontId="133" fillId="37" borderId="51" xfId="354" applyNumberFormat="1" applyFont="1" applyFill="1" applyBorder="1" applyAlignment="1">
      <alignment horizontal="center" vertical="center" wrapText="1"/>
    </xf>
    <xf numFmtId="4" fontId="133" fillId="37" borderId="15" xfId="354" applyNumberFormat="1" applyFont="1" applyFill="1" applyBorder="1" applyAlignment="1">
      <alignment horizontal="center" vertical="center" wrapText="1"/>
    </xf>
    <xf numFmtId="4" fontId="133" fillId="37" borderId="52" xfId="354" applyNumberFormat="1" applyFont="1" applyFill="1" applyBorder="1" applyAlignment="1">
      <alignment horizontal="center" vertical="center" wrapText="1"/>
    </xf>
    <xf numFmtId="4" fontId="114" fillId="37" borderId="3" xfId="354" applyNumberFormat="1" applyFont="1" applyFill="1" applyBorder="1" applyAlignment="1">
      <alignment horizontal="center" vertical="center" wrapText="1"/>
    </xf>
    <xf numFmtId="4" fontId="114" fillId="37" borderId="12" xfId="354" applyNumberFormat="1" applyFont="1" applyFill="1" applyBorder="1" applyAlignment="1">
      <alignment horizontal="center" vertical="center" wrapText="1"/>
    </xf>
    <xf numFmtId="4" fontId="114" fillId="37" borderId="59" xfId="354" applyNumberFormat="1" applyFont="1" applyFill="1" applyBorder="1" applyAlignment="1">
      <alignment horizontal="center" vertical="center" wrapText="1"/>
    </xf>
    <xf numFmtId="4" fontId="114" fillId="37" borderId="60" xfId="354" applyNumberFormat="1" applyFont="1" applyFill="1" applyBorder="1" applyAlignment="1">
      <alignment horizontal="center" vertical="center" wrapText="1"/>
    </xf>
    <xf numFmtId="4" fontId="114" fillId="37" borderId="61" xfId="354" applyNumberFormat="1" applyFont="1" applyFill="1" applyBorder="1" applyAlignment="1">
      <alignment horizontal="center" vertical="center" wrapText="1"/>
    </xf>
    <xf numFmtId="4" fontId="114" fillId="37" borderId="23" xfId="354" applyNumberFormat="1" applyFont="1" applyFill="1" applyBorder="1" applyAlignment="1">
      <alignment horizontal="center" vertical="center" wrapText="1"/>
    </xf>
    <xf numFmtId="4" fontId="114" fillId="37" borderId="71" xfId="354" applyNumberFormat="1" applyFont="1" applyFill="1" applyBorder="1" applyAlignment="1">
      <alignment horizontal="center" vertical="center" wrapText="1"/>
    </xf>
    <xf numFmtId="4" fontId="133" fillId="37" borderId="56" xfId="354" applyNumberFormat="1" applyFont="1" applyFill="1" applyBorder="1" applyAlignment="1">
      <alignment horizontal="center" vertical="center" wrapText="1"/>
    </xf>
    <xf numFmtId="4" fontId="133" fillId="37" borderId="69" xfId="354" applyNumberFormat="1" applyFont="1" applyFill="1" applyBorder="1" applyAlignment="1">
      <alignment horizontal="center" vertical="center" wrapText="1"/>
    </xf>
    <xf numFmtId="4" fontId="133" fillId="37" borderId="55" xfId="354" applyNumberFormat="1" applyFont="1" applyFill="1" applyBorder="1" applyAlignment="1">
      <alignment horizontal="center" vertical="center" wrapText="1"/>
    </xf>
    <xf numFmtId="4" fontId="133" fillId="37" borderId="62" xfId="354" applyNumberFormat="1" applyFont="1" applyFill="1" applyBorder="1" applyAlignment="1">
      <alignment horizontal="center" vertical="center" wrapText="1"/>
    </xf>
    <xf numFmtId="4" fontId="133" fillId="37" borderId="70" xfId="354" applyNumberFormat="1" applyFont="1" applyFill="1" applyBorder="1" applyAlignment="1">
      <alignment horizontal="center" vertical="center" wrapText="1"/>
    </xf>
    <xf numFmtId="4" fontId="133" fillId="37" borderId="41" xfId="354" applyNumberFormat="1" applyFont="1" applyFill="1" applyBorder="1" applyAlignment="1">
      <alignment horizontal="center" vertical="center" wrapText="1"/>
    </xf>
    <xf numFmtId="4" fontId="133" fillId="37" borderId="47" xfId="354" applyNumberFormat="1" applyFont="1" applyFill="1" applyBorder="1" applyAlignment="1">
      <alignment horizontal="center" vertical="center" wrapText="1"/>
    </xf>
    <xf numFmtId="4" fontId="133" fillId="37" borderId="14" xfId="354" applyNumberFormat="1" applyFont="1" applyFill="1" applyBorder="1" applyAlignment="1">
      <alignment horizontal="center" vertical="center" wrapText="1"/>
    </xf>
    <xf numFmtId="4" fontId="133" fillId="37" borderId="16" xfId="354" applyNumberFormat="1" applyFont="1" applyFill="1" applyBorder="1" applyAlignment="1">
      <alignment horizontal="center" vertical="center" wrapText="1"/>
    </xf>
    <xf numFmtId="4" fontId="133" fillId="37" borderId="46" xfId="354" applyNumberFormat="1" applyFont="1" applyFill="1" applyBorder="1" applyAlignment="1">
      <alignment horizontal="center" vertical="center" wrapText="1"/>
    </xf>
    <xf numFmtId="4" fontId="133" fillId="37" borderId="38" xfId="354" applyNumberFormat="1" applyFont="1" applyFill="1" applyBorder="1" applyAlignment="1">
      <alignment horizontal="center" vertical="center" wrapText="1"/>
    </xf>
    <xf numFmtId="4" fontId="133" fillId="37" borderId="39" xfId="354" applyNumberFormat="1" applyFont="1" applyFill="1" applyBorder="1" applyAlignment="1">
      <alignment horizontal="center" vertical="center" wrapText="1"/>
    </xf>
    <xf numFmtId="0" fontId="107" fillId="0" borderId="30" xfId="354" applyFont="1" applyBorder="1" applyAlignment="1">
      <alignment horizontal="center" vertical="center" wrapText="1"/>
    </xf>
    <xf numFmtId="0" fontId="107" fillId="0" borderId="0" xfId="354" applyFont="1" applyAlignment="1">
      <alignment horizontal="center" vertical="center" wrapText="1"/>
    </xf>
    <xf numFmtId="0" fontId="107" fillId="0" borderId="43" xfId="354" applyFont="1" applyBorder="1" applyAlignment="1">
      <alignment horizontal="center" vertical="center" wrapText="1"/>
    </xf>
    <xf numFmtId="0" fontId="104" fillId="38" borderId="46" xfId="354" applyFont="1" applyFill="1" applyBorder="1" applyAlignment="1">
      <alignment horizontal="center" vertical="center" wrapText="1"/>
    </xf>
    <xf numFmtId="0" fontId="104" fillId="38" borderId="23" xfId="354" applyFont="1" applyFill="1" applyBorder="1" applyAlignment="1">
      <alignment horizontal="center" vertical="center" wrapText="1"/>
    </xf>
    <xf numFmtId="0" fontId="104" fillId="38" borderId="38" xfId="354" applyFont="1" applyFill="1" applyBorder="1" applyAlignment="1">
      <alignment horizontal="center" vertical="center" wrapText="1"/>
    </xf>
    <xf numFmtId="0" fontId="105" fillId="0" borderId="23" xfId="354" applyFont="1" applyBorder="1" applyAlignment="1">
      <alignment horizontal="center" vertical="center" wrapText="1"/>
    </xf>
    <xf numFmtId="0" fontId="106" fillId="38" borderId="38" xfId="354" applyFont="1" applyFill="1" applyBorder="1" applyAlignment="1">
      <alignment horizontal="center" vertical="center" wrapText="1"/>
    </xf>
    <xf numFmtId="0" fontId="139" fillId="38" borderId="39" xfId="354" applyFont="1" applyFill="1" applyBorder="1" applyAlignment="1">
      <alignment horizontal="center" vertical="center" wrapText="1"/>
    </xf>
    <xf numFmtId="0" fontId="104" fillId="38" borderId="34" xfId="354" applyFont="1" applyFill="1" applyBorder="1" applyAlignment="1">
      <alignment horizontal="center" vertical="center" wrapText="1"/>
    </xf>
    <xf numFmtId="0" fontId="104" fillId="38" borderId="3" xfId="354" applyFont="1" applyFill="1" applyBorder="1" applyAlignment="1">
      <alignment horizontal="center" vertical="center" wrapText="1"/>
    </xf>
    <xf numFmtId="0" fontId="105" fillId="0" borderId="3" xfId="354" applyFont="1" applyBorder="1" applyAlignment="1">
      <alignment horizontal="center" vertical="center" wrapText="1"/>
    </xf>
    <xf numFmtId="0" fontId="106" fillId="38" borderId="3" xfId="354" applyFont="1" applyFill="1" applyBorder="1" applyAlignment="1">
      <alignment horizontal="center" vertical="center" wrapText="1"/>
    </xf>
    <xf numFmtId="0" fontId="139" fillId="38" borderId="12" xfId="354" applyFont="1" applyFill="1" applyBorder="1" applyAlignment="1">
      <alignment horizontal="center" vertical="center" wrapText="1"/>
    </xf>
    <xf numFmtId="0" fontId="104" fillId="38" borderId="35" xfId="354" applyFont="1" applyFill="1" applyBorder="1" applyAlignment="1">
      <alignment horizontal="center" vertical="center" wrapText="1"/>
    </xf>
    <xf numFmtId="0" fontId="104" fillId="38" borderId="42" xfId="354" applyFont="1" applyFill="1" applyBorder="1" applyAlignment="1">
      <alignment horizontal="center" vertical="center" wrapText="1"/>
    </xf>
    <xf numFmtId="0" fontId="105" fillId="0" borderId="18" xfId="354" applyFont="1" applyBorder="1" applyAlignment="1">
      <alignment horizontal="center" vertical="center" wrapText="1"/>
    </xf>
    <xf numFmtId="0" fontId="106" fillId="38" borderId="42" xfId="354" applyFont="1" applyFill="1" applyBorder="1" applyAlignment="1">
      <alignment horizontal="center" vertical="center" wrapText="1"/>
    </xf>
    <xf numFmtId="0" fontId="104" fillId="38" borderId="18" xfId="354" applyFont="1" applyFill="1" applyBorder="1" applyAlignment="1">
      <alignment horizontal="center" vertical="center" wrapText="1"/>
    </xf>
    <xf numFmtId="0" fontId="139" fillId="38" borderId="36" xfId="354" applyFont="1" applyFill="1" applyBorder="1" applyAlignment="1">
      <alignment horizontal="center" vertical="center" wrapText="1"/>
    </xf>
    <xf numFmtId="0" fontId="13" fillId="0" borderId="13" xfId="354" applyFont="1" applyBorder="1" applyAlignment="1">
      <alignment horizontal="center" vertical="center" wrapText="1"/>
    </xf>
    <xf numFmtId="4" fontId="128" fillId="0" borderId="3" xfId="354" applyNumberFormat="1" applyFont="1" applyBorder="1" applyAlignment="1">
      <alignment horizontal="center" vertical="center" wrapText="1"/>
    </xf>
    <xf numFmtId="0" fontId="120" fillId="0" borderId="13" xfId="354" applyFont="1" applyBorder="1" applyAlignment="1">
      <alignment horizontal="center" vertical="center"/>
    </xf>
    <xf numFmtId="0" fontId="128" fillId="0" borderId="3" xfId="354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102" fillId="0" borderId="0" xfId="358" applyFont="1" applyAlignment="1">
      <alignment horizontal="center" vertical="center" wrapText="1"/>
    </xf>
    <xf numFmtId="3" fontId="8" fillId="0" borderId="3" xfId="0" applyNumberFormat="1" applyFont="1" applyBorder="1" applyAlignment="1">
      <alignment horizontal="center" vertical="center"/>
    </xf>
    <xf numFmtId="178" fontId="89" fillId="0" borderId="3" xfId="0" applyNumberFormat="1" applyFont="1" applyBorder="1" applyAlignment="1" applyProtection="1">
      <alignment horizontal="center" vertical="center" wrapText="1"/>
      <protection locked="0"/>
    </xf>
    <xf numFmtId="178" fontId="89" fillId="0" borderId="14" xfId="0" applyNumberFormat="1" applyFont="1" applyBorder="1" applyAlignment="1" applyProtection="1">
      <alignment horizontal="center" vertical="center" wrapText="1"/>
      <protection locked="0"/>
    </xf>
    <xf numFmtId="178" fontId="89" fillId="0" borderId="15" xfId="0" applyNumberFormat="1" applyFont="1" applyBorder="1" applyAlignment="1" applyProtection="1">
      <alignment horizontal="center" vertical="center" wrapText="1"/>
      <protection locked="0"/>
    </xf>
    <xf numFmtId="178" fontId="89" fillId="0" borderId="16" xfId="0" applyNumberFormat="1" applyFont="1" applyBorder="1" applyAlignment="1" applyProtection="1">
      <alignment horizontal="center" vertical="center" wrapText="1"/>
      <protection locked="0"/>
    </xf>
    <xf numFmtId="178" fontId="7" fillId="0" borderId="3" xfId="0" applyNumberFormat="1" applyFont="1" applyBorder="1" applyAlignment="1" applyProtection="1">
      <alignment horizontal="center" vertical="center" wrapText="1"/>
      <protection locked="0"/>
    </xf>
    <xf numFmtId="178" fontId="91" fillId="0" borderId="3" xfId="0" applyNumberFormat="1" applyFont="1" applyBorder="1" applyAlignment="1" applyProtection="1">
      <alignment horizontal="center" vertical="center" wrapText="1"/>
      <protection locked="0"/>
    </xf>
  </cellXfs>
  <cellStyles count="361">
    <cellStyle name="_Fakt_2" xfId="1" xr:uid="{00000000-0005-0000-0000-000000000000}"/>
    <cellStyle name="_rozhufrovka 2009" xfId="2" xr:uid="{00000000-0005-0000-0000-000001000000}"/>
    <cellStyle name="_АТиСТ 5а МТР липень 2008" xfId="3" xr:uid="{00000000-0005-0000-0000-000002000000}"/>
    <cellStyle name="_ПРГК сводний_" xfId="4" xr:uid="{00000000-0005-0000-0000-000003000000}"/>
    <cellStyle name="_УТГ" xfId="5" xr:uid="{00000000-0005-0000-0000-000004000000}"/>
    <cellStyle name="_Феодосия 5а МТР липень 2008" xfId="6" xr:uid="{00000000-0005-0000-0000-000005000000}"/>
    <cellStyle name="_ХТГ довідка." xfId="7" xr:uid="{00000000-0005-0000-0000-000006000000}"/>
    <cellStyle name="_Шебелинка 5а МТР липень 2008" xfId="8" xr:uid="{00000000-0005-0000-0000-000007000000}"/>
    <cellStyle name="20% - Accent1" xfId="9" xr:uid="{00000000-0005-0000-0000-000008000000}"/>
    <cellStyle name="20% - Accent2" xfId="10" xr:uid="{00000000-0005-0000-0000-000009000000}"/>
    <cellStyle name="20% - Accent3" xfId="11" xr:uid="{00000000-0005-0000-0000-00000A000000}"/>
    <cellStyle name="20% - Accent4" xfId="12" xr:uid="{00000000-0005-0000-0000-00000B000000}"/>
    <cellStyle name="20% - Accent5" xfId="13" xr:uid="{00000000-0005-0000-0000-00000C000000}"/>
    <cellStyle name="20% - Accent6" xfId="14" xr:uid="{00000000-0005-0000-0000-00000D000000}"/>
    <cellStyle name="20% - Акцент1 2" xfId="15" xr:uid="{00000000-0005-0000-0000-00000E000000}"/>
    <cellStyle name="20% - Акцент1 3" xfId="16" xr:uid="{00000000-0005-0000-0000-00000F000000}"/>
    <cellStyle name="20% - Акцент2 2" xfId="17" xr:uid="{00000000-0005-0000-0000-000010000000}"/>
    <cellStyle name="20% - Акцент2 3" xfId="18" xr:uid="{00000000-0005-0000-0000-000011000000}"/>
    <cellStyle name="20% - Акцент3 2" xfId="19" xr:uid="{00000000-0005-0000-0000-000012000000}"/>
    <cellStyle name="20% - Акцент3 3" xfId="20" xr:uid="{00000000-0005-0000-0000-000013000000}"/>
    <cellStyle name="20% - Акцент4 2" xfId="21" xr:uid="{00000000-0005-0000-0000-000014000000}"/>
    <cellStyle name="20% - Акцент4 3" xfId="22" xr:uid="{00000000-0005-0000-0000-000015000000}"/>
    <cellStyle name="20% - Акцент5 2" xfId="23" xr:uid="{00000000-0005-0000-0000-000016000000}"/>
    <cellStyle name="20% - Акцент5 3" xfId="24" xr:uid="{00000000-0005-0000-0000-000017000000}"/>
    <cellStyle name="20% - Акцент6 2" xfId="25" xr:uid="{00000000-0005-0000-0000-000018000000}"/>
    <cellStyle name="20% - Акцент6 3" xfId="26" xr:uid="{00000000-0005-0000-0000-000019000000}"/>
    <cellStyle name="40% - Accent1" xfId="27" xr:uid="{00000000-0005-0000-0000-00001A000000}"/>
    <cellStyle name="40% - Accent2" xfId="28" xr:uid="{00000000-0005-0000-0000-00001B000000}"/>
    <cellStyle name="40% - Accent3" xfId="29" xr:uid="{00000000-0005-0000-0000-00001C000000}"/>
    <cellStyle name="40% - Accent4" xfId="30" xr:uid="{00000000-0005-0000-0000-00001D000000}"/>
    <cellStyle name="40% - Accent5" xfId="31" xr:uid="{00000000-0005-0000-0000-00001E000000}"/>
    <cellStyle name="40% - Accent6" xfId="32" xr:uid="{00000000-0005-0000-0000-00001F000000}"/>
    <cellStyle name="40% - Акцент1 2" xfId="33" xr:uid="{00000000-0005-0000-0000-000020000000}"/>
    <cellStyle name="40% - Акцент1 3" xfId="34" xr:uid="{00000000-0005-0000-0000-000021000000}"/>
    <cellStyle name="40% - Акцент2 2" xfId="35" xr:uid="{00000000-0005-0000-0000-000022000000}"/>
    <cellStyle name="40% - Акцент2 3" xfId="36" xr:uid="{00000000-0005-0000-0000-000023000000}"/>
    <cellStyle name="40% - Акцент3 2" xfId="37" xr:uid="{00000000-0005-0000-0000-000024000000}"/>
    <cellStyle name="40% - Акцент3 3" xfId="38" xr:uid="{00000000-0005-0000-0000-000025000000}"/>
    <cellStyle name="40% - Акцент4 2" xfId="39" xr:uid="{00000000-0005-0000-0000-000026000000}"/>
    <cellStyle name="40% - Акцент4 3" xfId="40" xr:uid="{00000000-0005-0000-0000-000027000000}"/>
    <cellStyle name="40% - Акцент5 2" xfId="41" xr:uid="{00000000-0005-0000-0000-000028000000}"/>
    <cellStyle name="40% - Акцент5 3" xfId="42" xr:uid="{00000000-0005-0000-0000-000029000000}"/>
    <cellStyle name="40% - Акцент6 2" xfId="43" xr:uid="{00000000-0005-0000-0000-00002A000000}"/>
    <cellStyle name="40% - Акцент6 3" xfId="44" xr:uid="{00000000-0005-0000-0000-00002B000000}"/>
    <cellStyle name="60% - Accent1" xfId="45" xr:uid="{00000000-0005-0000-0000-00002C000000}"/>
    <cellStyle name="60% - Accent2" xfId="46" xr:uid="{00000000-0005-0000-0000-00002D000000}"/>
    <cellStyle name="60% - Accent3" xfId="47" xr:uid="{00000000-0005-0000-0000-00002E000000}"/>
    <cellStyle name="60% - Accent4" xfId="48" xr:uid="{00000000-0005-0000-0000-00002F000000}"/>
    <cellStyle name="60% - Accent5" xfId="49" xr:uid="{00000000-0005-0000-0000-000030000000}"/>
    <cellStyle name="60% - Accent6" xfId="50" xr:uid="{00000000-0005-0000-0000-000031000000}"/>
    <cellStyle name="60% - Акцент1 2" xfId="51" xr:uid="{00000000-0005-0000-0000-000032000000}"/>
    <cellStyle name="60% - Акцент1 3" xfId="52" xr:uid="{00000000-0005-0000-0000-000033000000}"/>
    <cellStyle name="60% - Акцент2 2" xfId="53" xr:uid="{00000000-0005-0000-0000-000034000000}"/>
    <cellStyle name="60% - Акцент2 3" xfId="54" xr:uid="{00000000-0005-0000-0000-000035000000}"/>
    <cellStyle name="60% - Акцент3 2" xfId="55" xr:uid="{00000000-0005-0000-0000-000036000000}"/>
    <cellStyle name="60% - Акцент3 3" xfId="56" xr:uid="{00000000-0005-0000-0000-000037000000}"/>
    <cellStyle name="60% - Акцент4 2" xfId="57" xr:uid="{00000000-0005-0000-0000-000038000000}"/>
    <cellStyle name="60% - Акцент4 3" xfId="58" xr:uid="{00000000-0005-0000-0000-000039000000}"/>
    <cellStyle name="60% - Акцент5 2" xfId="59" xr:uid="{00000000-0005-0000-0000-00003A000000}"/>
    <cellStyle name="60% - Акцент5 3" xfId="60" xr:uid="{00000000-0005-0000-0000-00003B000000}"/>
    <cellStyle name="60% - Акцент6 2" xfId="61" xr:uid="{00000000-0005-0000-0000-00003C000000}"/>
    <cellStyle name="60% - Акцент6 3" xfId="62" xr:uid="{00000000-0005-0000-0000-00003D000000}"/>
    <cellStyle name="Accent1" xfId="63" xr:uid="{00000000-0005-0000-0000-00003E000000}"/>
    <cellStyle name="Accent2" xfId="64" xr:uid="{00000000-0005-0000-0000-00003F000000}"/>
    <cellStyle name="Accent3" xfId="65" xr:uid="{00000000-0005-0000-0000-000040000000}"/>
    <cellStyle name="Accent4" xfId="66" xr:uid="{00000000-0005-0000-0000-000041000000}"/>
    <cellStyle name="Accent5" xfId="67" xr:uid="{00000000-0005-0000-0000-000042000000}"/>
    <cellStyle name="Accent6" xfId="68" xr:uid="{00000000-0005-0000-0000-000043000000}"/>
    <cellStyle name="Bad" xfId="69" xr:uid="{00000000-0005-0000-0000-000044000000}"/>
    <cellStyle name="Calculation" xfId="70" xr:uid="{00000000-0005-0000-0000-000045000000}"/>
    <cellStyle name="Check Cell" xfId="71" xr:uid="{00000000-0005-0000-0000-000046000000}"/>
    <cellStyle name="Column-Header" xfId="72" xr:uid="{00000000-0005-0000-0000-000047000000}"/>
    <cellStyle name="Column-Header 2" xfId="73" xr:uid="{00000000-0005-0000-0000-000048000000}"/>
    <cellStyle name="Column-Header 3" xfId="74" xr:uid="{00000000-0005-0000-0000-000049000000}"/>
    <cellStyle name="Column-Header 4" xfId="75" xr:uid="{00000000-0005-0000-0000-00004A000000}"/>
    <cellStyle name="Column-Header 5" xfId="76" xr:uid="{00000000-0005-0000-0000-00004B000000}"/>
    <cellStyle name="Column-Header 6" xfId="77" xr:uid="{00000000-0005-0000-0000-00004C000000}"/>
    <cellStyle name="Column-Header 7" xfId="78" xr:uid="{00000000-0005-0000-0000-00004D000000}"/>
    <cellStyle name="Column-Header 7 2" xfId="79" xr:uid="{00000000-0005-0000-0000-00004E000000}"/>
    <cellStyle name="Column-Header 8" xfId="80" xr:uid="{00000000-0005-0000-0000-00004F000000}"/>
    <cellStyle name="Column-Header 8 2" xfId="81" xr:uid="{00000000-0005-0000-0000-000050000000}"/>
    <cellStyle name="Column-Header 9" xfId="82" xr:uid="{00000000-0005-0000-0000-000051000000}"/>
    <cellStyle name="Column-Header 9 2" xfId="83" xr:uid="{00000000-0005-0000-0000-000052000000}"/>
    <cellStyle name="Column-Header_Zvit rux-koshtiv 2010 Департамент " xfId="84" xr:uid="{00000000-0005-0000-0000-000053000000}"/>
    <cellStyle name="Comma_2005_03_15-Финансовый_БГ" xfId="85" xr:uid="{00000000-0005-0000-0000-000054000000}"/>
    <cellStyle name="Define-Column" xfId="86" xr:uid="{00000000-0005-0000-0000-000055000000}"/>
    <cellStyle name="Define-Column 10" xfId="87" xr:uid="{00000000-0005-0000-0000-000056000000}"/>
    <cellStyle name="Define-Column 2" xfId="88" xr:uid="{00000000-0005-0000-0000-000057000000}"/>
    <cellStyle name="Define-Column 3" xfId="89" xr:uid="{00000000-0005-0000-0000-000058000000}"/>
    <cellStyle name="Define-Column 4" xfId="90" xr:uid="{00000000-0005-0000-0000-000059000000}"/>
    <cellStyle name="Define-Column 5" xfId="91" xr:uid="{00000000-0005-0000-0000-00005A000000}"/>
    <cellStyle name="Define-Column 6" xfId="92" xr:uid="{00000000-0005-0000-0000-00005B000000}"/>
    <cellStyle name="Define-Column 7" xfId="93" xr:uid="{00000000-0005-0000-0000-00005C000000}"/>
    <cellStyle name="Define-Column 7 2" xfId="94" xr:uid="{00000000-0005-0000-0000-00005D000000}"/>
    <cellStyle name="Define-Column 7 3" xfId="95" xr:uid="{00000000-0005-0000-0000-00005E000000}"/>
    <cellStyle name="Define-Column 8" xfId="96" xr:uid="{00000000-0005-0000-0000-00005F000000}"/>
    <cellStyle name="Define-Column 8 2" xfId="97" xr:uid="{00000000-0005-0000-0000-000060000000}"/>
    <cellStyle name="Define-Column 8 3" xfId="98" xr:uid="{00000000-0005-0000-0000-000061000000}"/>
    <cellStyle name="Define-Column 9" xfId="99" xr:uid="{00000000-0005-0000-0000-000062000000}"/>
    <cellStyle name="Define-Column 9 2" xfId="100" xr:uid="{00000000-0005-0000-0000-000063000000}"/>
    <cellStyle name="Define-Column 9 3" xfId="101" xr:uid="{00000000-0005-0000-0000-000064000000}"/>
    <cellStyle name="Define-Column_Zvit rux-koshtiv 2010 Департамент " xfId="102" xr:uid="{00000000-0005-0000-0000-000065000000}"/>
    <cellStyle name="Explanatory Text" xfId="103" xr:uid="{00000000-0005-0000-0000-000066000000}"/>
    <cellStyle name="FS10" xfId="104" xr:uid="{00000000-0005-0000-0000-000067000000}"/>
    <cellStyle name="Good" xfId="105" xr:uid="{00000000-0005-0000-0000-000068000000}"/>
    <cellStyle name="Heading 1" xfId="106" xr:uid="{00000000-0005-0000-0000-000069000000}"/>
    <cellStyle name="Heading 2" xfId="107" xr:uid="{00000000-0005-0000-0000-00006A000000}"/>
    <cellStyle name="Heading 3" xfId="108" xr:uid="{00000000-0005-0000-0000-00006B000000}"/>
    <cellStyle name="Heading 4" xfId="109" xr:uid="{00000000-0005-0000-0000-00006C000000}"/>
    <cellStyle name="Hyperlink 2" xfId="110" xr:uid="{00000000-0005-0000-0000-00006D000000}"/>
    <cellStyle name="Input" xfId="111" xr:uid="{00000000-0005-0000-0000-00006E000000}"/>
    <cellStyle name="Level0" xfId="112" xr:uid="{00000000-0005-0000-0000-00006F000000}"/>
    <cellStyle name="Level0 10" xfId="113" xr:uid="{00000000-0005-0000-0000-000070000000}"/>
    <cellStyle name="Level0 2" xfId="114" xr:uid="{00000000-0005-0000-0000-000071000000}"/>
    <cellStyle name="Level0 2 2" xfId="115" xr:uid="{00000000-0005-0000-0000-000072000000}"/>
    <cellStyle name="Level0 3" xfId="116" xr:uid="{00000000-0005-0000-0000-000073000000}"/>
    <cellStyle name="Level0 3 2" xfId="117" xr:uid="{00000000-0005-0000-0000-000074000000}"/>
    <cellStyle name="Level0 4" xfId="118" xr:uid="{00000000-0005-0000-0000-000075000000}"/>
    <cellStyle name="Level0 4 2" xfId="119" xr:uid="{00000000-0005-0000-0000-000076000000}"/>
    <cellStyle name="Level0 5" xfId="120" xr:uid="{00000000-0005-0000-0000-000077000000}"/>
    <cellStyle name="Level0 6" xfId="121" xr:uid="{00000000-0005-0000-0000-000078000000}"/>
    <cellStyle name="Level0 7" xfId="122" xr:uid="{00000000-0005-0000-0000-000079000000}"/>
    <cellStyle name="Level0 7 2" xfId="123" xr:uid="{00000000-0005-0000-0000-00007A000000}"/>
    <cellStyle name="Level0 7 3" xfId="124" xr:uid="{00000000-0005-0000-0000-00007B000000}"/>
    <cellStyle name="Level0 8" xfId="125" xr:uid="{00000000-0005-0000-0000-00007C000000}"/>
    <cellStyle name="Level0 8 2" xfId="126" xr:uid="{00000000-0005-0000-0000-00007D000000}"/>
    <cellStyle name="Level0 8 3" xfId="127" xr:uid="{00000000-0005-0000-0000-00007E000000}"/>
    <cellStyle name="Level0 9" xfId="128" xr:uid="{00000000-0005-0000-0000-00007F000000}"/>
    <cellStyle name="Level0 9 2" xfId="129" xr:uid="{00000000-0005-0000-0000-000080000000}"/>
    <cellStyle name="Level0 9 3" xfId="130" xr:uid="{00000000-0005-0000-0000-000081000000}"/>
    <cellStyle name="Level0_Zvit rux-koshtiv 2010 Департамент " xfId="131" xr:uid="{00000000-0005-0000-0000-000082000000}"/>
    <cellStyle name="Level1" xfId="132" xr:uid="{00000000-0005-0000-0000-000083000000}"/>
    <cellStyle name="Level1 2" xfId="133" xr:uid="{00000000-0005-0000-0000-000084000000}"/>
    <cellStyle name="Level1-Numbers" xfId="134" xr:uid="{00000000-0005-0000-0000-000085000000}"/>
    <cellStyle name="Level1-Numbers 2" xfId="135" xr:uid="{00000000-0005-0000-0000-000086000000}"/>
    <cellStyle name="Level1-Numbers-Hide" xfId="136" xr:uid="{00000000-0005-0000-0000-000087000000}"/>
    <cellStyle name="Level2" xfId="137" xr:uid="{00000000-0005-0000-0000-000088000000}"/>
    <cellStyle name="Level2 2" xfId="138" xr:uid="{00000000-0005-0000-0000-000089000000}"/>
    <cellStyle name="Level2-Hide" xfId="139" xr:uid="{00000000-0005-0000-0000-00008A000000}"/>
    <cellStyle name="Level2-Hide 2" xfId="140" xr:uid="{00000000-0005-0000-0000-00008B000000}"/>
    <cellStyle name="Level2-Numbers" xfId="141" xr:uid="{00000000-0005-0000-0000-00008C000000}"/>
    <cellStyle name="Level2-Numbers 2" xfId="142" xr:uid="{00000000-0005-0000-0000-00008D000000}"/>
    <cellStyle name="Level2-Numbers-Hide" xfId="143" xr:uid="{00000000-0005-0000-0000-00008E000000}"/>
    <cellStyle name="Level3" xfId="144" xr:uid="{00000000-0005-0000-0000-00008F000000}"/>
    <cellStyle name="Level3 2" xfId="145" xr:uid="{00000000-0005-0000-0000-000090000000}"/>
    <cellStyle name="Level3 3" xfId="146" xr:uid="{00000000-0005-0000-0000-000091000000}"/>
    <cellStyle name="Level3_План департамент_2010_1207" xfId="147" xr:uid="{00000000-0005-0000-0000-000092000000}"/>
    <cellStyle name="Level3-Hide" xfId="148" xr:uid="{00000000-0005-0000-0000-000093000000}"/>
    <cellStyle name="Level3-Hide 2" xfId="149" xr:uid="{00000000-0005-0000-0000-000094000000}"/>
    <cellStyle name="Level3-Numbers" xfId="150" xr:uid="{00000000-0005-0000-0000-000095000000}"/>
    <cellStyle name="Level3-Numbers 2" xfId="151" xr:uid="{00000000-0005-0000-0000-000096000000}"/>
    <cellStyle name="Level3-Numbers 3" xfId="152" xr:uid="{00000000-0005-0000-0000-000097000000}"/>
    <cellStyle name="Level3-Numbers_План департамент_2010_1207" xfId="153" xr:uid="{00000000-0005-0000-0000-000098000000}"/>
    <cellStyle name="Level3-Numbers-Hide" xfId="154" xr:uid="{00000000-0005-0000-0000-000099000000}"/>
    <cellStyle name="Level4" xfId="155" xr:uid="{00000000-0005-0000-0000-00009A000000}"/>
    <cellStyle name="Level4 2" xfId="156" xr:uid="{00000000-0005-0000-0000-00009B000000}"/>
    <cellStyle name="Level4-Hide" xfId="157" xr:uid="{00000000-0005-0000-0000-00009C000000}"/>
    <cellStyle name="Level4-Hide 2" xfId="158" xr:uid="{00000000-0005-0000-0000-00009D000000}"/>
    <cellStyle name="Level4-Numbers" xfId="159" xr:uid="{00000000-0005-0000-0000-00009E000000}"/>
    <cellStyle name="Level4-Numbers 2" xfId="160" xr:uid="{00000000-0005-0000-0000-00009F000000}"/>
    <cellStyle name="Level4-Numbers-Hide" xfId="161" xr:uid="{00000000-0005-0000-0000-0000A0000000}"/>
    <cellStyle name="Level5" xfId="162" xr:uid="{00000000-0005-0000-0000-0000A1000000}"/>
    <cellStyle name="Level5 2" xfId="163" xr:uid="{00000000-0005-0000-0000-0000A2000000}"/>
    <cellStyle name="Level5-Hide" xfId="164" xr:uid="{00000000-0005-0000-0000-0000A3000000}"/>
    <cellStyle name="Level5-Hide 2" xfId="165" xr:uid="{00000000-0005-0000-0000-0000A4000000}"/>
    <cellStyle name="Level5-Numbers" xfId="166" xr:uid="{00000000-0005-0000-0000-0000A5000000}"/>
    <cellStyle name="Level5-Numbers 2" xfId="167" xr:uid="{00000000-0005-0000-0000-0000A6000000}"/>
    <cellStyle name="Level5-Numbers-Hide" xfId="168" xr:uid="{00000000-0005-0000-0000-0000A7000000}"/>
    <cellStyle name="Level6" xfId="169" xr:uid="{00000000-0005-0000-0000-0000A8000000}"/>
    <cellStyle name="Level6 2" xfId="170" xr:uid="{00000000-0005-0000-0000-0000A9000000}"/>
    <cellStyle name="Level6-Hide" xfId="171" xr:uid="{00000000-0005-0000-0000-0000AA000000}"/>
    <cellStyle name="Level6-Hide 2" xfId="172" xr:uid="{00000000-0005-0000-0000-0000AB000000}"/>
    <cellStyle name="Level6-Numbers" xfId="173" xr:uid="{00000000-0005-0000-0000-0000AC000000}"/>
    <cellStyle name="Level6-Numbers 2" xfId="174" xr:uid="{00000000-0005-0000-0000-0000AD000000}"/>
    <cellStyle name="Level7" xfId="175" xr:uid="{00000000-0005-0000-0000-0000AE000000}"/>
    <cellStyle name="Level7-Hide" xfId="176" xr:uid="{00000000-0005-0000-0000-0000AF000000}"/>
    <cellStyle name="Level7-Numbers" xfId="177" xr:uid="{00000000-0005-0000-0000-0000B0000000}"/>
    <cellStyle name="Linked Cell" xfId="178" xr:uid="{00000000-0005-0000-0000-0000B1000000}"/>
    <cellStyle name="Neutral" xfId="179" xr:uid="{00000000-0005-0000-0000-0000B2000000}"/>
    <cellStyle name="Normal 2" xfId="180" xr:uid="{00000000-0005-0000-0000-0000B3000000}"/>
    <cellStyle name="Normal_2005_03_15-Финансовый_БГ" xfId="181" xr:uid="{00000000-0005-0000-0000-0000B4000000}"/>
    <cellStyle name="Normal_GSE DCF_Model_31_07_09 final" xfId="182" xr:uid="{00000000-0005-0000-0000-0000B5000000}"/>
    <cellStyle name="Note" xfId="183" xr:uid="{00000000-0005-0000-0000-0000B6000000}"/>
    <cellStyle name="Number-Cells" xfId="184" xr:uid="{00000000-0005-0000-0000-0000B7000000}"/>
    <cellStyle name="Number-Cells-Column2" xfId="185" xr:uid="{00000000-0005-0000-0000-0000B8000000}"/>
    <cellStyle name="Number-Cells-Column5" xfId="186" xr:uid="{00000000-0005-0000-0000-0000B9000000}"/>
    <cellStyle name="Output" xfId="187" xr:uid="{00000000-0005-0000-0000-0000BA000000}"/>
    <cellStyle name="Row-Header" xfId="188" xr:uid="{00000000-0005-0000-0000-0000BB000000}"/>
    <cellStyle name="Row-Header 2" xfId="189" xr:uid="{00000000-0005-0000-0000-0000BC000000}"/>
    <cellStyle name="Title" xfId="190" xr:uid="{00000000-0005-0000-0000-0000BD000000}"/>
    <cellStyle name="Total" xfId="191" xr:uid="{00000000-0005-0000-0000-0000BE000000}"/>
    <cellStyle name="Warning Text" xfId="192" xr:uid="{00000000-0005-0000-0000-0000BF000000}"/>
    <cellStyle name="Акцент1 2" xfId="193" xr:uid="{00000000-0005-0000-0000-0000C0000000}"/>
    <cellStyle name="Акцент1 3" xfId="194" xr:uid="{00000000-0005-0000-0000-0000C1000000}"/>
    <cellStyle name="Акцент2 2" xfId="195" xr:uid="{00000000-0005-0000-0000-0000C2000000}"/>
    <cellStyle name="Акцент2 3" xfId="196" xr:uid="{00000000-0005-0000-0000-0000C3000000}"/>
    <cellStyle name="Акцент3 2" xfId="197" xr:uid="{00000000-0005-0000-0000-0000C4000000}"/>
    <cellStyle name="Акцент3 3" xfId="198" xr:uid="{00000000-0005-0000-0000-0000C5000000}"/>
    <cellStyle name="Акцент4 2" xfId="199" xr:uid="{00000000-0005-0000-0000-0000C6000000}"/>
    <cellStyle name="Акцент4 3" xfId="200" xr:uid="{00000000-0005-0000-0000-0000C7000000}"/>
    <cellStyle name="Акцент5 2" xfId="201" xr:uid="{00000000-0005-0000-0000-0000C8000000}"/>
    <cellStyle name="Акцент5 3" xfId="202" xr:uid="{00000000-0005-0000-0000-0000C9000000}"/>
    <cellStyle name="Акцент6 2" xfId="203" xr:uid="{00000000-0005-0000-0000-0000CA000000}"/>
    <cellStyle name="Акцент6 3" xfId="204" xr:uid="{00000000-0005-0000-0000-0000CB000000}"/>
    <cellStyle name="Ввод  2" xfId="205" xr:uid="{00000000-0005-0000-0000-0000CC000000}"/>
    <cellStyle name="Ввод  3" xfId="206" xr:uid="{00000000-0005-0000-0000-0000CD000000}"/>
    <cellStyle name="Вывод 2" xfId="207" xr:uid="{00000000-0005-0000-0000-0000CE000000}"/>
    <cellStyle name="Вывод 3" xfId="208" xr:uid="{00000000-0005-0000-0000-0000CF000000}"/>
    <cellStyle name="Вычисление 2" xfId="209" xr:uid="{00000000-0005-0000-0000-0000D0000000}"/>
    <cellStyle name="Вычисление 3" xfId="210" xr:uid="{00000000-0005-0000-0000-0000D1000000}"/>
    <cellStyle name="Денежный 2" xfId="211" xr:uid="{00000000-0005-0000-0000-0000D2000000}"/>
    <cellStyle name="Заголовок 1 2" xfId="212" xr:uid="{00000000-0005-0000-0000-0000D3000000}"/>
    <cellStyle name="Заголовок 1 3" xfId="213" xr:uid="{00000000-0005-0000-0000-0000D4000000}"/>
    <cellStyle name="Заголовок 2 2" xfId="214" xr:uid="{00000000-0005-0000-0000-0000D5000000}"/>
    <cellStyle name="Заголовок 2 3" xfId="215" xr:uid="{00000000-0005-0000-0000-0000D6000000}"/>
    <cellStyle name="Заголовок 3 2" xfId="216" xr:uid="{00000000-0005-0000-0000-0000D7000000}"/>
    <cellStyle name="Заголовок 3 3" xfId="217" xr:uid="{00000000-0005-0000-0000-0000D8000000}"/>
    <cellStyle name="Заголовок 4 2" xfId="218" xr:uid="{00000000-0005-0000-0000-0000D9000000}"/>
    <cellStyle name="Заголовок 4 3" xfId="219" xr:uid="{00000000-0005-0000-0000-0000DA000000}"/>
    <cellStyle name="Звичайний 2" xfId="356" xr:uid="{00000000-0005-0000-0000-0000DB000000}"/>
    <cellStyle name="Звичайний 3" xfId="357" xr:uid="{00000000-0005-0000-0000-0000DC000000}"/>
    <cellStyle name="Итог 2" xfId="220" xr:uid="{00000000-0005-0000-0000-0000DD000000}"/>
    <cellStyle name="Итог 3" xfId="221" xr:uid="{00000000-0005-0000-0000-0000DE000000}"/>
    <cellStyle name="Контрольная ячейка 2" xfId="222" xr:uid="{00000000-0005-0000-0000-0000DF000000}"/>
    <cellStyle name="Контрольная ячейка 3" xfId="223" xr:uid="{00000000-0005-0000-0000-0000E0000000}"/>
    <cellStyle name="Название 2" xfId="224" xr:uid="{00000000-0005-0000-0000-0000E1000000}"/>
    <cellStyle name="Название 3" xfId="225" xr:uid="{00000000-0005-0000-0000-0000E2000000}"/>
    <cellStyle name="Нейтральный 2" xfId="226" xr:uid="{00000000-0005-0000-0000-0000E3000000}"/>
    <cellStyle name="Нейтральный 3" xfId="227" xr:uid="{00000000-0005-0000-0000-0000E4000000}"/>
    <cellStyle name="Обычный" xfId="0" builtinId="0"/>
    <cellStyle name="Обычный 10" xfId="228" xr:uid="{00000000-0005-0000-0000-0000E6000000}"/>
    <cellStyle name="Обычный 11" xfId="229" xr:uid="{00000000-0005-0000-0000-0000E7000000}"/>
    <cellStyle name="Обычный 12" xfId="230" xr:uid="{00000000-0005-0000-0000-0000E8000000}"/>
    <cellStyle name="Обычный 13" xfId="231" xr:uid="{00000000-0005-0000-0000-0000E9000000}"/>
    <cellStyle name="Обычный 14" xfId="232" xr:uid="{00000000-0005-0000-0000-0000EA000000}"/>
    <cellStyle name="Обычный 15" xfId="233" xr:uid="{00000000-0005-0000-0000-0000EB000000}"/>
    <cellStyle name="Обычный 16" xfId="234" xr:uid="{00000000-0005-0000-0000-0000EC000000}"/>
    <cellStyle name="Обычный 17" xfId="235" xr:uid="{00000000-0005-0000-0000-0000ED000000}"/>
    <cellStyle name="Обычный 18" xfId="236" xr:uid="{00000000-0005-0000-0000-0000EE000000}"/>
    <cellStyle name="Обычный 19" xfId="354" xr:uid="{00000000-0005-0000-0000-0000EF000000}"/>
    <cellStyle name="Обычный 2" xfId="237" xr:uid="{00000000-0005-0000-0000-0000F0000000}"/>
    <cellStyle name="Обычный 2 10" xfId="238" xr:uid="{00000000-0005-0000-0000-0000F1000000}"/>
    <cellStyle name="Обычный 2 11" xfId="239" xr:uid="{00000000-0005-0000-0000-0000F2000000}"/>
    <cellStyle name="Обычный 2 12" xfId="240" xr:uid="{00000000-0005-0000-0000-0000F3000000}"/>
    <cellStyle name="Обычный 2 13" xfId="241" xr:uid="{00000000-0005-0000-0000-0000F4000000}"/>
    <cellStyle name="Обычный 2 14" xfId="242" xr:uid="{00000000-0005-0000-0000-0000F5000000}"/>
    <cellStyle name="Обычный 2 15" xfId="243" xr:uid="{00000000-0005-0000-0000-0000F6000000}"/>
    <cellStyle name="Обычный 2 16" xfId="244" xr:uid="{00000000-0005-0000-0000-0000F7000000}"/>
    <cellStyle name="Обычный 2 2" xfId="245" xr:uid="{00000000-0005-0000-0000-0000F8000000}"/>
    <cellStyle name="Обычный 2 2 2" xfId="246" xr:uid="{00000000-0005-0000-0000-0000F9000000}"/>
    <cellStyle name="Обычный 2 2 3" xfId="247" xr:uid="{00000000-0005-0000-0000-0000FA000000}"/>
    <cellStyle name="Обычный 2 2_Расшифровка прочих" xfId="248" xr:uid="{00000000-0005-0000-0000-0000FB000000}"/>
    <cellStyle name="Обычный 2 3" xfId="249" xr:uid="{00000000-0005-0000-0000-0000FC000000}"/>
    <cellStyle name="Обычный 2 4" xfId="250" xr:uid="{00000000-0005-0000-0000-0000FD000000}"/>
    <cellStyle name="Обычный 2 5" xfId="251" xr:uid="{00000000-0005-0000-0000-0000FE000000}"/>
    <cellStyle name="Обычный 2 6" xfId="252" xr:uid="{00000000-0005-0000-0000-0000FF000000}"/>
    <cellStyle name="Обычный 2 7" xfId="253" xr:uid="{00000000-0005-0000-0000-000000010000}"/>
    <cellStyle name="Обычный 2 8" xfId="254" xr:uid="{00000000-0005-0000-0000-000001010000}"/>
    <cellStyle name="Обычный 2 9" xfId="255" xr:uid="{00000000-0005-0000-0000-000002010000}"/>
    <cellStyle name="Обычный 2_2604-2010" xfId="256" xr:uid="{00000000-0005-0000-0000-000003010000}"/>
    <cellStyle name="Обычный 20" xfId="358" xr:uid="{00000000-0005-0000-0000-000004010000}"/>
    <cellStyle name="Обычный 3" xfId="257" xr:uid="{00000000-0005-0000-0000-000005010000}"/>
    <cellStyle name="Обычный 3 10" xfId="258" xr:uid="{00000000-0005-0000-0000-000006010000}"/>
    <cellStyle name="Обычный 3 11" xfId="259" xr:uid="{00000000-0005-0000-0000-000007010000}"/>
    <cellStyle name="Обычный 3 12" xfId="260" xr:uid="{00000000-0005-0000-0000-000008010000}"/>
    <cellStyle name="Обычный 3 13" xfId="261" xr:uid="{00000000-0005-0000-0000-000009010000}"/>
    <cellStyle name="Обычный 3 14" xfId="262" xr:uid="{00000000-0005-0000-0000-00000A010000}"/>
    <cellStyle name="Обычный 3 2" xfId="263" xr:uid="{00000000-0005-0000-0000-00000B010000}"/>
    <cellStyle name="Обычный 3 3" xfId="264" xr:uid="{00000000-0005-0000-0000-00000C010000}"/>
    <cellStyle name="Обычный 3 4" xfId="265" xr:uid="{00000000-0005-0000-0000-00000D010000}"/>
    <cellStyle name="Обычный 3 5" xfId="266" xr:uid="{00000000-0005-0000-0000-00000E010000}"/>
    <cellStyle name="Обычный 3 6" xfId="267" xr:uid="{00000000-0005-0000-0000-00000F010000}"/>
    <cellStyle name="Обычный 3 7" xfId="268" xr:uid="{00000000-0005-0000-0000-000010010000}"/>
    <cellStyle name="Обычный 3 8" xfId="269" xr:uid="{00000000-0005-0000-0000-000011010000}"/>
    <cellStyle name="Обычный 3 9" xfId="270" xr:uid="{00000000-0005-0000-0000-000012010000}"/>
    <cellStyle name="Обычный 3_Дефицит_7 млрд_0608_бс" xfId="271" xr:uid="{00000000-0005-0000-0000-000013010000}"/>
    <cellStyle name="Обычный 4" xfId="272" xr:uid="{00000000-0005-0000-0000-000014010000}"/>
    <cellStyle name="Обычный 5" xfId="273" xr:uid="{00000000-0005-0000-0000-000015010000}"/>
    <cellStyle name="Обычный 5 2" xfId="274" xr:uid="{00000000-0005-0000-0000-000016010000}"/>
    <cellStyle name="Обычный 6" xfId="275" xr:uid="{00000000-0005-0000-0000-000017010000}"/>
    <cellStyle name="Обычный 6 2" xfId="276" xr:uid="{00000000-0005-0000-0000-000018010000}"/>
    <cellStyle name="Обычный 6 3" xfId="277" xr:uid="{00000000-0005-0000-0000-000019010000}"/>
    <cellStyle name="Обычный 6 4" xfId="278" xr:uid="{00000000-0005-0000-0000-00001A010000}"/>
    <cellStyle name="Обычный 6_Дефицит_7 млрд_0608_бс" xfId="279" xr:uid="{00000000-0005-0000-0000-00001B010000}"/>
    <cellStyle name="Обычный 7" xfId="280" xr:uid="{00000000-0005-0000-0000-00001C010000}"/>
    <cellStyle name="Обычный 7 2" xfId="281" xr:uid="{00000000-0005-0000-0000-00001D010000}"/>
    <cellStyle name="Обычный 8" xfId="282" xr:uid="{00000000-0005-0000-0000-00001E010000}"/>
    <cellStyle name="Обычный 9" xfId="283" xr:uid="{00000000-0005-0000-0000-00001F010000}"/>
    <cellStyle name="Обычный 9 2" xfId="284" xr:uid="{00000000-0005-0000-0000-000020010000}"/>
    <cellStyle name="Обычный_I. Фін результат" xfId="360" xr:uid="{00000000-0005-0000-0000-000021010000}"/>
    <cellStyle name="Плохой 2" xfId="285" xr:uid="{00000000-0005-0000-0000-000022010000}"/>
    <cellStyle name="Плохой 3" xfId="286" xr:uid="{00000000-0005-0000-0000-000023010000}"/>
    <cellStyle name="Пояснение 2" xfId="287" xr:uid="{00000000-0005-0000-0000-000024010000}"/>
    <cellStyle name="Пояснение 3" xfId="288" xr:uid="{00000000-0005-0000-0000-000025010000}"/>
    <cellStyle name="Примечание 2" xfId="289" xr:uid="{00000000-0005-0000-0000-000026010000}"/>
    <cellStyle name="Примечание 3" xfId="290" xr:uid="{00000000-0005-0000-0000-000027010000}"/>
    <cellStyle name="Процентный" xfId="359" builtinId="5"/>
    <cellStyle name="Процентный 2" xfId="291" xr:uid="{00000000-0005-0000-0000-000029010000}"/>
    <cellStyle name="Процентный 2 10" xfId="292" xr:uid="{00000000-0005-0000-0000-00002A010000}"/>
    <cellStyle name="Процентный 2 11" xfId="293" xr:uid="{00000000-0005-0000-0000-00002B010000}"/>
    <cellStyle name="Процентный 2 12" xfId="294" xr:uid="{00000000-0005-0000-0000-00002C010000}"/>
    <cellStyle name="Процентный 2 13" xfId="295" xr:uid="{00000000-0005-0000-0000-00002D010000}"/>
    <cellStyle name="Процентный 2 14" xfId="296" xr:uid="{00000000-0005-0000-0000-00002E010000}"/>
    <cellStyle name="Процентный 2 15" xfId="297" xr:uid="{00000000-0005-0000-0000-00002F010000}"/>
    <cellStyle name="Процентный 2 16" xfId="298" xr:uid="{00000000-0005-0000-0000-000030010000}"/>
    <cellStyle name="Процентный 2 2" xfId="299" xr:uid="{00000000-0005-0000-0000-000031010000}"/>
    <cellStyle name="Процентный 2 3" xfId="300" xr:uid="{00000000-0005-0000-0000-000032010000}"/>
    <cellStyle name="Процентный 2 4" xfId="301" xr:uid="{00000000-0005-0000-0000-000033010000}"/>
    <cellStyle name="Процентный 2 5" xfId="302" xr:uid="{00000000-0005-0000-0000-000034010000}"/>
    <cellStyle name="Процентный 2 6" xfId="303" xr:uid="{00000000-0005-0000-0000-000035010000}"/>
    <cellStyle name="Процентный 2 7" xfId="304" xr:uid="{00000000-0005-0000-0000-000036010000}"/>
    <cellStyle name="Процентный 2 8" xfId="305" xr:uid="{00000000-0005-0000-0000-000037010000}"/>
    <cellStyle name="Процентный 2 9" xfId="306" xr:uid="{00000000-0005-0000-0000-000038010000}"/>
    <cellStyle name="Процентный 3" xfId="307" xr:uid="{00000000-0005-0000-0000-000039010000}"/>
    <cellStyle name="Процентный 4" xfId="308" xr:uid="{00000000-0005-0000-0000-00003A010000}"/>
    <cellStyle name="Процентный 4 2" xfId="309" xr:uid="{00000000-0005-0000-0000-00003B010000}"/>
    <cellStyle name="Процентный 5" xfId="355" xr:uid="{00000000-0005-0000-0000-00003C010000}"/>
    <cellStyle name="Связанная ячейка 2" xfId="310" xr:uid="{00000000-0005-0000-0000-00003D010000}"/>
    <cellStyle name="Связанная ячейка 3" xfId="311" xr:uid="{00000000-0005-0000-0000-00003E010000}"/>
    <cellStyle name="Стиль 1" xfId="312" xr:uid="{00000000-0005-0000-0000-00003F010000}"/>
    <cellStyle name="Стиль 1 2" xfId="313" xr:uid="{00000000-0005-0000-0000-000040010000}"/>
    <cellStyle name="Стиль 1 3" xfId="314" xr:uid="{00000000-0005-0000-0000-000041010000}"/>
    <cellStyle name="Стиль 1 4" xfId="315" xr:uid="{00000000-0005-0000-0000-000042010000}"/>
    <cellStyle name="Стиль 1 5" xfId="316" xr:uid="{00000000-0005-0000-0000-000043010000}"/>
    <cellStyle name="Стиль 1 6" xfId="317" xr:uid="{00000000-0005-0000-0000-000044010000}"/>
    <cellStyle name="Стиль 1 7" xfId="318" xr:uid="{00000000-0005-0000-0000-000045010000}"/>
    <cellStyle name="Текст предупреждения 2" xfId="319" xr:uid="{00000000-0005-0000-0000-000046010000}"/>
    <cellStyle name="Текст предупреждения 3" xfId="320" xr:uid="{00000000-0005-0000-0000-000047010000}"/>
    <cellStyle name="Тысячи [0]_1.62" xfId="321" xr:uid="{00000000-0005-0000-0000-000048010000}"/>
    <cellStyle name="Тысячи_1.62" xfId="322" xr:uid="{00000000-0005-0000-0000-000049010000}"/>
    <cellStyle name="Финансовый" xfId="323" builtinId="3"/>
    <cellStyle name="Финансовый 2" xfId="324" xr:uid="{00000000-0005-0000-0000-00004B010000}"/>
    <cellStyle name="Финансовый 2 10" xfId="325" xr:uid="{00000000-0005-0000-0000-00004C010000}"/>
    <cellStyle name="Финансовый 2 11" xfId="326" xr:uid="{00000000-0005-0000-0000-00004D010000}"/>
    <cellStyle name="Финансовый 2 12" xfId="327" xr:uid="{00000000-0005-0000-0000-00004E010000}"/>
    <cellStyle name="Финансовый 2 13" xfId="328" xr:uid="{00000000-0005-0000-0000-00004F010000}"/>
    <cellStyle name="Финансовый 2 14" xfId="329" xr:uid="{00000000-0005-0000-0000-000050010000}"/>
    <cellStyle name="Финансовый 2 15" xfId="330" xr:uid="{00000000-0005-0000-0000-000051010000}"/>
    <cellStyle name="Финансовый 2 16" xfId="331" xr:uid="{00000000-0005-0000-0000-000052010000}"/>
    <cellStyle name="Финансовый 2 17" xfId="332" xr:uid="{00000000-0005-0000-0000-000053010000}"/>
    <cellStyle name="Финансовый 2 2" xfId="333" xr:uid="{00000000-0005-0000-0000-000054010000}"/>
    <cellStyle name="Финансовый 2 3" xfId="334" xr:uid="{00000000-0005-0000-0000-000055010000}"/>
    <cellStyle name="Финансовый 2 4" xfId="335" xr:uid="{00000000-0005-0000-0000-000056010000}"/>
    <cellStyle name="Финансовый 2 5" xfId="336" xr:uid="{00000000-0005-0000-0000-000057010000}"/>
    <cellStyle name="Финансовый 2 6" xfId="337" xr:uid="{00000000-0005-0000-0000-000058010000}"/>
    <cellStyle name="Финансовый 2 7" xfId="338" xr:uid="{00000000-0005-0000-0000-000059010000}"/>
    <cellStyle name="Финансовый 2 8" xfId="339" xr:uid="{00000000-0005-0000-0000-00005A010000}"/>
    <cellStyle name="Финансовый 2 9" xfId="340" xr:uid="{00000000-0005-0000-0000-00005B010000}"/>
    <cellStyle name="Финансовый 3" xfId="341" xr:uid="{00000000-0005-0000-0000-00005C010000}"/>
    <cellStyle name="Финансовый 3 2" xfId="342" xr:uid="{00000000-0005-0000-0000-00005D010000}"/>
    <cellStyle name="Финансовый 4" xfId="343" xr:uid="{00000000-0005-0000-0000-00005E010000}"/>
    <cellStyle name="Финансовый 4 2" xfId="344" xr:uid="{00000000-0005-0000-0000-00005F010000}"/>
    <cellStyle name="Финансовый 4 3" xfId="345" xr:uid="{00000000-0005-0000-0000-000060010000}"/>
    <cellStyle name="Финансовый 5" xfId="346" xr:uid="{00000000-0005-0000-0000-000061010000}"/>
    <cellStyle name="Финансовый 6" xfId="347" xr:uid="{00000000-0005-0000-0000-000062010000}"/>
    <cellStyle name="Финансовый 7" xfId="348" xr:uid="{00000000-0005-0000-0000-000063010000}"/>
    <cellStyle name="Хороший 2" xfId="349" xr:uid="{00000000-0005-0000-0000-000064010000}"/>
    <cellStyle name="Хороший 3" xfId="350" xr:uid="{00000000-0005-0000-0000-000065010000}"/>
    <cellStyle name="числовой" xfId="351" xr:uid="{00000000-0005-0000-0000-000066010000}"/>
    <cellStyle name="Ю" xfId="352" xr:uid="{00000000-0005-0000-0000-000067010000}"/>
    <cellStyle name="Ю-FreeSet_10" xfId="353" xr:uid="{00000000-0005-0000-0000-000068010000}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5.xml"/><Relationship Id="rId39" Type="http://schemas.openxmlformats.org/officeDocument/2006/relationships/externalLink" Target="externalLinks/externalLink18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3.xml"/><Relationship Id="rId42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26.xml"/><Relationship Id="rId50" Type="http://schemas.openxmlformats.org/officeDocument/2006/relationships/externalLink" Target="externalLinks/externalLink29.xml"/><Relationship Id="rId55" Type="http://schemas.openxmlformats.org/officeDocument/2006/relationships/externalLink" Target="externalLinks/externalLink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externalLink" Target="externalLinks/externalLink8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3.xml"/><Relationship Id="rId32" Type="http://schemas.openxmlformats.org/officeDocument/2006/relationships/externalLink" Target="externalLinks/externalLink11.xml"/><Relationship Id="rId37" Type="http://schemas.openxmlformats.org/officeDocument/2006/relationships/externalLink" Target="externalLinks/externalLink16.xml"/><Relationship Id="rId40" Type="http://schemas.openxmlformats.org/officeDocument/2006/relationships/externalLink" Target="externalLinks/externalLink19.xml"/><Relationship Id="rId45" Type="http://schemas.openxmlformats.org/officeDocument/2006/relationships/externalLink" Target="externalLinks/externalLink24.xml"/><Relationship Id="rId53" Type="http://schemas.openxmlformats.org/officeDocument/2006/relationships/externalLink" Target="externalLinks/externalLink32.xml"/><Relationship Id="rId58" Type="http://schemas.openxmlformats.org/officeDocument/2006/relationships/styles" Target="styles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1.xml"/><Relationship Id="rId27" Type="http://schemas.openxmlformats.org/officeDocument/2006/relationships/externalLink" Target="externalLinks/externalLink6.xml"/><Relationship Id="rId30" Type="http://schemas.openxmlformats.org/officeDocument/2006/relationships/externalLink" Target="externalLinks/externalLink9.xml"/><Relationship Id="rId35" Type="http://schemas.openxmlformats.org/officeDocument/2006/relationships/externalLink" Target="externalLinks/externalLink14.xml"/><Relationship Id="rId43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27.xml"/><Relationship Id="rId56" Type="http://schemas.openxmlformats.org/officeDocument/2006/relationships/externalLink" Target="externalLinks/externalLink35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0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4.xml"/><Relationship Id="rId33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17.xml"/><Relationship Id="rId46" Type="http://schemas.openxmlformats.org/officeDocument/2006/relationships/externalLink" Target="externalLinks/externalLink25.xml"/><Relationship Id="rId59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20.xml"/><Relationship Id="rId54" Type="http://schemas.openxmlformats.org/officeDocument/2006/relationships/externalLink" Target="externalLinks/externalLink3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2.xml"/><Relationship Id="rId28" Type="http://schemas.openxmlformats.org/officeDocument/2006/relationships/externalLink" Target="externalLinks/externalLink7.xml"/><Relationship Id="rId36" Type="http://schemas.openxmlformats.org/officeDocument/2006/relationships/externalLink" Target="externalLinks/externalLink15.xml"/><Relationship Id="rId49" Type="http://schemas.openxmlformats.org/officeDocument/2006/relationships/externalLink" Target="externalLinks/externalLink28.xml"/><Relationship Id="rId57" Type="http://schemas.openxmlformats.org/officeDocument/2006/relationships/theme" Target="theme/theme1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10.xml"/><Relationship Id="rId44" Type="http://schemas.openxmlformats.org/officeDocument/2006/relationships/externalLink" Target="externalLinks/externalLink23.xml"/><Relationship Id="rId52" Type="http://schemas.openxmlformats.org/officeDocument/2006/relationships/externalLink" Target="externalLinks/externalLink31.xml"/><Relationship Id="rId60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Ariadna/Sum_po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993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_Структура по елементах"/>
      <sheetName val="Д3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МТР Газ України"/>
      <sheetName val="Inform"/>
      <sheetName val="1_Структура по елементах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  <sheetName val="січ-лют."/>
      <sheetName val="430 сыч-лютий"/>
      <sheetName val="бер"/>
      <sheetName val="430 бер"/>
      <sheetName val="січ-бер"/>
      <sheetName val="430 сыч-бер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МТР Газ України"/>
      <sheetName val="Inform"/>
      <sheetName val="Лист1"/>
      <sheetName val="МТР все 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  Інші витрати"/>
      <sheetName val="Ф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МТР Газ України"/>
      <sheetName val="Ener "/>
      <sheetName val="Лист1"/>
      <sheetName val="ТРП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993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"/>
      <sheetName val="Технич лист"/>
    </sheetNames>
    <sheetDataSet>
      <sheetData sheetId="0" refreshError="1"/>
      <sheetData sheetId="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  <sheetName val="Рабоч"/>
      <sheetName val="11)423+424"/>
      <sheetName val="Chart_of_accs"/>
      <sheetName val="Лист1"/>
      <sheetName val="База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3"/>
  </sheetPr>
  <dimension ref="A1:J256"/>
  <sheetViews>
    <sheetView view="pageBreakPreview" topLeftCell="A41" zoomScale="75" zoomScaleNormal="75" zoomScaleSheetLayoutView="75" workbookViewId="0">
      <selection activeCell="B27" sqref="B27:F27"/>
    </sheetView>
  </sheetViews>
  <sheetFormatPr defaultRowHeight="18.75"/>
  <cols>
    <col min="1" max="1" width="50.28515625" style="1" customWidth="1"/>
    <col min="2" max="2" width="16.85546875" style="3" customWidth="1"/>
    <col min="3" max="3" width="14.5703125" style="3" customWidth="1"/>
    <col min="4" max="5" width="15.5703125" style="3" customWidth="1"/>
    <col min="6" max="6" width="14.5703125" style="3" customWidth="1"/>
    <col min="7" max="7" width="12.140625" style="1" customWidth="1"/>
    <col min="8" max="8" width="12.42578125" style="1" customWidth="1"/>
    <col min="9" max="9" width="17.140625" style="1" customWidth="1"/>
    <col min="10" max="10" width="17.42578125" style="1" customWidth="1"/>
    <col min="11" max="11" width="10" style="1" customWidth="1"/>
    <col min="12" max="12" width="9.5703125" style="1" customWidth="1"/>
    <col min="13" max="14" width="9.140625" style="1"/>
    <col min="15" max="15" width="10.5703125" style="1" customWidth="1"/>
    <col min="16" max="16384" width="9.140625" style="1"/>
  </cols>
  <sheetData>
    <row r="1" spans="1:10">
      <c r="A1" s="78"/>
      <c r="B1" s="79"/>
      <c r="C1" s="79"/>
      <c r="D1" s="79"/>
      <c r="E1" s="79"/>
      <c r="F1" s="79" t="s">
        <v>19</v>
      </c>
      <c r="G1" s="78"/>
      <c r="H1" s="78"/>
      <c r="I1" s="78"/>
      <c r="J1" s="78"/>
    </row>
    <row r="2" spans="1:10" ht="18.75" customHeight="1">
      <c r="A2" s="1274" t="s">
        <v>371</v>
      </c>
      <c r="B2" s="1274"/>
      <c r="C2" s="81"/>
      <c r="D2" s="82"/>
      <c r="E2" s="82"/>
      <c r="F2" s="1278" t="s">
        <v>421</v>
      </c>
      <c r="G2" s="1278"/>
      <c r="H2" s="1278"/>
      <c r="I2" s="1278"/>
      <c r="J2" s="1278"/>
    </row>
    <row r="3" spans="1:10" ht="18.75" customHeight="1">
      <c r="A3" s="1279" t="s">
        <v>372</v>
      </c>
      <c r="B3" s="1279"/>
      <c r="C3" s="81"/>
      <c r="D3" s="84"/>
      <c r="E3" s="84"/>
      <c r="F3" s="1278"/>
      <c r="G3" s="1278"/>
      <c r="H3" s="1278"/>
      <c r="I3" s="1278"/>
      <c r="J3" s="1278"/>
    </row>
    <row r="4" spans="1:10" ht="18.75" customHeight="1">
      <c r="A4" s="1279" t="s">
        <v>372</v>
      </c>
      <c r="B4" s="1279"/>
      <c r="C4" s="81"/>
      <c r="D4" s="84"/>
      <c r="E4" s="84"/>
      <c r="F4" s="1278"/>
      <c r="G4" s="1278"/>
      <c r="H4" s="1278"/>
      <c r="I4" s="1278"/>
      <c r="J4" s="1278"/>
    </row>
    <row r="5" spans="1:10" ht="18.75" customHeight="1">
      <c r="A5" s="1279" t="s">
        <v>372</v>
      </c>
      <c r="B5" s="1279"/>
      <c r="C5" s="81"/>
      <c r="D5" s="84"/>
      <c r="E5" s="84"/>
      <c r="F5" s="84"/>
      <c r="G5" s="1280"/>
      <c r="H5" s="1280"/>
      <c r="I5" s="85"/>
      <c r="J5" s="85"/>
    </row>
    <row r="6" spans="1:10" ht="18.75" customHeight="1">
      <c r="A6" s="1274" t="s">
        <v>373</v>
      </c>
      <c r="B6" s="1274"/>
      <c r="C6" s="81"/>
      <c r="D6" s="86"/>
      <c r="E6" s="86"/>
      <c r="F6" s="1269" t="s">
        <v>374</v>
      </c>
      <c r="G6" s="1269"/>
      <c r="H6" s="1269"/>
      <c r="I6" s="1269"/>
      <c r="J6" s="1269"/>
    </row>
    <row r="7" spans="1:10" ht="63" customHeight="1">
      <c r="A7" s="1274"/>
      <c r="B7" s="1274"/>
      <c r="C7" s="81"/>
      <c r="D7" s="86"/>
      <c r="E7" s="86"/>
      <c r="F7" s="1269" t="s">
        <v>253</v>
      </c>
      <c r="G7" s="1269"/>
      <c r="H7" s="1269"/>
      <c r="I7" s="1269"/>
      <c r="J7" s="1269"/>
    </row>
    <row r="8" spans="1:10" ht="18.75" customHeight="1">
      <c r="A8" s="87" t="s">
        <v>341</v>
      </c>
      <c r="B8" s="80"/>
      <c r="C8" s="81"/>
      <c r="D8" s="86"/>
      <c r="E8" s="86"/>
      <c r="F8" s="1269" t="s">
        <v>375</v>
      </c>
      <c r="G8" s="1269"/>
      <c r="H8" s="1269"/>
      <c r="I8" s="1269"/>
      <c r="J8" s="1269"/>
    </row>
    <row r="9" spans="1:10" ht="18.75" customHeight="1">
      <c r="A9" s="80"/>
      <c r="B9" s="80"/>
      <c r="C9" s="81"/>
      <c r="D9" s="86"/>
      <c r="E9" s="86"/>
      <c r="F9" s="1269" t="s">
        <v>376</v>
      </c>
      <c r="G9" s="1269"/>
      <c r="H9" s="1269"/>
      <c r="I9" s="1269"/>
      <c r="J9" s="1269"/>
    </row>
    <row r="10" spans="1:10" ht="20.25">
      <c r="A10" s="80"/>
      <c r="B10" s="80"/>
      <c r="C10" s="81"/>
      <c r="D10" s="86"/>
      <c r="E10" s="86"/>
      <c r="F10" s="82"/>
      <c r="G10" s="82"/>
      <c r="H10" s="82"/>
      <c r="I10" s="82"/>
      <c r="J10" s="82"/>
    </row>
    <row r="11" spans="1:10" ht="61.5" customHeight="1">
      <c r="A11" s="80"/>
      <c r="B11" s="80"/>
      <c r="C11" s="81"/>
      <c r="D11" s="86"/>
      <c r="E11" s="86"/>
      <c r="F11" s="1269" t="s">
        <v>972</v>
      </c>
      <c r="G11" s="1269"/>
      <c r="H11" s="1269"/>
      <c r="I11" s="1269"/>
      <c r="J11" s="1269"/>
    </row>
    <row r="12" spans="1:10" ht="20.25" customHeight="1">
      <c r="A12" s="80"/>
      <c r="B12" s="80"/>
      <c r="C12" s="81"/>
      <c r="D12" s="86"/>
      <c r="E12" s="86"/>
      <c r="F12" s="87" t="s">
        <v>341</v>
      </c>
      <c r="G12" s="82"/>
      <c r="H12" s="82"/>
      <c r="I12" s="82"/>
      <c r="J12" s="82"/>
    </row>
    <row r="13" spans="1:10" ht="19.5" customHeight="1">
      <c r="A13" s="80"/>
      <c r="B13" s="80"/>
      <c r="C13" s="81"/>
      <c r="D13" s="86"/>
      <c r="E13" s="86"/>
      <c r="F13" s="82"/>
      <c r="G13" s="85"/>
      <c r="H13" s="87"/>
      <c r="I13" s="87"/>
      <c r="J13" s="87"/>
    </row>
    <row r="14" spans="1:10" ht="19.5" customHeight="1">
      <c r="A14" s="82"/>
      <c r="B14" s="88"/>
      <c r="C14" s="88"/>
      <c r="D14" s="88"/>
      <c r="E14" s="88"/>
      <c r="F14" s="88"/>
      <c r="G14" s="88"/>
      <c r="H14" s="88"/>
      <c r="I14" s="88"/>
      <c r="J14" s="88"/>
    </row>
    <row r="15" spans="1:10" ht="41.25" customHeight="1">
      <c r="A15" s="89"/>
      <c r="B15" s="1268"/>
      <c r="C15" s="1268"/>
      <c r="D15" s="1268"/>
      <c r="E15" s="1268"/>
      <c r="F15" s="1268"/>
      <c r="G15" s="90"/>
      <c r="H15" s="91"/>
      <c r="I15" s="92" t="s">
        <v>1288</v>
      </c>
      <c r="J15" s="93" t="s">
        <v>254</v>
      </c>
    </row>
    <row r="16" spans="1:10" ht="57" customHeight="1">
      <c r="A16" s="94" t="s">
        <v>14</v>
      </c>
      <c r="B16" s="1268" t="s">
        <v>636</v>
      </c>
      <c r="C16" s="1268"/>
      <c r="D16" s="1268"/>
      <c r="E16" s="1268"/>
      <c r="F16" s="1268"/>
      <c r="G16" s="95"/>
      <c r="H16" s="96"/>
      <c r="I16" s="97" t="s">
        <v>634</v>
      </c>
      <c r="J16" s="93"/>
    </row>
    <row r="17" spans="1:10" ht="48.75" customHeight="1">
      <c r="A17" s="94" t="s">
        <v>15</v>
      </c>
      <c r="B17" s="1268" t="s">
        <v>393</v>
      </c>
      <c r="C17" s="1268"/>
      <c r="D17" s="1268"/>
      <c r="E17" s="1268"/>
      <c r="F17" s="1268"/>
      <c r="G17" s="90"/>
      <c r="H17" s="91"/>
      <c r="I17" s="97" t="s">
        <v>138</v>
      </c>
      <c r="J17" s="93">
        <v>150</v>
      </c>
    </row>
    <row r="18" spans="1:10" ht="32.25" customHeight="1">
      <c r="A18" s="94" t="s">
        <v>20</v>
      </c>
      <c r="B18" s="1272" t="s">
        <v>1119</v>
      </c>
      <c r="C18" s="1272"/>
      <c r="D18" s="1272"/>
      <c r="E18" s="1272"/>
      <c r="F18" s="1272"/>
      <c r="G18" s="90"/>
      <c r="H18" s="91"/>
      <c r="I18" s="97" t="s">
        <v>137</v>
      </c>
      <c r="J18" s="93">
        <v>1210136900</v>
      </c>
    </row>
    <row r="19" spans="1:10" ht="39" customHeight="1">
      <c r="A19" s="94" t="s">
        <v>377</v>
      </c>
      <c r="B19" s="1268"/>
      <c r="C19" s="1268"/>
      <c r="D19" s="1268"/>
      <c r="E19" s="1268"/>
      <c r="F19" s="1268"/>
      <c r="G19" s="95"/>
      <c r="H19" s="96"/>
      <c r="I19" s="97" t="s">
        <v>9</v>
      </c>
      <c r="J19" s="93">
        <v>90211</v>
      </c>
    </row>
    <row r="20" spans="1:10" ht="34.5" customHeight="1">
      <c r="A20" s="94" t="s">
        <v>17</v>
      </c>
      <c r="B20" s="1268"/>
      <c r="C20" s="1268"/>
      <c r="D20" s="1268"/>
      <c r="E20" s="1268"/>
      <c r="F20" s="1268"/>
      <c r="G20" s="95"/>
      <c r="H20" s="96"/>
      <c r="I20" s="97" t="s">
        <v>8</v>
      </c>
      <c r="J20" s="93">
        <v>86210</v>
      </c>
    </row>
    <row r="21" spans="1:10" ht="30.75" customHeight="1">
      <c r="A21" s="94" t="s">
        <v>16</v>
      </c>
      <c r="B21" s="1268" t="s">
        <v>1063</v>
      </c>
      <c r="C21" s="1268"/>
      <c r="D21" s="1268"/>
      <c r="E21" s="1268"/>
      <c r="F21" s="1268"/>
      <c r="G21" s="95"/>
      <c r="H21" s="98"/>
      <c r="I21" s="99" t="s">
        <v>10</v>
      </c>
      <c r="J21" s="93" t="s">
        <v>1062</v>
      </c>
    </row>
    <row r="22" spans="1:10" ht="33" customHeight="1">
      <c r="A22" s="1273" t="s">
        <v>378</v>
      </c>
      <c r="B22" s="1268"/>
      <c r="C22" s="1268"/>
      <c r="D22" s="1268"/>
      <c r="E22" s="1268"/>
      <c r="F22" s="1268"/>
      <c r="G22" s="1268" t="s">
        <v>200</v>
      </c>
      <c r="H22" s="1270"/>
      <c r="I22" s="1271"/>
      <c r="J22" s="253" t="s">
        <v>394</v>
      </c>
    </row>
    <row r="23" spans="1:10" ht="54" customHeight="1">
      <c r="A23" s="94" t="s">
        <v>21</v>
      </c>
      <c r="B23" s="1268" t="s">
        <v>395</v>
      </c>
      <c r="C23" s="1268"/>
      <c r="D23" s="1268"/>
      <c r="E23" s="1268"/>
      <c r="F23" s="1268"/>
      <c r="G23" s="1268" t="s">
        <v>201</v>
      </c>
      <c r="H23" s="1270"/>
      <c r="I23" s="1271"/>
      <c r="J23" s="100"/>
    </row>
    <row r="24" spans="1:10" ht="34.5" customHeight="1">
      <c r="A24" s="1273" t="s">
        <v>864</v>
      </c>
      <c r="B24" s="1268"/>
      <c r="C24" s="1268"/>
      <c r="D24" s="1268"/>
      <c r="E24" s="1268"/>
      <c r="F24" s="1268"/>
      <c r="G24" s="1036">
        <f>ФОП!G41</f>
        <v>62</v>
      </c>
      <c r="H24" s="499">
        <f>G24*0.04</f>
        <v>2.48</v>
      </c>
      <c r="I24" s="95"/>
      <c r="J24" s="96"/>
    </row>
    <row r="25" spans="1:10" ht="42.75" customHeight="1">
      <c r="A25" s="94" t="s">
        <v>11</v>
      </c>
      <c r="B25" s="1268" t="s">
        <v>637</v>
      </c>
      <c r="C25" s="1268"/>
      <c r="D25" s="1268"/>
      <c r="E25" s="1268"/>
      <c r="F25" s="1268"/>
      <c r="G25" s="90"/>
      <c r="H25" s="90"/>
      <c r="I25" s="90"/>
      <c r="J25" s="91"/>
    </row>
    <row r="26" spans="1:10" ht="39" customHeight="1">
      <c r="A26" s="94" t="s">
        <v>12</v>
      </c>
      <c r="B26" s="1275" t="s">
        <v>639</v>
      </c>
      <c r="C26" s="1275"/>
      <c r="D26" s="1275"/>
      <c r="E26" s="1275"/>
      <c r="F26" s="1275"/>
      <c r="G26" s="95"/>
      <c r="H26" s="95"/>
      <c r="I26" s="95"/>
      <c r="J26" s="96"/>
    </row>
    <row r="27" spans="1:10" ht="28.5" customHeight="1">
      <c r="A27" s="94" t="s">
        <v>13</v>
      </c>
      <c r="B27" s="1268" t="s">
        <v>1289</v>
      </c>
      <c r="C27" s="1268"/>
      <c r="D27" s="1268"/>
      <c r="E27" s="1268"/>
      <c r="F27" s="1268"/>
      <c r="G27" s="90"/>
      <c r="H27" s="90"/>
      <c r="I27" s="90"/>
      <c r="J27" s="91"/>
    </row>
    <row r="28" spans="1:10" ht="20.100000000000001" customHeight="1">
      <c r="A28" s="78"/>
      <c r="B28" s="78"/>
      <c r="C28" s="78"/>
      <c r="D28" s="78"/>
      <c r="E28" s="78"/>
      <c r="F28" s="78"/>
      <c r="G28" s="78"/>
      <c r="H28" s="78"/>
      <c r="I28" s="78"/>
      <c r="J28" s="78"/>
    </row>
    <row r="29" spans="1:10" ht="19.5" customHeight="1">
      <c r="A29" s="70"/>
      <c r="B29" s="78"/>
      <c r="C29" s="79"/>
      <c r="D29" s="78"/>
      <c r="E29" s="78"/>
      <c r="F29" s="78"/>
      <c r="G29" s="78"/>
      <c r="H29" s="78"/>
      <c r="I29" s="78"/>
      <c r="J29" s="78"/>
    </row>
    <row r="30" spans="1:10">
      <c r="A30" s="1276" t="s">
        <v>1142</v>
      </c>
      <c r="B30" s="1276"/>
      <c r="C30" s="1276"/>
      <c r="D30" s="1276"/>
      <c r="E30" s="1276"/>
      <c r="F30" s="1276"/>
      <c r="G30" s="1276"/>
      <c r="H30" s="1276"/>
      <c r="I30" s="1276"/>
      <c r="J30" s="1276"/>
    </row>
    <row r="31" spans="1:10" ht="9" customHeight="1">
      <c r="A31" s="9"/>
      <c r="B31" s="9"/>
      <c r="C31" s="9"/>
      <c r="D31" s="9"/>
      <c r="E31" s="9"/>
      <c r="F31" s="9"/>
      <c r="G31" s="9"/>
      <c r="H31" s="9"/>
      <c r="I31" s="9"/>
      <c r="J31" s="9"/>
    </row>
    <row r="32" spans="1:10">
      <c r="A32" s="1277" t="s">
        <v>214</v>
      </c>
      <c r="B32" s="1277"/>
      <c r="C32" s="1277"/>
      <c r="D32" s="1277"/>
      <c r="E32" s="1277"/>
      <c r="F32" s="1277"/>
      <c r="G32" s="1277"/>
      <c r="H32" s="1277"/>
      <c r="I32" s="1277"/>
      <c r="J32" s="1277"/>
    </row>
    <row r="33" spans="1:10" ht="12" customHeight="1">
      <c r="B33" s="18"/>
      <c r="D33" s="18"/>
      <c r="E33" s="18"/>
      <c r="F33" s="18"/>
      <c r="G33" s="18"/>
      <c r="H33" s="18"/>
      <c r="I33" s="18"/>
      <c r="J33" s="18"/>
    </row>
    <row r="34" spans="1:10" ht="40.5" customHeight="1">
      <c r="A34" s="1244" t="s">
        <v>264</v>
      </c>
      <c r="B34" s="1245" t="s">
        <v>18</v>
      </c>
      <c r="C34" s="1255" t="s">
        <v>32</v>
      </c>
      <c r="D34" s="1255" t="s">
        <v>40</v>
      </c>
      <c r="E34" s="1245" t="s">
        <v>143</v>
      </c>
      <c r="F34" s="1259" t="s">
        <v>175</v>
      </c>
      <c r="G34" s="1246" t="s">
        <v>265</v>
      </c>
      <c r="H34" s="1247"/>
      <c r="I34" s="1247"/>
      <c r="J34" s="1248"/>
    </row>
    <row r="35" spans="1:10" ht="54.75" customHeight="1">
      <c r="A35" s="1244"/>
      <c r="B35" s="1245"/>
      <c r="C35" s="1256"/>
      <c r="D35" s="1256"/>
      <c r="E35" s="1245"/>
      <c r="F35" s="1260"/>
      <c r="G35" s="675" t="s">
        <v>257</v>
      </c>
      <c r="H35" s="675" t="s">
        <v>258</v>
      </c>
      <c r="I35" s="675" t="s">
        <v>259</v>
      </c>
      <c r="J35" s="675" t="s">
        <v>349</v>
      </c>
    </row>
    <row r="36" spans="1:10" ht="20.100000000000001" customHeight="1">
      <c r="A36" s="5">
        <v>1</v>
      </c>
      <c r="B36" s="6">
        <v>2</v>
      </c>
      <c r="C36" s="6">
        <v>3</v>
      </c>
      <c r="D36" s="6">
        <v>4</v>
      </c>
      <c r="E36" s="6">
        <v>5</v>
      </c>
      <c r="F36" s="6">
        <v>6</v>
      </c>
      <c r="G36" s="6">
        <v>7</v>
      </c>
      <c r="H36" s="6">
        <v>8</v>
      </c>
      <c r="I36" s="6">
        <v>9</v>
      </c>
      <c r="J36" s="6">
        <v>10</v>
      </c>
    </row>
    <row r="37" spans="1:10" ht="24.95" customHeight="1">
      <c r="A37" s="1249" t="s">
        <v>105</v>
      </c>
      <c r="B37" s="1250"/>
      <c r="C37" s="1250"/>
      <c r="D37" s="1250"/>
      <c r="E37" s="1250"/>
      <c r="F37" s="1250"/>
      <c r="G37" s="1250"/>
      <c r="H37" s="1250"/>
      <c r="I37" s="1250"/>
      <c r="J37" s="1251"/>
    </row>
    <row r="38" spans="1:10" ht="37.5">
      <c r="A38" s="71" t="s">
        <v>215</v>
      </c>
      <c r="B38" s="5">
        <f>'I. Фін результат'!B7</f>
        <v>1000</v>
      </c>
      <c r="C38" s="140">
        <f>'I. Фін результат'!C7</f>
        <v>97364</v>
      </c>
      <c r="D38" s="140">
        <f>'I. Фін результат'!D7</f>
        <v>26865</v>
      </c>
      <c r="E38" s="140">
        <f>'I. Фін результат'!I7</f>
        <v>26535</v>
      </c>
      <c r="F38" s="140">
        <f>'I. Фін результат'!E7</f>
        <v>24646.109401709407</v>
      </c>
      <c r="G38" s="139">
        <f>ROUND(E38*106.2%,0)</f>
        <v>28180</v>
      </c>
      <c r="H38" s="139">
        <f>ROUND(G38*105.3%,0)</f>
        <v>29674</v>
      </c>
      <c r="I38" s="139">
        <f t="shared" ref="I38:I39" si="0">ROUND(H38*105.3%,0)</f>
        <v>31247</v>
      </c>
      <c r="J38" s="139">
        <f>ROUND(I38*105.3%,0)</f>
        <v>32903</v>
      </c>
    </row>
    <row r="39" spans="1:10" ht="37.5">
      <c r="A39" s="71" t="s">
        <v>183</v>
      </c>
      <c r="B39" s="5">
        <f>'I. Фін результат'!B13</f>
        <v>1010</v>
      </c>
      <c r="C39" s="140">
        <f>'I. Фін результат'!C13</f>
        <v>123308</v>
      </c>
      <c r="D39" s="140">
        <f>'I. Фін результат'!D13</f>
        <v>16197</v>
      </c>
      <c r="E39" s="140">
        <f>'I. Фін результат'!I13</f>
        <v>18302.3</v>
      </c>
      <c r="F39" s="140">
        <f>'I. Фін результат'!E13</f>
        <v>18700.450666666668</v>
      </c>
      <c r="G39" s="139">
        <f>ROUND(E39*106.2%,0)</f>
        <v>19437</v>
      </c>
      <c r="H39" s="139">
        <f>ROUND(G39*105.3%,0)</f>
        <v>20467</v>
      </c>
      <c r="I39" s="139">
        <f t="shared" si="0"/>
        <v>21552</v>
      </c>
      <c r="J39" s="139">
        <f>ROUND(I39*105.3%,0)</f>
        <v>22694</v>
      </c>
    </row>
    <row r="40" spans="1:10" ht="20.100000000000001" customHeight="1">
      <c r="A40" s="73" t="s">
        <v>298</v>
      </c>
      <c r="B40" s="5">
        <f>'I. Фін результат'!B71</f>
        <v>1020</v>
      </c>
      <c r="C40" s="140">
        <f>'I. Фін результат'!C71</f>
        <v>-25944</v>
      </c>
      <c r="D40" s="140">
        <f>'I. Фін результат'!D71</f>
        <v>10668</v>
      </c>
      <c r="E40" s="140">
        <f>'I. Фін результат'!I71</f>
        <v>8232.7000000000007</v>
      </c>
      <c r="F40" s="140">
        <f>'I. Фін результат'!E71</f>
        <v>5945.6587350427399</v>
      </c>
      <c r="G40" s="140">
        <f>G38-G39</f>
        <v>8743</v>
      </c>
      <c r="H40" s="140">
        <f>H38-H39</f>
        <v>9207</v>
      </c>
      <c r="I40" s="140">
        <f>I38-I39</f>
        <v>9695</v>
      </c>
      <c r="J40" s="140">
        <f>J38-J39</f>
        <v>10209</v>
      </c>
    </row>
    <row r="41" spans="1:10" ht="20.100000000000001" customHeight="1">
      <c r="A41" s="71" t="s">
        <v>148</v>
      </c>
      <c r="B41" s="5">
        <f>'I. Фін результат'!B78</f>
        <v>1040</v>
      </c>
      <c r="C41" s="140">
        <f>'I. Фін результат'!C78</f>
        <v>9198.018</v>
      </c>
      <c r="D41" s="140">
        <f>'I. Фін результат'!D78</f>
        <v>6715</v>
      </c>
      <c r="E41" s="140">
        <f>'I. Фін результат'!I78</f>
        <v>8280.7166666666672</v>
      </c>
      <c r="F41" s="140">
        <f>'I. Фін результат'!E78</f>
        <v>9645.3443333333325</v>
      </c>
      <c r="G41" s="139">
        <f>ROUND(E41*106.2%,0)</f>
        <v>8794</v>
      </c>
      <c r="H41" s="139">
        <f>ROUND(G41*105.3%,0)</f>
        <v>9260</v>
      </c>
      <c r="I41" s="139">
        <f t="shared" ref="I41:I43" si="1">ROUND(H41*105.3%,0)</f>
        <v>9751</v>
      </c>
      <c r="J41" s="139">
        <f>ROUND(I41*105.3%,0)</f>
        <v>10268</v>
      </c>
    </row>
    <row r="42" spans="1:10" ht="20.100000000000001" customHeight="1">
      <c r="A42" s="71" t="s">
        <v>145</v>
      </c>
      <c r="B42" s="5">
        <f>'I. Фін результат'!B122</f>
        <v>1070</v>
      </c>
      <c r="C42" s="140">
        <f>'I. Фін результат'!C122</f>
        <v>0</v>
      </c>
      <c r="D42" s="140">
        <f>'I. Фін результат'!D122</f>
        <v>0</v>
      </c>
      <c r="E42" s="140">
        <f>'I. Фін результат'!I122</f>
        <v>0</v>
      </c>
      <c r="F42" s="140">
        <f>'I. Фін результат'!E122</f>
        <v>0</v>
      </c>
      <c r="G42" s="139">
        <f>ROUND(E42*106.2%,0)</f>
        <v>0</v>
      </c>
      <c r="H42" s="139">
        <f>ROUND(G42*105.3%,0)</f>
        <v>0</v>
      </c>
      <c r="I42" s="139">
        <f t="shared" ref="I42" si="2">ROUND(H42*105.3%,0)</f>
        <v>0</v>
      </c>
      <c r="J42" s="139">
        <f>ROUND(I42*105.3%,0)</f>
        <v>0</v>
      </c>
    </row>
    <row r="43" spans="1:10" ht="20.100000000000001" customHeight="1">
      <c r="A43" s="71" t="s">
        <v>149</v>
      </c>
      <c r="B43" s="5">
        <f>'I. Фін результат'!B168</f>
        <v>1300</v>
      </c>
      <c r="C43" s="140">
        <f>'I. Фін результат'!C168</f>
        <v>-69201.91</v>
      </c>
      <c r="D43" s="140">
        <f>'I. Фін результат'!D168</f>
        <v>-49522</v>
      </c>
      <c r="E43" s="140">
        <f>'I. Фін результат'!I168</f>
        <v>-68787</v>
      </c>
      <c r="F43" s="140">
        <f>'I. Фін результат'!E168</f>
        <v>-69579.474333333317</v>
      </c>
      <c r="G43" s="139">
        <f>ROUND(E43*106.2%,0)</f>
        <v>-73052</v>
      </c>
      <c r="H43" s="139">
        <f>ROUND(G43*105.3%,0)</f>
        <v>-76924</v>
      </c>
      <c r="I43" s="139">
        <f t="shared" si="1"/>
        <v>-81001</v>
      </c>
      <c r="J43" s="139">
        <f>ROUND(I43*105.3%,0)</f>
        <v>-85294</v>
      </c>
    </row>
    <row r="44" spans="1:10" ht="37.5">
      <c r="A44" s="74" t="s">
        <v>4</v>
      </c>
      <c r="B44" s="5">
        <f>'I. Фін результат'!B146</f>
        <v>1100</v>
      </c>
      <c r="C44" s="140">
        <f>'I. Фін результат'!C146</f>
        <v>-104343.928</v>
      </c>
      <c r="D44" s="140">
        <f>'I. Фін результат'!D146</f>
        <v>-45569</v>
      </c>
      <c r="E44" s="140">
        <f>'I. Фін результат'!I146</f>
        <v>-68835.016666666663</v>
      </c>
      <c r="F44" s="140">
        <f>'I. Фін результат'!E146</f>
        <v>-73279.159931623915</v>
      </c>
      <c r="G44" s="140">
        <f>G40-G41-G42+G43</f>
        <v>-73103</v>
      </c>
      <c r="H44" s="140">
        <f>H40-H41-H42+H43</f>
        <v>-76977</v>
      </c>
      <c r="I44" s="140">
        <f>I40-I41-I42+I43</f>
        <v>-81057</v>
      </c>
      <c r="J44" s="140">
        <f>J40-J41-J42+J43</f>
        <v>-85353</v>
      </c>
    </row>
    <row r="45" spans="1:10" ht="20.100000000000001" customHeight="1">
      <c r="A45" s="74" t="s">
        <v>150</v>
      </c>
      <c r="B45" s="5">
        <f>'I. Фін результат'!B179</f>
        <v>1410</v>
      </c>
      <c r="C45" s="140">
        <f>'I. Фін результат'!C179</f>
        <v>-23376.910000000003</v>
      </c>
      <c r="D45" s="140">
        <f>'I. Фін результат'!D179</f>
        <v>5225</v>
      </c>
      <c r="E45" s="140">
        <f>'I. Фін результат'!I179</f>
        <v>5191.6999999999971</v>
      </c>
      <c r="F45" s="140">
        <f>'I. Фін результат'!E179</f>
        <v>786.5634017094136</v>
      </c>
      <c r="G45" s="139">
        <f>G44</f>
        <v>-73103</v>
      </c>
      <c r="H45" s="139">
        <f>G45*1.05</f>
        <v>-76758.150000000009</v>
      </c>
      <c r="I45" s="139">
        <f>H45*1.05</f>
        <v>-80596.05750000001</v>
      </c>
      <c r="J45" s="139">
        <f>I45*1.05</f>
        <v>-84625.860375000018</v>
      </c>
    </row>
    <row r="46" spans="1:10" ht="20.100000000000001" customHeight="1">
      <c r="A46" s="75" t="s">
        <v>236</v>
      </c>
      <c r="B46" s="5">
        <f>' V. Коефіцієнти'!B8</f>
        <v>5010</v>
      </c>
      <c r="C46" s="141">
        <f>' V. Коефіцієнти'!D8</f>
        <v>-24.009808553469458</v>
      </c>
      <c r="D46" s="141">
        <f>D45*100/D38</f>
        <v>19.449097338544576</v>
      </c>
      <c r="E46" s="141">
        <f>' V. Коефіцієнти'!G8</f>
        <v>19.565479555304304</v>
      </c>
      <c r="F46" s="141">
        <f>' V. Коефіцієнти'!F8</f>
        <v>3.1914302938818371</v>
      </c>
      <c r="G46" s="148">
        <f>G45*100/G38</f>
        <v>-259.41447835344218</v>
      </c>
      <c r="H46" s="148">
        <f>H45*100/H38</f>
        <v>-258.6713958347375</v>
      </c>
      <c r="I46" s="148">
        <f>I45*100/I38</f>
        <v>-257.93214548596666</v>
      </c>
      <c r="J46" s="148">
        <f>J45*100/J38</f>
        <v>-257.19800740054103</v>
      </c>
    </row>
    <row r="47" spans="1:10" ht="37.5">
      <c r="A47" s="75" t="s">
        <v>151</v>
      </c>
      <c r="B47" s="5">
        <f>'I. Фін результат'!B169</f>
        <v>1310</v>
      </c>
      <c r="C47" s="140">
        <f>'I. Фін результат'!C169</f>
        <v>-480</v>
      </c>
      <c r="D47" s="140">
        <f>'I. Фін результат'!D169</f>
        <v>50</v>
      </c>
      <c r="E47" s="140">
        <f>'I. Фін результат'!I169</f>
        <v>152</v>
      </c>
      <c r="F47" s="140">
        <f>'I. Фін результат'!E169</f>
        <v>153</v>
      </c>
      <c r="G47" s="139">
        <f>ROUND(E47*106.2%,0)</f>
        <v>161</v>
      </c>
      <c r="H47" s="139">
        <f>ROUND(G47*105.3%,0)</f>
        <v>170</v>
      </c>
      <c r="I47" s="139">
        <f t="shared" ref="I47:I48" si="3">ROUND(H47*105.3%,0)</f>
        <v>179</v>
      </c>
      <c r="J47" s="139">
        <f>ROUND(I47*105.3%,0)</f>
        <v>188</v>
      </c>
    </row>
    <row r="48" spans="1:10" ht="20.100000000000001" customHeight="1">
      <c r="A48" s="71" t="s">
        <v>241</v>
      </c>
      <c r="B48" s="5">
        <f>'I. Фін результат'!B170</f>
        <v>1320</v>
      </c>
      <c r="C48" s="140">
        <f>'I. Фін результат'!C170</f>
        <v>61500</v>
      </c>
      <c r="D48" s="140">
        <f>'I. Фін результат'!D170</f>
        <v>46532</v>
      </c>
      <c r="E48" s="140">
        <f>'I. Фін результат'!I170</f>
        <v>69652</v>
      </c>
      <c r="F48" s="140">
        <f>'I. Фін результат'!E170</f>
        <v>69738.626666666663</v>
      </c>
      <c r="G48" s="139">
        <f>ROUND(E48*106.2%,0)</f>
        <v>73970</v>
      </c>
      <c r="H48" s="139">
        <f>ROUND(G48*105.3%,0)</f>
        <v>77890</v>
      </c>
      <c r="I48" s="139">
        <f t="shared" si="3"/>
        <v>82018</v>
      </c>
      <c r="J48" s="139">
        <f>ROUND(I48*105.3%,0)</f>
        <v>86365</v>
      </c>
    </row>
    <row r="49" spans="1:10" ht="37.5">
      <c r="A49" s="74" t="s">
        <v>103</v>
      </c>
      <c r="B49" s="5">
        <f>'I. Фін результат'!B160</f>
        <v>1170</v>
      </c>
      <c r="C49" s="140">
        <f>'I. Фін результат'!C160</f>
        <v>-43323.928</v>
      </c>
      <c r="D49" s="140">
        <f>'I. Фін результат'!D160</f>
        <v>1013</v>
      </c>
      <c r="E49" s="140">
        <f>'I. Фін результат'!I160</f>
        <v>968.98333333333721</v>
      </c>
      <c r="F49" s="140">
        <f>'I. Фін результат'!E160</f>
        <v>-3387.533264957252</v>
      </c>
      <c r="G49" s="140">
        <f>G44+G47+G48</f>
        <v>1028</v>
      </c>
      <c r="H49" s="140">
        <f>H44+H47+H48</f>
        <v>1083</v>
      </c>
      <c r="I49" s="140">
        <f>I44+I47+I48</f>
        <v>1140</v>
      </c>
      <c r="J49" s="140">
        <f>J44+J47+J48</f>
        <v>1200</v>
      </c>
    </row>
    <row r="50" spans="1:10" ht="20.100000000000001" customHeight="1">
      <c r="A50" s="75" t="s">
        <v>146</v>
      </c>
      <c r="B50" s="5">
        <f>'I. Фін результат'!B161</f>
        <v>1180</v>
      </c>
      <c r="C50" s="140">
        <f>'I. Фін результат'!C161</f>
        <v>0</v>
      </c>
      <c r="D50" s="140">
        <f>'I. Фін результат'!D161</f>
        <v>182</v>
      </c>
      <c r="E50" s="140">
        <f>'I. Фін результат'!I161</f>
        <v>174</v>
      </c>
      <c r="F50" s="140">
        <f>'I. Фін результат'!E161</f>
        <v>0</v>
      </c>
      <c r="G50" s="140">
        <f>IF(G49&gt;0,G49*18%,0)</f>
        <v>185.04</v>
      </c>
      <c r="H50" s="140">
        <f>IF(H49&gt;0,H49*18%,0)</f>
        <v>194.94</v>
      </c>
      <c r="I50" s="140">
        <f>IF(I49&gt;0,I49*18%,0)</f>
        <v>205.2</v>
      </c>
      <c r="J50" s="140">
        <f>IF(J49&gt;0,J49*18%,0)</f>
        <v>216</v>
      </c>
    </row>
    <row r="51" spans="1:10" ht="20.100000000000001" customHeight="1">
      <c r="A51" s="74" t="s">
        <v>237</v>
      </c>
      <c r="B51" s="5">
        <f>'I. Фін результат'!B163</f>
        <v>1200</v>
      </c>
      <c r="C51" s="140">
        <f>'I. Фін результат'!C163</f>
        <v>-43323.928</v>
      </c>
      <c r="D51" s="140">
        <f>'I. Фін результат'!D163</f>
        <v>831</v>
      </c>
      <c r="E51" s="140">
        <f>'I. Фін результат'!I163</f>
        <v>795</v>
      </c>
      <c r="F51" s="140">
        <f>'I. Фін результат'!E163</f>
        <v>-3387.533264957252</v>
      </c>
      <c r="G51" s="140">
        <f>G49-G50</f>
        <v>842.96</v>
      </c>
      <c r="H51" s="140">
        <f>H49-H50</f>
        <v>888.06</v>
      </c>
      <c r="I51" s="140">
        <f>I49-I50</f>
        <v>934.8</v>
      </c>
      <c r="J51" s="140">
        <f>J49-J50</f>
        <v>984</v>
      </c>
    </row>
    <row r="52" spans="1:10" ht="20.100000000000001" customHeight="1">
      <c r="A52" s="75" t="s">
        <v>238</v>
      </c>
      <c r="B52" s="5">
        <f>' V. Коефіцієнти'!B11</f>
        <v>5040</v>
      </c>
      <c r="C52" s="141">
        <f>' V. Коефіцієнти'!D11</f>
        <v>-0.44496865371184419</v>
      </c>
      <c r="D52" s="141">
        <f>D51/D38</f>
        <v>3.0932439977666107E-2</v>
      </c>
      <c r="E52" s="141">
        <f>' V. Коефіцієнти'!G11</f>
        <v>2.9960429621254947E-2</v>
      </c>
      <c r="F52" s="141">
        <f>' V. Коефіцієнти'!F11</f>
        <v>-0.137446978334126</v>
      </c>
      <c r="G52" s="141">
        <f>G51/G38</f>
        <v>2.9913413768630236E-2</v>
      </c>
      <c r="H52" s="141">
        <f>H51/H38</f>
        <v>2.9927209004515735E-2</v>
      </c>
      <c r="I52" s="141">
        <f>I51/I38</f>
        <v>2.9916471981310203E-2</v>
      </c>
      <c r="J52" s="141">
        <f>J51/J38</f>
        <v>2.990608759079719E-2</v>
      </c>
    </row>
    <row r="53" spans="1:10" ht="24.95" customHeight="1">
      <c r="A53" s="1265" t="s">
        <v>163</v>
      </c>
      <c r="B53" s="1266"/>
      <c r="C53" s="1266"/>
      <c r="D53" s="1266"/>
      <c r="E53" s="1266"/>
      <c r="F53" s="1266"/>
      <c r="G53" s="1266"/>
      <c r="H53" s="1266"/>
      <c r="I53" s="1266"/>
      <c r="J53" s="1267"/>
    </row>
    <row r="54" spans="1:10" ht="20.100000000000001" customHeight="1">
      <c r="A54" s="7" t="s">
        <v>354</v>
      </c>
      <c r="B54" s="5">
        <f>'ІІ. Розр. з бюджетом'!B23</f>
        <v>2100</v>
      </c>
      <c r="C54" s="140">
        <f>'ІІ. Розр. з бюджетом'!C23</f>
        <v>0</v>
      </c>
      <c r="D54" s="140">
        <f>'ІІ. Розр. з бюджетом'!D23</f>
        <v>549</v>
      </c>
      <c r="E54" s="140">
        <f>'ІІ. Розр. з бюджетом'!I23</f>
        <v>525</v>
      </c>
      <c r="F54" s="140">
        <f>'ІІ. Розр. з бюджетом'!E23</f>
        <v>0</v>
      </c>
      <c r="G54" s="139">
        <f>ROUND(G51*66%,0)</f>
        <v>556</v>
      </c>
      <c r="H54" s="139">
        <f t="shared" ref="H54:J54" si="4">ROUND(H51*66%,0)</f>
        <v>586</v>
      </c>
      <c r="I54" s="139">
        <f t="shared" si="4"/>
        <v>617</v>
      </c>
      <c r="J54" s="139">
        <f t="shared" si="4"/>
        <v>649</v>
      </c>
    </row>
    <row r="55" spans="1:10" ht="20.100000000000001" customHeight="1">
      <c r="A55" s="30" t="s">
        <v>162</v>
      </c>
      <c r="B55" s="5">
        <f>'ІІ. Розр. з бюджетом'!B26</f>
        <v>2110</v>
      </c>
      <c r="C55" s="140">
        <f>'ІІ. Розр. з бюджетом'!C26</f>
        <v>0</v>
      </c>
      <c r="D55" s="140">
        <f>'ІІ. Розр. з бюджетом'!D26</f>
        <v>182</v>
      </c>
      <c r="E55" s="140">
        <f>'ІІ. Розр. з бюджетом'!I26</f>
        <v>174</v>
      </c>
      <c r="F55" s="140">
        <f>'ІІ. Розр. з бюджетом'!E26</f>
        <v>0</v>
      </c>
      <c r="G55" s="140">
        <f>G50</f>
        <v>185.04</v>
      </c>
      <c r="H55" s="140">
        <f>H50</f>
        <v>194.94</v>
      </c>
      <c r="I55" s="140">
        <f>I50</f>
        <v>205.2</v>
      </c>
      <c r="J55" s="140">
        <f>J50</f>
        <v>216</v>
      </c>
    </row>
    <row r="56" spans="1:10" ht="56.25">
      <c r="A56" s="30" t="s">
        <v>350</v>
      </c>
      <c r="B56" s="5" t="s">
        <v>239</v>
      </c>
      <c r="C56" s="140">
        <f>SUM('ІІ. Розр. з бюджетом'!C27,'ІІ. Розр. з бюджетом'!C28)</f>
        <v>-17600</v>
      </c>
      <c r="D56" s="140">
        <f>SUM('ІІ. Розр. з бюджетом'!D27,'ІІ. Розр. з бюджетом'!D28)</f>
        <v>-7272</v>
      </c>
      <c r="E56" s="140">
        <f>'ІІ. Розр. з бюджетом'!I27+'ІІ. Розр. з бюджетом'!I28</f>
        <v>-3231.0000000000018</v>
      </c>
      <c r="F56" s="140">
        <f>SUM('ІІ. Розр. з бюджетом'!E27,'ІІ. Розр. з бюджетом'!E28)</f>
        <v>-16500</v>
      </c>
      <c r="G56" s="139">
        <f>ROUND(E56*106.2%,0)</f>
        <v>-3431</v>
      </c>
      <c r="H56" s="139">
        <f>ROUND(G56*105.3%,0)</f>
        <v>-3613</v>
      </c>
      <c r="I56" s="139">
        <f t="shared" ref="I56:I58" si="5">ROUND(H56*105.3%,0)</f>
        <v>-3804</v>
      </c>
      <c r="J56" s="139">
        <f>ROUND(I56*105.3%,0)</f>
        <v>-4006</v>
      </c>
    </row>
    <row r="57" spans="1:10" ht="56.25">
      <c r="A57" s="7" t="s">
        <v>355</v>
      </c>
      <c r="B57" s="5">
        <f>'ІІ. Розр. з бюджетом'!B29</f>
        <v>2140</v>
      </c>
      <c r="C57" s="140">
        <f>'ІІ. Розр. з бюджетом'!C29</f>
        <v>7555</v>
      </c>
      <c r="D57" s="140">
        <f>'ІІ. Розр. з бюджетом'!D29</f>
        <v>3335</v>
      </c>
      <c r="E57" s="140">
        <f>'ІІ. Розр. з бюджетом'!I29</f>
        <v>3461</v>
      </c>
      <c r="F57" s="140">
        <f>'ІІ. Розр. з бюджетом'!E29</f>
        <v>3850.5499733333336</v>
      </c>
      <c r="G57" s="139">
        <f>ROUND(E57*106.2%,0)</f>
        <v>3676</v>
      </c>
      <c r="H57" s="139">
        <f>ROUND(G57*105.3%,0)</f>
        <v>3871</v>
      </c>
      <c r="I57" s="139">
        <f t="shared" ref="I57" si="6">ROUND(H57*105.3%,0)</f>
        <v>4076</v>
      </c>
      <c r="J57" s="139">
        <f>ROUND(I57*105.3%,0)</f>
        <v>4292</v>
      </c>
    </row>
    <row r="58" spans="1:10" ht="39" customHeight="1">
      <c r="A58" s="7" t="s">
        <v>88</v>
      </c>
      <c r="B58" s="5">
        <f>'ІІ. Розр. з бюджетом'!B41</f>
        <v>2150</v>
      </c>
      <c r="C58" s="140">
        <f>'ІІ. Розр. з бюджетом'!C41</f>
        <v>6855</v>
      </c>
      <c r="D58" s="140">
        <f>'ІІ. Розр. з бюджетом'!D41</f>
        <v>2361</v>
      </c>
      <c r="E58" s="140">
        <f>'ІІ. Розр. з бюджетом'!I41</f>
        <v>2696</v>
      </c>
      <c r="F58" s="140">
        <f>'ІІ. Розр. з бюджетом'!E41</f>
        <v>3105.3306666666667</v>
      </c>
      <c r="G58" s="139">
        <f>ROUND(E58*106.2%,0)</f>
        <v>2863</v>
      </c>
      <c r="H58" s="139">
        <f>ROUND(G58*105.3%,0)</f>
        <v>3015</v>
      </c>
      <c r="I58" s="139">
        <f t="shared" si="5"/>
        <v>3175</v>
      </c>
      <c r="J58" s="139">
        <f>ROUND(I58*105.3%,0)</f>
        <v>3343</v>
      </c>
    </row>
    <row r="59" spans="1:10" ht="20.100000000000001" customHeight="1">
      <c r="A59" s="8" t="s">
        <v>356</v>
      </c>
      <c r="B59" s="5">
        <f>'ІІ. Розр. з бюджетом'!B42</f>
        <v>2200</v>
      </c>
      <c r="C59" s="140">
        <f>'ІІ. Розр. з бюджетом'!C42</f>
        <v>-3190</v>
      </c>
      <c r="D59" s="140">
        <f>'ІІ. Розр. з бюджетом'!D42</f>
        <v>-845</v>
      </c>
      <c r="E59" s="140">
        <f>'ІІ. Розр. з бюджетом'!I42</f>
        <v>3624.9999999999982</v>
      </c>
      <c r="F59" s="140">
        <f>'ІІ. Розр. з бюджетом'!E42</f>
        <v>-9544.1193599999988</v>
      </c>
      <c r="G59" s="140">
        <f>SUM(G54:G58)</f>
        <v>3849.04</v>
      </c>
      <c r="H59" s="140">
        <f>SUM(H54:H58)</f>
        <v>4053.94</v>
      </c>
      <c r="I59" s="140">
        <f>SUM(I54:I58)</f>
        <v>4269.2</v>
      </c>
      <c r="J59" s="140">
        <f>SUM(J54:J58)</f>
        <v>4494</v>
      </c>
    </row>
    <row r="60" spans="1:10" ht="24.95" customHeight="1">
      <c r="A60" s="1265" t="s">
        <v>161</v>
      </c>
      <c r="B60" s="1266"/>
      <c r="C60" s="1266"/>
      <c r="D60" s="1266"/>
      <c r="E60" s="1266"/>
      <c r="F60" s="1266"/>
      <c r="G60" s="1266"/>
      <c r="H60" s="1266"/>
      <c r="I60" s="1266"/>
      <c r="J60" s="1267"/>
    </row>
    <row r="61" spans="1:10" ht="20.100000000000001" customHeight="1">
      <c r="A61" s="8" t="s">
        <v>152</v>
      </c>
      <c r="B61" s="5">
        <f>'ІІІ. Рух грош. коштів'!B85</f>
        <v>3600</v>
      </c>
      <c r="C61" s="140">
        <f>'ІІІ. Рух грош. коштів'!C85</f>
        <v>15877</v>
      </c>
      <c r="D61" s="140">
        <f>'ІІІ. Рух грош. коштів'!D85</f>
        <v>8695.4</v>
      </c>
      <c r="E61" s="140">
        <f>'ІІІ. Рух грош. коштів'!I85</f>
        <v>2098.2135617094027</v>
      </c>
      <c r="F61" s="140">
        <f>'ІІІ. Рух грош. коштів'!E85</f>
        <v>8695.0901599999925</v>
      </c>
      <c r="G61" s="140">
        <f>E66</f>
        <v>2786.1857839316222</v>
      </c>
      <c r="H61" s="140">
        <f>G66</f>
        <v>3516.1857839316222</v>
      </c>
      <c r="I61" s="140">
        <f>H66</f>
        <v>4285.1857839316217</v>
      </c>
      <c r="J61" s="140">
        <f>I66</f>
        <v>5095.1857839316217</v>
      </c>
    </row>
    <row r="62" spans="1:10" ht="37.5">
      <c r="A62" s="7" t="s">
        <v>153</v>
      </c>
      <c r="B62" s="5">
        <f>'ІІІ. Рух грош. коштів'!B30</f>
        <v>3090</v>
      </c>
      <c r="C62" s="140">
        <f>'ІІІ. Рух грош. коштів'!C30</f>
        <v>152140.09015999999</v>
      </c>
      <c r="D62" s="140">
        <f>'ІІІ. Рух грош. коштів'!D30</f>
        <v>14861.4</v>
      </c>
      <c r="E62" s="140">
        <f>'ІІІ. Рух грош. коштів'!I30</f>
        <v>-3787.0277777777806</v>
      </c>
      <c r="F62" s="140">
        <f>'ІІІ. Рух грош. коштів'!E30</f>
        <v>14362.12340170941</v>
      </c>
      <c r="G62" s="139">
        <f>ROUND(E62*106.2%,0)</f>
        <v>-4022</v>
      </c>
      <c r="H62" s="139">
        <f>ROUND(G62*105.3%,0)</f>
        <v>-4235</v>
      </c>
      <c r="I62" s="139">
        <f t="shared" ref="I62" si="7">ROUND(H62*105.3%,0)</f>
        <v>-4459</v>
      </c>
      <c r="J62" s="139">
        <f>ROUND(I62*105.3%,0)</f>
        <v>-4695</v>
      </c>
    </row>
    <row r="63" spans="1:10" ht="37.5">
      <c r="A63" s="7" t="s">
        <v>242</v>
      </c>
      <c r="B63" s="5">
        <f>'ІІІ. Рух грош. коштів'!B51</f>
        <v>3320</v>
      </c>
      <c r="C63" s="140">
        <f>'ІІІ. Рух грош. коштів'!C51</f>
        <v>-3511</v>
      </c>
      <c r="D63" s="140">
        <f>'ІІІ. Рух грош. коштів'!D51</f>
        <v>0</v>
      </c>
      <c r="E63" s="140">
        <f>'ІІІ. Рух грош. коштів'!I51</f>
        <v>0</v>
      </c>
      <c r="F63" s="140">
        <f>'ІІІ. Рух грош. коштів'!E51</f>
        <v>-2029</v>
      </c>
      <c r="G63" s="139">
        <f>ROUND(E63*106.2%,0)</f>
        <v>0</v>
      </c>
      <c r="H63" s="139">
        <f>ROUND(G63*105.3%,0)</f>
        <v>0</v>
      </c>
      <c r="I63" s="139">
        <f t="shared" ref="I63" si="8">ROUND(H63*105.3%,0)</f>
        <v>0</v>
      </c>
      <c r="J63" s="139">
        <f>ROUND(I63*105.3%,0)</f>
        <v>0</v>
      </c>
    </row>
    <row r="64" spans="1:10" ht="37.5">
      <c r="A64" s="7" t="s">
        <v>154</v>
      </c>
      <c r="B64" s="5">
        <f>'ІІІ. Рух грош. коштів'!B83</f>
        <v>3580</v>
      </c>
      <c r="C64" s="140">
        <f>'ІІІ. Рух грош. коштів'!C83</f>
        <v>-155811</v>
      </c>
      <c r="D64" s="140">
        <f>'ІІІ. Рух грош. коштів'!D83</f>
        <v>-549</v>
      </c>
      <c r="E64" s="140">
        <f>'ІІІ. Рух грош. коштів'!I83</f>
        <v>4475</v>
      </c>
      <c r="F64" s="140">
        <f>'ІІІ. Рух грош. коштів'!E83</f>
        <v>-18930</v>
      </c>
      <c r="G64" s="139">
        <f>ROUND(E64*106.2%,0)</f>
        <v>4752</v>
      </c>
      <c r="H64" s="139">
        <f>ROUND(G64*105.3%,0)</f>
        <v>5004</v>
      </c>
      <c r="I64" s="139">
        <f t="shared" ref="I64:I65" si="9">ROUND(H64*105.3%,0)</f>
        <v>5269</v>
      </c>
      <c r="J64" s="139">
        <f>ROUND(I64*105.3%,0)</f>
        <v>5548</v>
      </c>
    </row>
    <row r="65" spans="1:10" ht="37.5">
      <c r="A65" s="7" t="s">
        <v>178</v>
      </c>
      <c r="B65" s="5">
        <f>'ІІІ. Рух грош. коштів'!B86</f>
        <v>3610</v>
      </c>
      <c r="C65" s="140">
        <f>'ІІІ. Рух грош. коштів'!C86</f>
        <v>0</v>
      </c>
      <c r="D65" s="140">
        <f>'ІІІ. Рух грош. коштів'!D86</f>
        <v>0</v>
      </c>
      <c r="E65" s="140">
        <f>'ІІІ. Рух грош. коштів'!I86</f>
        <v>0</v>
      </c>
      <c r="F65" s="140">
        <f>'ІІІ. Рух грош. коштів'!E86</f>
        <v>0</v>
      </c>
      <c r="G65" s="139">
        <f>ROUND(E65*106.2%,0)</f>
        <v>0</v>
      </c>
      <c r="H65" s="139">
        <f>ROUND(G65*105.3%,0)</f>
        <v>0</v>
      </c>
      <c r="I65" s="139">
        <f t="shared" si="9"/>
        <v>0</v>
      </c>
      <c r="J65" s="139">
        <f>ROUND(I65*105.3%,0)</f>
        <v>0</v>
      </c>
    </row>
    <row r="66" spans="1:10" ht="20.100000000000001" customHeight="1">
      <c r="A66" s="8" t="s">
        <v>155</v>
      </c>
      <c r="B66" s="5">
        <f>'ІІІ. Рух грош. коштів'!B87</f>
        <v>3620</v>
      </c>
      <c r="C66" s="140">
        <f>'ІІІ. Рух грош. коштів'!C87</f>
        <v>8695.0901599999925</v>
      </c>
      <c r="D66" s="140">
        <f>'ІІІ. Рух грош. коштів'!D87</f>
        <v>23007.8</v>
      </c>
      <c r="E66" s="140">
        <f>'ІІІ. Рух грош. коштів'!I87</f>
        <v>2786.1857839316222</v>
      </c>
      <c r="F66" s="140">
        <f>'ІІІ. Рух грош. коштів'!E87</f>
        <v>2098.2135617094027</v>
      </c>
      <c r="G66" s="140">
        <f>SUM(G61:G65)</f>
        <v>3516.1857839316222</v>
      </c>
      <c r="H66" s="140">
        <f>SUM(H61:H65)</f>
        <v>4285.1857839316217</v>
      </c>
      <c r="I66" s="140">
        <f>SUM(I61:I65)</f>
        <v>5095.1857839316217</v>
      </c>
      <c r="J66" s="140">
        <f>SUM(J61:J65)</f>
        <v>5948.1857839316217</v>
      </c>
    </row>
    <row r="67" spans="1:10" ht="24.95" customHeight="1">
      <c r="A67" s="1262" t="s">
        <v>222</v>
      </c>
      <c r="B67" s="1263"/>
      <c r="C67" s="1263"/>
      <c r="D67" s="1263"/>
      <c r="E67" s="1263"/>
      <c r="F67" s="1263"/>
      <c r="G67" s="1263"/>
      <c r="H67" s="1263"/>
      <c r="I67" s="1263"/>
      <c r="J67" s="1264"/>
    </row>
    <row r="68" spans="1:10" ht="20.100000000000001" customHeight="1">
      <c r="A68" s="7" t="s">
        <v>221</v>
      </c>
      <c r="B68" s="5">
        <f>'IV. Кап. інвестиції'!B6</f>
        <v>4000</v>
      </c>
      <c r="C68" s="140">
        <f>'IV. Кап. інвестиції'!C6</f>
        <v>4589</v>
      </c>
      <c r="D68" s="140">
        <f>'IV. Кап. інвестиції'!D6</f>
        <v>0</v>
      </c>
      <c r="E68" s="140">
        <f>'IV. Кап. інвестиції'!I6</f>
        <v>0</v>
      </c>
      <c r="F68" s="140">
        <f>'IV. Кап. інвестиції'!E6</f>
        <v>2029</v>
      </c>
      <c r="G68" s="139">
        <f>'IV. Кап. інвестиції'!F8</f>
        <v>0</v>
      </c>
      <c r="H68" s="139">
        <f>'IV. Кап. інвестиції'!G8</f>
        <v>0</v>
      </c>
      <c r="I68" s="139">
        <f>'IV. Кап. інвестиції'!H8</f>
        <v>0</v>
      </c>
      <c r="J68" s="139">
        <f>'IV. Кап. інвестиції'!I8</f>
        <v>0</v>
      </c>
    </row>
    <row r="69" spans="1:10" ht="24.95" customHeight="1">
      <c r="A69" s="1252" t="s">
        <v>225</v>
      </c>
      <c r="B69" s="1253"/>
      <c r="C69" s="1253"/>
      <c r="D69" s="1253"/>
      <c r="E69" s="1253"/>
      <c r="F69" s="1253"/>
      <c r="G69" s="1253"/>
      <c r="H69" s="1253"/>
      <c r="I69" s="1253"/>
      <c r="J69" s="1254"/>
    </row>
    <row r="70" spans="1:10" ht="20.100000000000001" customHeight="1">
      <c r="A70" s="7" t="s">
        <v>181</v>
      </c>
      <c r="B70" s="5">
        <f>' V. Коефіцієнти'!B9</f>
        <v>5020</v>
      </c>
      <c r="C70" s="141">
        <f>' V. Коефіцієнти'!D9</f>
        <v>-4.5159998040325514E-2</v>
      </c>
      <c r="D70" s="141">
        <f>D51/D77</f>
        <v>8.4675816953504721E-4</v>
      </c>
      <c r="E70" s="141">
        <f>' V. Коефіцієнти'!G9</f>
        <v>8.5239113904505214E-4</v>
      </c>
      <c r="F70" s="141">
        <f>' V. Коефіцієнти'!F9</f>
        <v>-3.6406572409486918E-3</v>
      </c>
      <c r="G70" s="72" t="s">
        <v>233</v>
      </c>
      <c r="H70" s="72" t="s">
        <v>233</v>
      </c>
      <c r="I70" s="72" t="s">
        <v>233</v>
      </c>
      <c r="J70" s="72" t="s">
        <v>233</v>
      </c>
    </row>
    <row r="71" spans="1:10" ht="37.5">
      <c r="A71" s="7" t="s">
        <v>177</v>
      </c>
      <c r="B71" s="5">
        <f>' V. Коефіцієнти'!B10</f>
        <v>5030</v>
      </c>
      <c r="C71" s="141">
        <f>' V. Коефіцієнти'!D10</f>
        <v>-4.5171063112808982E-2</v>
      </c>
      <c r="D71" s="141">
        <f>D51/D83</f>
        <v>8.6617538227415337E-4</v>
      </c>
      <c r="E71" s="141">
        <f>' V. Коефіцієнти'!G10</f>
        <v>8.5448405285548147E-4</v>
      </c>
      <c r="F71" s="141">
        <f>' V. Коефіцієнти'!F10</f>
        <v>-3.6420546092715876E-3</v>
      </c>
      <c r="G71" s="72" t="s">
        <v>233</v>
      </c>
      <c r="H71" s="72" t="s">
        <v>233</v>
      </c>
      <c r="I71" s="72" t="s">
        <v>233</v>
      </c>
      <c r="J71" s="72" t="s">
        <v>233</v>
      </c>
    </row>
    <row r="72" spans="1:10" ht="20.100000000000001" customHeight="1">
      <c r="A72" s="7" t="s">
        <v>240</v>
      </c>
      <c r="B72" s="5">
        <f>' V. Коефіцієнти'!B14</f>
        <v>5110</v>
      </c>
      <c r="C72" s="141">
        <f>' V. Коефіцієнти'!D14</f>
        <v>4081.3106382978722</v>
      </c>
      <c r="D72" s="141">
        <f>D83/(D78+D79)</f>
        <v>43.608636363636364</v>
      </c>
      <c r="E72" s="141">
        <f>' V. Коефіцієнти'!G14</f>
        <v>407.27484084507302</v>
      </c>
      <c r="F72" s="141">
        <f>' V. Коефіцієнти'!F14</f>
        <v>2605.3669467787113</v>
      </c>
      <c r="G72" s="72" t="s">
        <v>233</v>
      </c>
      <c r="H72" s="72" t="s">
        <v>233</v>
      </c>
      <c r="I72" s="72" t="s">
        <v>233</v>
      </c>
      <c r="J72" s="72" t="s">
        <v>233</v>
      </c>
    </row>
    <row r="73" spans="1:10" ht="24.95" customHeight="1">
      <c r="A73" s="1265" t="s">
        <v>224</v>
      </c>
      <c r="B73" s="1266"/>
      <c r="C73" s="1266"/>
      <c r="D73" s="1266"/>
      <c r="E73" s="1266"/>
      <c r="F73" s="1266"/>
      <c r="G73" s="1266"/>
      <c r="H73" s="1266"/>
      <c r="I73" s="1266"/>
      <c r="J73" s="1267"/>
    </row>
    <row r="74" spans="1:10" ht="20.100000000000001" customHeight="1">
      <c r="A74" s="7" t="s">
        <v>156</v>
      </c>
      <c r="B74" s="5">
        <v>6000</v>
      </c>
      <c r="C74" s="268">
        <v>889593</v>
      </c>
      <c r="D74" s="689">
        <v>838779</v>
      </c>
      <c r="E74" s="690">
        <f>F74+E68-'I. Фін результат'!I186</f>
        <v>793919.28333333333</v>
      </c>
      <c r="F74" s="268">
        <f>'ІІІ. Рух грош. коштів'!BF17</f>
        <v>867967</v>
      </c>
      <c r="G74" s="76" t="s">
        <v>233</v>
      </c>
      <c r="H74" s="76" t="s">
        <v>233</v>
      </c>
      <c r="I74" s="76" t="s">
        <v>233</v>
      </c>
      <c r="J74" s="76" t="s">
        <v>233</v>
      </c>
    </row>
    <row r="75" spans="1:10" ht="20.100000000000001" customHeight="1">
      <c r="A75" s="7" t="s">
        <v>157</v>
      </c>
      <c r="B75" s="5">
        <v>6010</v>
      </c>
      <c r="C75" s="268">
        <v>69750</v>
      </c>
      <c r="D75" s="689">
        <v>142611</v>
      </c>
      <c r="E75" s="689">
        <f>E83+E80-E74</f>
        <v>138751.13472222222</v>
      </c>
      <c r="F75" s="268">
        <f>62149+357</f>
        <v>62506</v>
      </c>
      <c r="G75" s="76" t="s">
        <v>233</v>
      </c>
      <c r="H75" s="76" t="s">
        <v>233</v>
      </c>
      <c r="I75" s="76" t="s">
        <v>233</v>
      </c>
      <c r="J75" s="76" t="s">
        <v>233</v>
      </c>
    </row>
    <row r="76" spans="1:10" ht="37.5">
      <c r="A76" s="7" t="s">
        <v>266</v>
      </c>
      <c r="B76" s="5">
        <v>6020</v>
      </c>
      <c r="C76" s="268">
        <v>8695</v>
      </c>
      <c r="D76" s="689">
        <v>23008</v>
      </c>
      <c r="E76" s="689">
        <f>'ІІІ. Рух грош. коштів'!I87</f>
        <v>2786.1857839316222</v>
      </c>
      <c r="F76" s="268">
        <f>'ІІІ. Рух грош. коштів'!E87</f>
        <v>2098.2135617094027</v>
      </c>
      <c r="G76" s="76" t="s">
        <v>233</v>
      </c>
      <c r="H76" s="76" t="s">
        <v>233</v>
      </c>
      <c r="I76" s="76" t="s">
        <v>233</v>
      </c>
      <c r="J76" s="76" t="s">
        <v>233</v>
      </c>
    </row>
    <row r="77" spans="1:10" s="4" customFormat="1" ht="20.100000000000001" customHeight="1">
      <c r="A77" s="8" t="s">
        <v>270</v>
      </c>
      <c r="B77" s="5">
        <v>6030</v>
      </c>
      <c r="C77" s="268">
        <f>C74+C75</f>
        <v>959343</v>
      </c>
      <c r="D77" s="689">
        <f>D74+D75</f>
        <v>981390</v>
      </c>
      <c r="E77" s="689">
        <f>E74+E75</f>
        <v>932670.41805555555</v>
      </c>
      <c r="F77" s="268">
        <f>F74+F75</f>
        <v>930473</v>
      </c>
      <c r="G77" s="76" t="s">
        <v>233</v>
      </c>
      <c r="H77" s="76" t="s">
        <v>233</v>
      </c>
      <c r="I77" s="76" t="s">
        <v>233</v>
      </c>
      <c r="J77" s="76" t="s">
        <v>233</v>
      </c>
    </row>
    <row r="78" spans="1:10" ht="34.5" customHeight="1">
      <c r="A78" s="7" t="s">
        <v>179</v>
      </c>
      <c r="B78" s="5">
        <v>6040</v>
      </c>
      <c r="C78" s="268">
        <v>0</v>
      </c>
      <c r="D78" s="689">
        <v>0</v>
      </c>
      <c r="E78" s="689">
        <v>0</v>
      </c>
      <c r="F78" s="268">
        <v>0</v>
      </c>
      <c r="G78" s="76" t="s">
        <v>233</v>
      </c>
      <c r="H78" s="76" t="s">
        <v>233</v>
      </c>
      <c r="I78" s="76" t="s">
        <v>233</v>
      </c>
      <c r="J78" s="76" t="s">
        <v>233</v>
      </c>
    </row>
    <row r="79" spans="1:10" ht="20.100000000000001" customHeight="1">
      <c r="A79" s="7" t="s">
        <v>180</v>
      </c>
      <c r="B79" s="5">
        <v>6050</v>
      </c>
      <c r="C79" s="268">
        <v>235</v>
      </c>
      <c r="D79" s="689">
        <v>22000</v>
      </c>
      <c r="E79" s="689">
        <f>('I. Фін результат'!I172-'I. Фін результат'!I138-'I. Фін результат'!I145)/12</f>
        <v>2284.4180555555554</v>
      </c>
      <c r="F79" s="268">
        <f>'ІІІ. Рух грош. коштів'!BJ23</f>
        <v>357</v>
      </c>
      <c r="G79" s="76" t="s">
        <v>233</v>
      </c>
      <c r="H79" s="76" t="s">
        <v>233</v>
      </c>
      <c r="I79" s="76" t="s">
        <v>233</v>
      </c>
      <c r="J79" s="76" t="s">
        <v>233</v>
      </c>
    </row>
    <row r="80" spans="1:10" s="4" customFormat="1" ht="20.100000000000001" customHeight="1">
      <c r="A80" s="8" t="s">
        <v>269</v>
      </c>
      <c r="B80" s="5">
        <v>6060</v>
      </c>
      <c r="C80" s="662">
        <f>SUM(C78:C79)</f>
        <v>235</v>
      </c>
      <c r="D80" s="690">
        <f>SUM(D78:D79)</f>
        <v>22000</v>
      </c>
      <c r="E80" s="690">
        <f>SUM(E78:E79)</f>
        <v>2284.4180555555554</v>
      </c>
      <c r="F80" s="662">
        <f>SUM(F78:F79)</f>
        <v>357</v>
      </c>
      <c r="G80" s="76" t="s">
        <v>233</v>
      </c>
      <c r="H80" s="76" t="s">
        <v>233</v>
      </c>
      <c r="I80" s="76" t="s">
        <v>233</v>
      </c>
      <c r="J80" s="76" t="s">
        <v>233</v>
      </c>
    </row>
    <row r="81" spans="1:10" ht="20.100000000000001" customHeight="1">
      <c r="A81" s="7" t="s">
        <v>267</v>
      </c>
      <c r="B81" s="5">
        <v>6070</v>
      </c>
      <c r="C81" s="268">
        <v>0</v>
      </c>
      <c r="D81" s="689">
        <v>0</v>
      </c>
      <c r="E81" s="689">
        <v>0</v>
      </c>
      <c r="F81" s="268">
        <v>0</v>
      </c>
      <c r="G81" s="76" t="s">
        <v>233</v>
      </c>
      <c r="H81" s="76" t="s">
        <v>233</v>
      </c>
      <c r="I81" s="76" t="s">
        <v>233</v>
      </c>
      <c r="J81" s="76" t="s">
        <v>233</v>
      </c>
    </row>
    <row r="82" spans="1:10" ht="20.100000000000001" customHeight="1">
      <c r="A82" s="7" t="s">
        <v>268</v>
      </c>
      <c r="B82" s="5">
        <v>6080</v>
      </c>
      <c r="C82" s="268">
        <v>0</v>
      </c>
      <c r="D82" s="689">
        <v>0</v>
      </c>
      <c r="E82" s="689">
        <v>0</v>
      </c>
      <c r="F82" s="268">
        <v>0</v>
      </c>
      <c r="G82" s="76" t="s">
        <v>233</v>
      </c>
      <c r="H82" s="76" t="s">
        <v>233</v>
      </c>
      <c r="I82" s="76" t="s">
        <v>233</v>
      </c>
      <c r="J82" s="76" t="s">
        <v>233</v>
      </c>
    </row>
    <row r="83" spans="1:10" s="4" customFormat="1" ht="20.100000000000001" customHeight="1">
      <c r="A83" s="8" t="s">
        <v>158</v>
      </c>
      <c r="B83" s="5">
        <v>6090</v>
      </c>
      <c r="C83" s="268">
        <v>959108</v>
      </c>
      <c r="D83" s="689">
        <f>D77-D80</f>
        <v>959390</v>
      </c>
      <c r="E83" s="690">
        <f>F83+E51-E54</f>
        <v>930386</v>
      </c>
      <c r="F83" s="268">
        <f>'ІІІ. Рух грош. коштів'!BJ13</f>
        <v>930116</v>
      </c>
      <c r="G83" s="76" t="s">
        <v>233</v>
      </c>
      <c r="H83" s="76" t="s">
        <v>233</v>
      </c>
      <c r="I83" s="76" t="s">
        <v>233</v>
      </c>
      <c r="J83" s="76" t="s">
        <v>233</v>
      </c>
    </row>
    <row r="84" spans="1:10" s="4" customFormat="1" ht="24.95" customHeight="1">
      <c r="A84" s="46"/>
      <c r="B84" s="79"/>
      <c r="C84" s="101"/>
      <c r="D84" s="102"/>
      <c r="E84" s="102"/>
      <c r="F84" s="102"/>
      <c r="G84" s="103"/>
      <c r="H84" s="103"/>
      <c r="I84" s="103"/>
      <c r="J84" s="103"/>
    </row>
    <row r="85" spans="1:10" ht="24.95" customHeight="1">
      <c r="A85" s="83"/>
      <c r="B85" s="79"/>
      <c r="C85" s="441">
        <f>C80+C83</f>
        <v>959343</v>
      </c>
      <c r="D85" s="441">
        <f>D80+D83</f>
        <v>981390</v>
      </c>
      <c r="E85" s="441">
        <f>E80+E83</f>
        <v>932670.41805555555</v>
      </c>
      <c r="F85" s="441">
        <f>F80+F83</f>
        <v>930473</v>
      </c>
      <c r="G85" s="104"/>
      <c r="H85" s="104"/>
      <c r="I85" s="104"/>
      <c r="J85" s="104"/>
    </row>
    <row r="86" spans="1:10">
      <c r="A86" s="105" t="str">
        <f>'I. Фін результат'!A192</f>
        <v>Начальник КП "УРЕА"</v>
      </c>
      <c r="B86" s="106"/>
      <c r="C86" s="1257"/>
      <c r="D86" s="1258"/>
      <c r="E86" s="1258"/>
      <c r="F86" s="1258"/>
      <c r="G86" s="107"/>
      <c r="H86" s="1261" t="str">
        <f>'I. Фін результат'!H192:J192</f>
        <v>А. В. Должиков</v>
      </c>
      <c r="I86" s="1261"/>
      <c r="J86" s="1261"/>
    </row>
    <row r="87" spans="1:10" ht="21" customHeight="1">
      <c r="A87" s="79" t="s">
        <v>81</v>
      </c>
      <c r="B87" s="78"/>
      <c r="C87" s="1243" t="s">
        <v>82</v>
      </c>
      <c r="D87" s="1243"/>
      <c r="E87" s="1243"/>
      <c r="F87" s="1243"/>
      <c r="G87" s="70"/>
      <c r="H87" s="1243" t="s">
        <v>112</v>
      </c>
      <c r="I87" s="1243"/>
      <c r="J87" s="1243"/>
    </row>
    <row r="89" spans="1:10">
      <c r="A89" s="34"/>
    </row>
    <row r="90" spans="1:10">
      <c r="A90" s="34"/>
    </row>
    <row r="91" spans="1:10">
      <c r="A91" s="34"/>
    </row>
    <row r="92" spans="1:10" s="3" customFormat="1">
      <c r="A92" s="34"/>
      <c r="G92" s="1"/>
      <c r="H92" s="1"/>
      <c r="I92" s="1"/>
      <c r="J92" s="1"/>
    </row>
    <row r="93" spans="1:10" s="3" customFormat="1">
      <c r="A93" s="34"/>
      <c r="G93" s="1"/>
      <c r="H93" s="1"/>
      <c r="I93" s="1"/>
      <c r="J93" s="1"/>
    </row>
    <row r="94" spans="1:10" s="3" customFormat="1">
      <c r="A94" s="34"/>
      <c r="G94" s="1"/>
      <c r="H94" s="1"/>
      <c r="I94" s="1"/>
      <c r="J94" s="1"/>
    </row>
    <row r="95" spans="1:10" s="3" customFormat="1">
      <c r="A95" s="34"/>
      <c r="G95" s="1"/>
      <c r="H95" s="1"/>
      <c r="I95" s="1"/>
      <c r="J95" s="1"/>
    </row>
    <row r="96" spans="1:10" s="3" customFormat="1">
      <c r="A96" s="34"/>
      <c r="G96" s="1"/>
      <c r="H96" s="1"/>
      <c r="I96" s="1"/>
      <c r="J96" s="1"/>
    </row>
    <row r="97" spans="1:10" s="3" customFormat="1">
      <c r="A97" s="34"/>
      <c r="G97" s="1"/>
      <c r="H97" s="1"/>
      <c r="I97" s="1"/>
      <c r="J97" s="1"/>
    </row>
    <row r="98" spans="1:10" s="3" customFormat="1">
      <c r="A98" s="34"/>
      <c r="G98" s="1"/>
      <c r="H98" s="1"/>
      <c r="I98" s="1"/>
      <c r="J98" s="1"/>
    </row>
    <row r="99" spans="1:10" s="3" customFormat="1">
      <c r="A99" s="34"/>
      <c r="G99" s="1"/>
      <c r="H99" s="1"/>
      <c r="I99" s="1"/>
      <c r="J99" s="1"/>
    </row>
    <row r="100" spans="1:10" s="3" customFormat="1">
      <c r="A100" s="34"/>
      <c r="G100" s="1"/>
      <c r="H100" s="1"/>
      <c r="I100" s="1"/>
      <c r="J100" s="1"/>
    </row>
    <row r="101" spans="1:10" s="3" customFormat="1">
      <c r="A101" s="34"/>
      <c r="G101" s="1"/>
      <c r="H101" s="1"/>
      <c r="I101" s="1"/>
      <c r="J101" s="1"/>
    </row>
    <row r="102" spans="1:10" s="3" customFormat="1">
      <c r="A102" s="34"/>
      <c r="G102" s="1"/>
      <c r="H102" s="1"/>
      <c r="I102" s="1"/>
      <c r="J102" s="1"/>
    </row>
    <row r="103" spans="1:10" s="3" customFormat="1">
      <c r="A103" s="34"/>
      <c r="G103" s="1"/>
      <c r="H103" s="1"/>
      <c r="I103" s="1"/>
      <c r="J103" s="1"/>
    </row>
    <row r="104" spans="1:10" s="3" customFormat="1">
      <c r="A104" s="34"/>
      <c r="G104" s="1"/>
      <c r="H104" s="1"/>
      <c r="I104" s="1"/>
      <c r="J104" s="1"/>
    </row>
    <row r="105" spans="1:10" s="3" customFormat="1">
      <c r="A105" s="34"/>
      <c r="G105" s="1"/>
      <c r="H105" s="1"/>
      <c r="I105" s="1"/>
      <c r="J105" s="1"/>
    </row>
    <row r="106" spans="1:10" s="3" customFormat="1">
      <c r="A106" s="34"/>
      <c r="G106" s="1"/>
      <c r="H106" s="1"/>
      <c r="I106" s="1"/>
      <c r="J106" s="1"/>
    </row>
    <row r="107" spans="1:10" s="3" customFormat="1">
      <c r="A107" s="34"/>
      <c r="G107" s="1"/>
      <c r="H107" s="1"/>
      <c r="I107" s="1"/>
      <c r="J107" s="1"/>
    </row>
    <row r="108" spans="1:10" s="3" customFormat="1">
      <c r="A108" s="34"/>
      <c r="G108" s="1"/>
      <c r="H108" s="1"/>
      <c r="I108" s="1"/>
      <c r="J108" s="1"/>
    </row>
    <row r="109" spans="1:10" s="3" customFormat="1">
      <c r="A109" s="34"/>
      <c r="G109" s="1"/>
      <c r="H109" s="1"/>
      <c r="I109" s="1"/>
      <c r="J109" s="1"/>
    </row>
    <row r="110" spans="1:10" s="3" customFormat="1">
      <c r="A110" s="34"/>
      <c r="G110" s="1"/>
      <c r="H110" s="1"/>
      <c r="I110" s="1"/>
      <c r="J110" s="1"/>
    </row>
    <row r="111" spans="1:10" s="3" customFormat="1">
      <c r="A111" s="34"/>
      <c r="G111" s="1"/>
      <c r="H111" s="1"/>
      <c r="I111" s="1"/>
      <c r="J111" s="1"/>
    </row>
    <row r="112" spans="1:10" s="3" customFormat="1">
      <c r="A112" s="34"/>
      <c r="G112" s="1"/>
      <c r="H112" s="1"/>
      <c r="I112" s="1"/>
      <c r="J112" s="1"/>
    </row>
    <row r="113" spans="1:10" s="3" customFormat="1">
      <c r="A113" s="34"/>
      <c r="G113" s="1"/>
      <c r="H113" s="1"/>
      <c r="I113" s="1"/>
      <c r="J113" s="1"/>
    </row>
    <row r="114" spans="1:10" s="3" customFormat="1">
      <c r="A114" s="34"/>
      <c r="G114" s="1"/>
      <c r="H114" s="1"/>
      <c r="I114" s="1"/>
      <c r="J114" s="1"/>
    </row>
    <row r="115" spans="1:10" s="3" customFormat="1">
      <c r="A115" s="34"/>
      <c r="G115" s="1"/>
      <c r="H115" s="1"/>
      <c r="I115" s="1"/>
      <c r="J115" s="1"/>
    </row>
    <row r="116" spans="1:10" s="3" customFormat="1">
      <c r="A116" s="34"/>
      <c r="G116" s="1"/>
      <c r="H116" s="1"/>
      <c r="I116" s="1"/>
      <c r="J116" s="1"/>
    </row>
    <row r="117" spans="1:10" s="3" customFormat="1">
      <c r="A117" s="34"/>
      <c r="G117" s="1"/>
      <c r="H117" s="1"/>
      <c r="I117" s="1"/>
      <c r="J117" s="1"/>
    </row>
    <row r="118" spans="1:10" s="3" customFormat="1">
      <c r="A118" s="34"/>
      <c r="G118" s="1"/>
      <c r="H118" s="1"/>
      <c r="I118" s="1"/>
      <c r="J118" s="1"/>
    </row>
    <row r="119" spans="1:10" s="3" customFormat="1">
      <c r="A119" s="34"/>
      <c r="G119" s="1"/>
      <c r="H119" s="1"/>
      <c r="I119" s="1"/>
      <c r="J119" s="1"/>
    </row>
    <row r="120" spans="1:10" s="3" customFormat="1">
      <c r="A120" s="34"/>
      <c r="G120" s="1"/>
      <c r="H120" s="1"/>
      <c r="I120" s="1"/>
      <c r="J120" s="1"/>
    </row>
    <row r="121" spans="1:10" s="3" customFormat="1">
      <c r="A121" s="34"/>
      <c r="G121" s="1"/>
      <c r="H121" s="1"/>
      <c r="I121" s="1"/>
      <c r="J121" s="1"/>
    </row>
    <row r="122" spans="1:10" s="3" customFormat="1">
      <c r="A122" s="34"/>
      <c r="G122" s="1"/>
      <c r="H122" s="1"/>
      <c r="I122" s="1"/>
      <c r="J122" s="1"/>
    </row>
    <row r="123" spans="1:10" s="3" customFormat="1">
      <c r="A123" s="34"/>
      <c r="G123" s="1"/>
      <c r="H123" s="1"/>
      <c r="I123" s="1"/>
      <c r="J123" s="1"/>
    </row>
    <row r="124" spans="1:10" s="3" customFormat="1">
      <c r="A124" s="34"/>
      <c r="G124" s="1"/>
      <c r="H124" s="1"/>
      <c r="I124" s="1"/>
      <c r="J124" s="1"/>
    </row>
    <row r="125" spans="1:10" s="3" customFormat="1">
      <c r="A125" s="34"/>
      <c r="G125" s="1"/>
      <c r="H125" s="1"/>
      <c r="I125" s="1"/>
      <c r="J125" s="1"/>
    </row>
    <row r="126" spans="1:10" s="3" customFormat="1">
      <c r="A126" s="34"/>
      <c r="G126" s="1"/>
      <c r="H126" s="1"/>
      <c r="I126" s="1"/>
      <c r="J126" s="1"/>
    </row>
    <row r="127" spans="1:10" s="3" customFormat="1">
      <c r="A127" s="34"/>
      <c r="G127" s="1"/>
      <c r="H127" s="1"/>
      <c r="I127" s="1"/>
      <c r="J127" s="1"/>
    </row>
    <row r="128" spans="1:10" s="3" customFormat="1">
      <c r="A128" s="34"/>
      <c r="G128" s="1"/>
      <c r="H128" s="1"/>
      <c r="I128" s="1"/>
      <c r="J128" s="1"/>
    </row>
    <row r="129" spans="1:10" s="3" customFormat="1">
      <c r="A129" s="34"/>
      <c r="G129" s="1"/>
      <c r="H129" s="1"/>
      <c r="I129" s="1"/>
      <c r="J129" s="1"/>
    </row>
    <row r="130" spans="1:10" s="3" customFormat="1">
      <c r="A130" s="34"/>
      <c r="G130" s="1"/>
      <c r="H130" s="1"/>
      <c r="I130" s="1"/>
      <c r="J130" s="1"/>
    </row>
    <row r="131" spans="1:10" s="3" customFormat="1">
      <c r="A131" s="34"/>
      <c r="G131" s="1"/>
      <c r="H131" s="1"/>
      <c r="I131" s="1"/>
      <c r="J131" s="1"/>
    </row>
    <row r="132" spans="1:10" s="3" customFormat="1">
      <c r="A132" s="34"/>
      <c r="G132" s="1"/>
      <c r="H132" s="1"/>
      <c r="I132" s="1"/>
      <c r="J132" s="1"/>
    </row>
    <row r="133" spans="1:10" s="3" customFormat="1">
      <c r="A133" s="34"/>
      <c r="G133" s="1"/>
      <c r="H133" s="1"/>
      <c r="I133" s="1"/>
      <c r="J133" s="1"/>
    </row>
    <row r="134" spans="1:10" s="3" customFormat="1">
      <c r="A134" s="34"/>
      <c r="G134" s="1"/>
      <c r="H134" s="1"/>
      <c r="I134" s="1"/>
      <c r="J134" s="1"/>
    </row>
    <row r="135" spans="1:10" s="3" customFormat="1">
      <c r="A135" s="34"/>
      <c r="G135" s="1"/>
      <c r="H135" s="1"/>
      <c r="I135" s="1"/>
      <c r="J135" s="1"/>
    </row>
    <row r="136" spans="1:10" s="3" customFormat="1">
      <c r="A136" s="34"/>
      <c r="G136" s="1"/>
      <c r="H136" s="1"/>
      <c r="I136" s="1"/>
      <c r="J136" s="1"/>
    </row>
    <row r="137" spans="1:10" s="3" customFormat="1">
      <c r="A137" s="34"/>
      <c r="G137" s="1"/>
      <c r="H137" s="1"/>
      <c r="I137" s="1"/>
      <c r="J137" s="1"/>
    </row>
    <row r="138" spans="1:10" s="3" customFormat="1">
      <c r="A138" s="34"/>
      <c r="G138" s="1"/>
      <c r="H138" s="1"/>
      <c r="I138" s="1"/>
      <c r="J138" s="1"/>
    </row>
    <row r="139" spans="1:10" s="3" customFormat="1">
      <c r="A139" s="34"/>
      <c r="G139" s="1"/>
      <c r="H139" s="1"/>
      <c r="I139" s="1"/>
      <c r="J139" s="1"/>
    </row>
    <row r="140" spans="1:10" s="3" customFormat="1">
      <c r="A140" s="34"/>
      <c r="G140" s="1"/>
      <c r="H140" s="1"/>
      <c r="I140" s="1"/>
      <c r="J140" s="1"/>
    </row>
    <row r="141" spans="1:10" s="3" customFormat="1">
      <c r="A141" s="34"/>
      <c r="G141" s="1"/>
      <c r="H141" s="1"/>
      <c r="I141" s="1"/>
      <c r="J141" s="1"/>
    </row>
    <row r="142" spans="1:10" s="3" customFormat="1">
      <c r="A142" s="34"/>
      <c r="G142" s="1"/>
      <c r="H142" s="1"/>
      <c r="I142" s="1"/>
      <c r="J142" s="1"/>
    </row>
    <row r="143" spans="1:10" s="3" customFormat="1">
      <c r="A143" s="34"/>
      <c r="G143" s="1"/>
      <c r="H143" s="1"/>
      <c r="I143" s="1"/>
      <c r="J143" s="1"/>
    </row>
    <row r="144" spans="1:10" s="3" customFormat="1">
      <c r="A144" s="34"/>
      <c r="G144" s="1"/>
      <c r="H144" s="1"/>
      <c r="I144" s="1"/>
      <c r="J144" s="1"/>
    </row>
    <row r="145" spans="1:10" s="3" customFormat="1">
      <c r="A145" s="34"/>
      <c r="G145" s="1"/>
      <c r="H145" s="1"/>
      <c r="I145" s="1"/>
      <c r="J145" s="1"/>
    </row>
    <row r="146" spans="1:10" s="3" customFormat="1">
      <c r="A146" s="34"/>
      <c r="G146" s="1"/>
      <c r="H146" s="1"/>
      <c r="I146" s="1"/>
      <c r="J146" s="1"/>
    </row>
    <row r="147" spans="1:10" s="3" customFormat="1">
      <c r="A147" s="34"/>
      <c r="G147" s="1"/>
      <c r="H147" s="1"/>
      <c r="I147" s="1"/>
      <c r="J147" s="1"/>
    </row>
    <row r="148" spans="1:10" s="3" customFormat="1">
      <c r="A148" s="34"/>
      <c r="G148" s="1"/>
      <c r="H148" s="1"/>
      <c r="I148" s="1"/>
      <c r="J148" s="1"/>
    </row>
    <row r="149" spans="1:10" s="3" customFormat="1">
      <c r="A149" s="34"/>
      <c r="G149" s="1"/>
      <c r="H149" s="1"/>
      <c r="I149" s="1"/>
      <c r="J149" s="1"/>
    </row>
    <row r="150" spans="1:10" s="3" customFormat="1">
      <c r="A150" s="34"/>
      <c r="G150" s="1"/>
      <c r="H150" s="1"/>
      <c r="I150" s="1"/>
      <c r="J150" s="1"/>
    </row>
    <row r="151" spans="1:10" s="3" customFormat="1">
      <c r="A151" s="34"/>
      <c r="G151" s="1"/>
      <c r="H151" s="1"/>
      <c r="I151" s="1"/>
      <c r="J151" s="1"/>
    </row>
    <row r="152" spans="1:10" s="3" customFormat="1">
      <c r="A152" s="34"/>
      <c r="G152" s="1"/>
      <c r="H152" s="1"/>
      <c r="I152" s="1"/>
      <c r="J152" s="1"/>
    </row>
    <row r="153" spans="1:10" s="3" customFormat="1">
      <c r="A153" s="34"/>
      <c r="G153" s="1"/>
      <c r="H153" s="1"/>
      <c r="I153" s="1"/>
      <c r="J153" s="1"/>
    </row>
    <row r="154" spans="1:10" s="3" customFormat="1">
      <c r="A154" s="34"/>
      <c r="G154" s="1"/>
      <c r="H154" s="1"/>
      <c r="I154" s="1"/>
      <c r="J154" s="1"/>
    </row>
    <row r="155" spans="1:10" s="3" customFormat="1">
      <c r="A155" s="34"/>
      <c r="G155" s="1"/>
      <c r="H155" s="1"/>
      <c r="I155" s="1"/>
      <c r="J155" s="1"/>
    </row>
    <row r="156" spans="1:10" s="3" customFormat="1">
      <c r="A156" s="34"/>
      <c r="G156" s="1"/>
      <c r="H156" s="1"/>
      <c r="I156" s="1"/>
      <c r="J156" s="1"/>
    </row>
    <row r="157" spans="1:10" s="3" customFormat="1">
      <c r="A157" s="34"/>
      <c r="G157" s="1"/>
      <c r="H157" s="1"/>
      <c r="I157" s="1"/>
      <c r="J157" s="1"/>
    </row>
    <row r="158" spans="1:10" s="3" customFormat="1">
      <c r="A158" s="34"/>
      <c r="G158" s="1"/>
      <c r="H158" s="1"/>
      <c r="I158" s="1"/>
      <c r="J158" s="1"/>
    </row>
    <row r="159" spans="1:10" s="3" customFormat="1">
      <c r="A159" s="34"/>
      <c r="G159" s="1"/>
      <c r="H159" s="1"/>
      <c r="I159" s="1"/>
      <c r="J159" s="1"/>
    </row>
    <row r="160" spans="1:10" s="3" customFormat="1">
      <c r="A160" s="34"/>
      <c r="G160" s="1"/>
      <c r="H160" s="1"/>
      <c r="I160" s="1"/>
      <c r="J160" s="1"/>
    </row>
    <row r="161" spans="1:10" s="3" customFormat="1">
      <c r="A161" s="34"/>
      <c r="G161" s="1"/>
      <c r="H161" s="1"/>
      <c r="I161" s="1"/>
      <c r="J161" s="1"/>
    </row>
    <row r="162" spans="1:10" s="3" customFormat="1">
      <c r="A162" s="34"/>
      <c r="G162" s="1"/>
      <c r="H162" s="1"/>
      <c r="I162" s="1"/>
      <c r="J162" s="1"/>
    </row>
    <row r="163" spans="1:10" s="3" customFormat="1">
      <c r="A163" s="34"/>
      <c r="G163" s="1"/>
      <c r="H163" s="1"/>
      <c r="I163" s="1"/>
      <c r="J163" s="1"/>
    </row>
    <row r="164" spans="1:10" s="3" customFormat="1">
      <c r="A164" s="34"/>
      <c r="G164" s="1"/>
      <c r="H164" s="1"/>
      <c r="I164" s="1"/>
      <c r="J164" s="1"/>
    </row>
    <row r="165" spans="1:10" s="3" customFormat="1">
      <c r="A165" s="34"/>
      <c r="G165" s="1"/>
      <c r="H165" s="1"/>
      <c r="I165" s="1"/>
      <c r="J165" s="1"/>
    </row>
    <row r="166" spans="1:10" s="3" customFormat="1">
      <c r="A166" s="34"/>
      <c r="G166" s="1"/>
      <c r="H166" s="1"/>
      <c r="I166" s="1"/>
      <c r="J166" s="1"/>
    </row>
    <row r="167" spans="1:10" s="3" customFormat="1">
      <c r="A167" s="34"/>
      <c r="G167" s="1"/>
      <c r="H167" s="1"/>
      <c r="I167" s="1"/>
      <c r="J167" s="1"/>
    </row>
    <row r="168" spans="1:10" s="3" customFormat="1">
      <c r="A168" s="34"/>
      <c r="G168" s="1"/>
      <c r="H168" s="1"/>
      <c r="I168" s="1"/>
      <c r="J168" s="1"/>
    </row>
    <row r="169" spans="1:10" s="3" customFormat="1">
      <c r="A169" s="34"/>
      <c r="G169" s="1"/>
      <c r="H169" s="1"/>
      <c r="I169" s="1"/>
      <c r="J169" s="1"/>
    </row>
    <row r="170" spans="1:10" s="3" customFormat="1">
      <c r="A170" s="34"/>
      <c r="G170" s="1"/>
      <c r="H170" s="1"/>
      <c r="I170" s="1"/>
      <c r="J170" s="1"/>
    </row>
    <row r="171" spans="1:10" s="3" customFormat="1">
      <c r="A171" s="34"/>
      <c r="G171" s="1"/>
      <c r="H171" s="1"/>
      <c r="I171" s="1"/>
      <c r="J171" s="1"/>
    </row>
    <row r="172" spans="1:10" s="3" customFormat="1">
      <c r="A172" s="34"/>
      <c r="G172" s="1"/>
      <c r="H172" s="1"/>
      <c r="I172" s="1"/>
      <c r="J172" s="1"/>
    </row>
    <row r="173" spans="1:10" s="3" customFormat="1">
      <c r="A173" s="34"/>
      <c r="G173" s="1"/>
      <c r="H173" s="1"/>
      <c r="I173" s="1"/>
      <c r="J173" s="1"/>
    </row>
    <row r="174" spans="1:10" s="3" customFormat="1">
      <c r="A174" s="34"/>
      <c r="G174" s="1"/>
      <c r="H174" s="1"/>
      <c r="I174" s="1"/>
      <c r="J174" s="1"/>
    </row>
    <row r="175" spans="1:10" s="3" customFormat="1">
      <c r="A175" s="34"/>
      <c r="G175" s="1"/>
      <c r="H175" s="1"/>
      <c r="I175" s="1"/>
      <c r="J175" s="1"/>
    </row>
    <row r="176" spans="1:10" s="3" customFormat="1">
      <c r="A176" s="34"/>
      <c r="G176" s="1"/>
      <c r="H176" s="1"/>
      <c r="I176" s="1"/>
      <c r="J176" s="1"/>
    </row>
    <row r="177" spans="1:10" s="3" customFormat="1">
      <c r="A177" s="34"/>
      <c r="G177" s="1"/>
      <c r="H177" s="1"/>
      <c r="I177" s="1"/>
      <c r="J177" s="1"/>
    </row>
    <row r="178" spans="1:10" s="3" customFormat="1">
      <c r="A178" s="34"/>
      <c r="G178" s="1"/>
      <c r="H178" s="1"/>
      <c r="I178" s="1"/>
      <c r="J178" s="1"/>
    </row>
    <row r="179" spans="1:10" s="3" customFormat="1">
      <c r="A179" s="34"/>
      <c r="G179" s="1"/>
      <c r="H179" s="1"/>
      <c r="I179" s="1"/>
      <c r="J179" s="1"/>
    </row>
    <row r="180" spans="1:10" s="3" customFormat="1">
      <c r="A180" s="34"/>
      <c r="G180" s="1"/>
      <c r="H180" s="1"/>
      <c r="I180" s="1"/>
      <c r="J180" s="1"/>
    </row>
    <row r="181" spans="1:10" s="3" customFormat="1">
      <c r="A181" s="34"/>
      <c r="G181" s="1"/>
      <c r="H181" s="1"/>
      <c r="I181" s="1"/>
      <c r="J181" s="1"/>
    </row>
    <row r="182" spans="1:10" s="3" customFormat="1">
      <c r="A182" s="34"/>
      <c r="G182" s="1"/>
      <c r="H182" s="1"/>
      <c r="I182" s="1"/>
      <c r="J182" s="1"/>
    </row>
    <row r="183" spans="1:10" s="3" customFormat="1">
      <c r="A183" s="34"/>
      <c r="G183" s="1"/>
      <c r="H183" s="1"/>
      <c r="I183" s="1"/>
      <c r="J183" s="1"/>
    </row>
    <row r="184" spans="1:10" s="3" customFormat="1">
      <c r="A184" s="34"/>
      <c r="G184" s="1"/>
      <c r="H184" s="1"/>
      <c r="I184" s="1"/>
      <c r="J184" s="1"/>
    </row>
    <row r="185" spans="1:10" s="3" customFormat="1">
      <c r="A185" s="34"/>
      <c r="G185" s="1"/>
      <c r="H185" s="1"/>
      <c r="I185" s="1"/>
      <c r="J185" s="1"/>
    </row>
    <row r="186" spans="1:10" s="3" customFormat="1">
      <c r="A186" s="34"/>
      <c r="G186" s="1"/>
      <c r="H186" s="1"/>
      <c r="I186" s="1"/>
      <c r="J186" s="1"/>
    </row>
    <row r="187" spans="1:10" s="3" customFormat="1">
      <c r="A187" s="34"/>
      <c r="G187" s="1"/>
      <c r="H187" s="1"/>
      <c r="I187" s="1"/>
      <c r="J187" s="1"/>
    </row>
    <row r="188" spans="1:10" s="3" customFormat="1">
      <c r="A188" s="34"/>
      <c r="G188" s="1"/>
      <c r="H188" s="1"/>
      <c r="I188" s="1"/>
      <c r="J188" s="1"/>
    </row>
    <row r="189" spans="1:10" s="3" customFormat="1">
      <c r="A189" s="34"/>
      <c r="G189" s="1"/>
      <c r="H189" s="1"/>
      <c r="I189" s="1"/>
      <c r="J189" s="1"/>
    </row>
    <row r="190" spans="1:10" s="3" customFormat="1">
      <c r="A190" s="34"/>
      <c r="G190" s="1"/>
      <c r="H190" s="1"/>
      <c r="I190" s="1"/>
      <c r="J190" s="1"/>
    </row>
    <row r="191" spans="1:10" s="3" customFormat="1">
      <c r="A191" s="34"/>
      <c r="G191" s="1"/>
      <c r="H191" s="1"/>
      <c r="I191" s="1"/>
      <c r="J191" s="1"/>
    </row>
    <row r="192" spans="1:10" s="3" customFormat="1">
      <c r="A192" s="34"/>
      <c r="G192" s="1"/>
      <c r="H192" s="1"/>
      <c r="I192" s="1"/>
      <c r="J192" s="1"/>
    </row>
    <row r="193" spans="1:10" s="3" customFormat="1">
      <c r="A193" s="34"/>
      <c r="G193" s="1"/>
      <c r="H193" s="1"/>
      <c r="I193" s="1"/>
      <c r="J193" s="1"/>
    </row>
    <row r="194" spans="1:10" s="3" customFormat="1">
      <c r="A194" s="34"/>
      <c r="G194" s="1"/>
      <c r="H194" s="1"/>
      <c r="I194" s="1"/>
      <c r="J194" s="1"/>
    </row>
    <row r="195" spans="1:10" s="3" customFormat="1">
      <c r="A195" s="34"/>
      <c r="G195" s="1"/>
      <c r="H195" s="1"/>
      <c r="I195" s="1"/>
      <c r="J195" s="1"/>
    </row>
    <row r="196" spans="1:10" s="3" customFormat="1">
      <c r="A196" s="34"/>
      <c r="G196" s="1"/>
      <c r="H196" s="1"/>
      <c r="I196" s="1"/>
      <c r="J196" s="1"/>
    </row>
    <row r="197" spans="1:10" s="3" customFormat="1">
      <c r="A197" s="34"/>
      <c r="G197" s="1"/>
      <c r="H197" s="1"/>
      <c r="I197" s="1"/>
      <c r="J197" s="1"/>
    </row>
    <row r="198" spans="1:10" s="3" customFormat="1">
      <c r="A198" s="34"/>
      <c r="G198" s="1"/>
      <c r="H198" s="1"/>
      <c r="I198" s="1"/>
      <c r="J198" s="1"/>
    </row>
    <row r="199" spans="1:10" s="3" customFormat="1">
      <c r="A199" s="34"/>
      <c r="G199" s="1"/>
      <c r="H199" s="1"/>
      <c r="I199" s="1"/>
      <c r="J199" s="1"/>
    </row>
    <row r="200" spans="1:10" s="3" customFormat="1">
      <c r="A200" s="34"/>
      <c r="G200" s="1"/>
      <c r="H200" s="1"/>
      <c r="I200" s="1"/>
      <c r="J200" s="1"/>
    </row>
    <row r="201" spans="1:10" s="3" customFormat="1">
      <c r="A201" s="34"/>
      <c r="G201" s="1"/>
      <c r="H201" s="1"/>
      <c r="I201" s="1"/>
      <c r="J201" s="1"/>
    </row>
    <row r="202" spans="1:10" s="3" customFormat="1">
      <c r="A202" s="34"/>
      <c r="G202" s="1"/>
      <c r="H202" s="1"/>
      <c r="I202" s="1"/>
      <c r="J202" s="1"/>
    </row>
    <row r="203" spans="1:10" s="3" customFormat="1">
      <c r="A203" s="34"/>
      <c r="G203" s="1"/>
      <c r="H203" s="1"/>
      <c r="I203" s="1"/>
      <c r="J203" s="1"/>
    </row>
    <row r="204" spans="1:10" s="3" customFormat="1">
      <c r="A204" s="34"/>
      <c r="G204" s="1"/>
      <c r="H204" s="1"/>
      <c r="I204" s="1"/>
      <c r="J204" s="1"/>
    </row>
    <row r="205" spans="1:10" s="3" customFormat="1">
      <c r="A205" s="34"/>
      <c r="G205" s="1"/>
      <c r="H205" s="1"/>
      <c r="I205" s="1"/>
      <c r="J205" s="1"/>
    </row>
    <row r="206" spans="1:10" s="3" customFormat="1">
      <c r="A206" s="34"/>
      <c r="G206" s="1"/>
      <c r="H206" s="1"/>
      <c r="I206" s="1"/>
      <c r="J206" s="1"/>
    </row>
    <row r="207" spans="1:10" s="3" customFormat="1">
      <c r="A207" s="34"/>
      <c r="G207" s="1"/>
      <c r="H207" s="1"/>
      <c r="I207" s="1"/>
      <c r="J207" s="1"/>
    </row>
    <row r="208" spans="1:10" s="3" customFormat="1">
      <c r="A208" s="34"/>
      <c r="G208" s="1"/>
      <c r="H208" s="1"/>
      <c r="I208" s="1"/>
      <c r="J208" s="1"/>
    </row>
    <row r="209" spans="1:10" s="3" customFormat="1">
      <c r="A209" s="34"/>
      <c r="G209" s="1"/>
      <c r="H209" s="1"/>
      <c r="I209" s="1"/>
      <c r="J209" s="1"/>
    </row>
    <row r="210" spans="1:10" s="3" customFormat="1">
      <c r="A210" s="34"/>
      <c r="G210" s="1"/>
      <c r="H210" s="1"/>
      <c r="I210" s="1"/>
      <c r="J210" s="1"/>
    </row>
    <row r="211" spans="1:10" s="3" customFormat="1">
      <c r="A211" s="34"/>
      <c r="G211" s="1"/>
      <c r="H211" s="1"/>
      <c r="I211" s="1"/>
      <c r="J211" s="1"/>
    </row>
    <row r="212" spans="1:10" s="3" customFormat="1">
      <c r="A212" s="34"/>
      <c r="G212" s="1"/>
      <c r="H212" s="1"/>
      <c r="I212" s="1"/>
      <c r="J212" s="1"/>
    </row>
    <row r="213" spans="1:10" s="3" customFormat="1">
      <c r="A213" s="34"/>
      <c r="G213" s="1"/>
      <c r="H213" s="1"/>
      <c r="I213" s="1"/>
      <c r="J213" s="1"/>
    </row>
    <row r="214" spans="1:10" s="3" customFormat="1">
      <c r="A214" s="34"/>
      <c r="G214" s="1"/>
      <c r="H214" s="1"/>
      <c r="I214" s="1"/>
      <c r="J214" s="1"/>
    </row>
    <row r="215" spans="1:10" s="3" customFormat="1">
      <c r="A215" s="34"/>
      <c r="G215" s="1"/>
      <c r="H215" s="1"/>
      <c r="I215" s="1"/>
      <c r="J215" s="1"/>
    </row>
    <row r="216" spans="1:10" s="3" customFormat="1">
      <c r="A216" s="34"/>
      <c r="G216" s="1"/>
      <c r="H216" s="1"/>
      <c r="I216" s="1"/>
      <c r="J216" s="1"/>
    </row>
    <row r="217" spans="1:10" s="3" customFormat="1">
      <c r="A217" s="34"/>
      <c r="G217" s="1"/>
      <c r="H217" s="1"/>
      <c r="I217" s="1"/>
      <c r="J217" s="1"/>
    </row>
    <row r="218" spans="1:10" s="3" customFormat="1">
      <c r="A218" s="34"/>
      <c r="G218" s="1"/>
      <c r="H218" s="1"/>
      <c r="I218" s="1"/>
      <c r="J218" s="1"/>
    </row>
    <row r="219" spans="1:10" s="3" customFormat="1">
      <c r="A219" s="34"/>
      <c r="G219" s="1"/>
      <c r="H219" s="1"/>
      <c r="I219" s="1"/>
      <c r="J219" s="1"/>
    </row>
    <row r="220" spans="1:10" s="3" customFormat="1">
      <c r="A220" s="34"/>
      <c r="G220" s="1"/>
      <c r="H220" s="1"/>
      <c r="I220" s="1"/>
      <c r="J220" s="1"/>
    </row>
    <row r="221" spans="1:10" s="3" customFormat="1">
      <c r="A221" s="34"/>
      <c r="G221" s="1"/>
      <c r="H221" s="1"/>
      <c r="I221" s="1"/>
      <c r="J221" s="1"/>
    </row>
    <row r="222" spans="1:10" s="3" customFormat="1">
      <c r="A222" s="34"/>
      <c r="G222" s="1"/>
      <c r="H222" s="1"/>
      <c r="I222" s="1"/>
      <c r="J222" s="1"/>
    </row>
    <row r="223" spans="1:10" s="3" customFormat="1">
      <c r="A223" s="34"/>
      <c r="G223" s="1"/>
      <c r="H223" s="1"/>
      <c r="I223" s="1"/>
      <c r="J223" s="1"/>
    </row>
    <row r="224" spans="1:10" s="3" customFormat="1">
      <c r="A224" s="34"/>
      <c r="G224" s="1"/>
      <c r="H224" s="1"/>
      <c r="I224" s="1"/>
      <c r="J224" s="1"/>
    </row>
    <row r="225" spans="1:10" s="3" customFormat="1">
      <c r="A225" s="34"/>
      <c r="G225" s="1"/>
      <c r="H225" s="1"/>
      <c r="I225" s="1"/>
      <c r="J225" s="1"/>
    </row>
    <row r="226" spans="1:10" s="3" customFormat="1">
      <c r="A226" s="34"/>
      <c r="G226" s="1"/>
      <c r="H226" s="1"/>
      <c r="I226" s="1"/>
      <c r="J226" s="1"/>
    </row>
    <row r="227" spans="1:10" s="3" customFormat="1">
      <c r="A227" s="34"/>
      <c r="G227" s="1"/>
      <c r="H227" s="1"/>
      <c r="I227" s="1"/>
      <c r="J227" s="1"/>
    </row>
    <row r="228" spans="1:10" s="3" customFormat="1">
      <c r="A228" s="34"/>
      <c r="G228" s="1"/>
      <c r="H228" s="1"/>
      <c r="I228" s="1"/>
      <c r="J228" s="1"/>
    </row>
    <row r="229" spans="1:10" s="3" customFormat="1">
      <c r="A229" s="34"/>
      <c r="G229" s="1"/>
      <c r="H229" s="1"/>
      <c r="I229" s="1"/>
      <c r="J229" s="1"/>
    </row>
    <row r="230" spans="1:10" s="3" customFormat="1">
      <c r="A230" s="34"/>
      <c r="G230" s="1"/>
      <c r="H230" s="1"/>
      <c r="I230" s="1"/>
      <c r="J230" s="1"/>
    </row>
    <row r="231" spans="1:10" s="3" customFormat="1">
      <c r="A231" s="34"/>
      <c r="G231" s="1"/>
      <c r="H231" s="1"/>
      <c r="I231" s="1"/>
      <c r="J231" s="1"/>
    </row>
    <row r="232" spans="1:10" s="3" customFormat="1">
      <c r="A232" s="34"/>
      <c r="G232" s="1"/>
      <c r="H232" s="1"/>
      <c r="I232" s="1"/>
      <c r="J232" s="1"/>
    </row>
    <row r="233" spans="1:10" s="3" customFormat="1">
      <c r="A233" s="34"/>
      <c r="G233" s="1"/>
      <c r="H233" s="1"/>
      <c r="I233" s="1"/>
      <c r="J233" s="1"/>
    </row>
    <row r="234" spans="1:10" s="3" customFormat="1">
      <c r="A234" s="34"/>
      <c r="G234" s="1"/>
      <c r="H234" s="1"/>
      <c r="I234" s="1"/>
      <c r="J234" s="1"/>
    </row>
    <row r="235" spans="1:10" s="3" customFormat="1">
      <c r="A235" s="34"/>
      <c r="G235" s="1"/>
      <c r="H235" s="1"/>
      <c r="I235" s="1"/>
      <c r="J235" s="1"/>
    </row>
    <row r="236" spans="1:10" s="3" customFormat="1">
      <c r="A236" s="34"/>
      <c r="G236" s="1"/>
      <c r="H236" s="1"/>
      <c r="I236" s="1"/>
      <c r="J236" s="1"/>
    </row>
    <row r="237" spans="1:10" s="3" customFormat="1">
      <c r="A237" s="34"/>
      <c r="G237" s="1"/>
      <c r="H237" s="1"/>
      <c r="I237" s="1"/>
      <c r="J237" s="1"/>
    </row>
    <row r="238" spans="1:10" s="3" customFormat="1">
      <c r="A238" s="34"/>
      <c r="G238" s="1"/>
      <c r="H238" s="1"/>
      <c r="I238" s="1"/>
      <c r="J238" s="1"/>
    </row>
    <row r="239" spans="1:10" s="3" customFormat="1">
      <c r="A239" s="34"/>
      <c r="G239" s="1"/>
      <c r="H239" s="1"/>
      <c r="I239" s="1"/>
      <c r="J239" s="1"/>
    </row>
    <row r="240" spans="1:10" s="3" customFormat="1">
      <c r="A240" s="34"/>
      <c r="G240" s="1"/>
      <c r="H240" s="1"/>
      <c r="I240" s="1"/>
      <c r="J240" s="1"/>
    </row>
    <row r="241" spans="1:10" s="3" customFormat="1">
      <c r="A241" s="34"/>
      <c r="G241" s="1"/>
      <c r="H241" s="1"/>
      <c r="I241" s="1"/>
      <c r="J241" s="1"/>
    </row>
    <row r="242" spans="1:10" s="3" customFormat="1">
      <c r="A242" s="34"/>
      <c r="G242" s="1"/>
      <c r="H242" s="1"/>
      <c r="I242" s="1"/>
      <c r="J242" s="1"/>
    </row>
    <row r="243" spans="1:10" s="3" customFormat="1">
      <c r="A243" s="34"/>
      <c r="G243" s="1"/>
      <c r="H243" s="1"/>
      <c r="I243" s="1"/>
      <c r="J243" s="1"/>
    </row>
    <row r="244" spans="1:10" s="3" customFormat="1">
      <c r="A244" s="34"/>
      <c r="G244" s="1"/>
      <c r="H244" s="1"/>
      <c r="I244" s="1"/>
      <c r="J244" s="1"/>
    </row>
    <row r="245" spans="1:10" s="3" customFormat="1">
      <c r="A245" s="34"/>
      <c r="G245" s="1"/>
      <c r="H245" s="1"/>
      <c r="I245" s="1"/>
      <c r="J245" s="1"/>
    </row>
    <row r="246" spans="1:10" s="3" customFormat="1">
      <c r="A246" s="34"/>
      <c r="G246" s="1"/>
      <c r="H246" s="1"/>
      <c r="I246" s="1"/>
      <c r="J246" s="1"/>
    </row>
    <row r="247" spans="1:10" s="3" customFormat="1">
      <c r="A247" s="34"/>
      <c r="G247" s="1"/>
      <c r="H247" s="1"/>
      <c r="I247" s="1"/>
      <c r="J247" s="1"/>
    </row>
    <row r="248" spans="1:10" s="3" customFormat="1">
      <c r="A248" s="34"/>
      <c r="G248" s="1"/>
      <c r="H248" s="1"/>
      <c r="I248" s="1"/>
      <c r="J248" s="1"/>
    </row>
    <row r="249" spans="1:10" s="3" customFormat="1">
      <c r="A249" s="34"/>
      <c r="G249" s="1"/>
      <c r="H249" s="1"/>
      <c r="I249" s="1"/>
      <c r="J249" s="1"/>
    </row>
    <row r="250" spans="1:10" s="3" customFormat="1">
      <c r="A250" s="34"/>
      <c r="G250" s="1"/>
      <c r="H250" s="1"/>
      <c r="I250" s="1"/>
      <c r="J250" s="1"/>
    </row>
    <row r="251" spans="1:10" s="3" customFormat="1">
      <c r="A251" s="34"/>
      <c r="G251" s="1"/>
      <c r="H251" s="1"/>
      <c r="I251" s="1"/>
      <c r="J251" s="1"/>
    </row>
    <row r="252" spans="1:10" s="3" customFormat="1">
      <c r="A252" s="34"/>
      <c r="G252" s="1"/>
      <c r="H252" s="1"/>
      <c r="I252" s="1"/>
      <c r="J252" s="1"/>
    </row>
    <row r="253" spans="1:10" s="3" customFormat="1">
      <c r="A253" s="34"/>
      <c r="G253" s="1"/>
      <c r="H253" s="1"/>
      <c r="I253" s="1"/>
      <c r="J253" s="1"/>
    </row>
    <row r="254" spans="1:10" s="3" customFormat="1">
      <c r="A254" s="34"/>
      <c r="G254" s="1"/>
      <c r="H254" s="1"/>
      <c r="I254" s="1"/>
      <c r="J254" s="1"/>
    </row>
    <row r="255" spans="1:10" s="3" customFormat="1">
      <c r="A255" s="34"/>
      <c r="G255" s="1"/>
      <c r="H255" s="1"/>
      <c r="I255" s="1"/>
      <c r="J255" s="1"/>
    </row>
    <row r="256" spans="1:10" s="3" customFormat="1">
      <c r="A256" s="34"/>
      <c r="G256" s="1"/>
      <c r="H256" s="1"/>
      <c r="I256" s="1"/>
      <c r="J256" s="1"/>
    </row>
  </sheetData>
  <sheetProtection password="C6FB" sheet="1" formatCells="0" formatColumns="0" formatRows="0"/>
  <mergeCells count="46">
    <mergeCell ref="F7:J7"/>
    <mergeCell ref="A2:B2"/>
    <mergeCell ref="F2:J4"/>
    <mergeCell ref="A3:B3"/>
    <mergeCell ref="A5:B5"/>
    <mergeCell ref="G5:H5"/>
    <mergeCell ref="A4:B4"/>
    <mergeCell ref="A53:J53"/>
    <mergeCell ref="A24:F24"/>
    <mergeCell ref="B25:F25"/>
    <mergeCell ref="B26:F26"/>
    <mergeCell ref="B27:F27"/>
    <mergeCell ref="A30:J30"/>
    <mergeCell ref="A32:J32"/>
    <mergeCell ref="B23:F23"/>
    <mergeCell ref="B17:F17"/>
    <mergeCell ref="F6:J6"/>
    <mergeCell ref="F8:J8"/>
    <mergeCell ref="F9:J9"/>
    <mergeCell ref="F11:J11"/>
    <mergeCell ref="G23:I23"/>
    <mergeCell ref="B18:F18"/>
    <mergeCell ref="B19:F19"/>
    <mergeCell ref="B20:F20"/>
    <mergeCell ref="B21:F21"/>
    <mergeCell ref="A22:F22"/>
    <mergeCell ref="G22:I22"/>
    <mergeCell ref="B16:F16"/>
    <mergeCell ref="B15:F15"/>
    <mergeCell ref="A6:B7"/>
    <mergeCell ref="C87:F87"/>
    <mergeCell ref="H87:J87"/>
    <mergeCell ref="A34:A35"/>
    <mergeCell ref="B34:B35"/>
    <mergeCell ref="E34:E35"/>
    <mergeCell ref="G34:J34"/>
    <mergeCell ref="A37:J37"/>
    <mergeCell ref="A69:J69"/>
    <mergeCell ref="C34:C35"/>
    <mergeCell ref="C86:F86"/>
    <mergeCell ref="F34:F35"/>
    <mergeCell ref="H86:J86"/>
    <mergeCell ref="D34:D35"/>
    <mergeCell ref="A67:J67"/>
    <mergeCell ref="A60:J60"/>
    <mergeCell ref="A73:J73"/>
  </mergeCells>
  <phoneticPr fontId="6" type="noConversion"/>
  <pageMargins left="0.78740157480314965" right="0.39370078740157483" top="0.59055118110236227" bottom="0.59055118110236227" header="0.39370078740157483" footer="0.19685039370078741"/>
  <pageSetup paperSize="9" scale="49" orientation="portrait" horizontalDpi="300" verticalDpi="300" r:id="rId1"/>
  <headerFooter alignWithMargins="0">
    <oddHeader xml:space="preserve">&amp;C&amp;"Times New Roman,обычный"&amp;14
&amp;R&amp;"Times New Roman,обычный"&amp;14 
</oddHeader>
  </headerFooter>
  <rowBreaks count="1" manualBreakCount="1">
    <brk id="29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3"/>
  </sheetPr>
  <dimension ref="A1:CU418"/>
  <sheetViews>
    <sheetView view="pageBreakPreview" topLeftCell="A81" zoomScale="70" zoomScaleNormal="65" zoomScaleSheetLayoutView="70" workbookViewId="0">
      <selection activeCell="A92" sqref="A92"/>
    </sheetView>
  </sheetViews>
  <sheetFormatPr defaultRowHeight="18.75"/>
  <cols>
    <col min="1" max="1" width="69.85546875" style="659" customWidth="1"/>
    <col min="2" max="2" width="14.85546875" style="685" customWidth="1"/>
    <col min="3" max="3" width="19.42578125" style="3" customWidth="1"/>
    <col min="4" max="4" width="19.85546875" style="14" customWidth="1"/>
    <col min="5" max="5" width="18.42578125" style="3" customWidth="1"/>
    <col min="6" max="6" width="14.7109375" style="1" customWidth="1"/>
    <col min="7" max="9" width="12.7109375" style="1" customWidth="1"/>
    <col min="10" max="10" width="17.7109375" style="659" customWidth="1"/>
    <col min="11" max="11" width="25.42578125" style="1" hidden="1" customWidth="1"/>
    <col min="12" max="13" width="19" style="1" hidden="1" customWidth="1"/>
    <col min="14" max="15" width="12" style="1" hidden="1" customWidth="1"/>
    <col min="16" max="16" width="12.140625" style="1" hidden="1" customWidth="1"/>
    <col min="17" max="19" width="9.140625" style="1" hidden="1" customWidth="1"/>
    <col min="20" max="20" width="15.140625" style="1" hidden="1" customWidth="1"/>
    <col min="21" max="26" width="9.140625" style="1" hidden="1" customWidth="1"/>
    <col min="27" max="27" width="28.140625" style="1" hidden="1" customWidth="1"/>
    <col min="28" max="28" width="26.85546875" style="1" hidden="1" customWidth="1"/>
    <col min="29" max="29" width="11.7109375" style="1" hidden="1" customWidth="1"/>
    <col min="30" max="30" width="10.42578125" style="1" hidden="1" customWidth="1"/>
    <col min="31" max="31" width="11.28515625" style="1" hidden="1" customWidth="1"/>
    <col min="32" max="35" width="15.7109375" style="1" hidden="1" customWidth="1"/>
    <col min="36" max="41" width="9.140625" style="1" hidden="1" customWidth="1"/>
    <col min="42" max="42" width="11.85546875" style="1" hidden="1" customWidth="1"/>
    <col min="43" max="46" width="9.140625" style="1" hidden="1" customWidth="1"/>
    <col min="47" max="47" width="14.5703125" style="1" hidden="1" customWidth="1"/>
    <col min="48" max="48" width="16" style="1" hidden="1" customWidth="1"/>
    <col min="49" max="60" width="9.140625" style="1" hidden="1" customWidth="1"/>
    <col min="61" max="61" width="69.5703125" style="1" hidden="1" customWidth="1"/>
    <col min="62" max="62" width="31.42578125" style="1" hidden="1" customWidth="1"/>
    <col min="63" max="92" width="0" style="1" hidden="1" customWidth="1"/>
    <col min="93" max="16384" width="9.140625" style="1"/>
  </cols>
  <sheetData>
    <row r="1" spans="1:68" ht="40.5" customHeight="1">
      <c r="A1" s="1285" t="s">
        <v>364</v>
      </c>
      <c r="B1" s="1285"/>
      <c r="C1" s="1285"/>
      <c r="D1" s="1285"/>
      <c r="E1" s="1285"/>
      <c r="F1" s="1285"/>
      <c r="G1" s="1285"/>
      <c r="H1" s="1285"/>
      <c r="I1" s="1285"/>
      <c r="J1" s="1285"/>
    </row>
    <row r="2" spans="1:68" ht="41.25" customHeight="1">
      <c r="A2" s="660"/>
      <c r="B2" s="660"/>
      <c r="C2" s="36"/>
      <c r="D2" s="36"/>
      <c r="E2" s="1060"/>
      <c r="F2" s="36"/>
      <c r="G2" s="36"/>
      <c r="H2" s="36"/>
      <c r="I2" s="36"/>
    </row>
    <row r="3" spans="1:68" ht="36" customHeight="1">
      <c r="A3" s="1289" t="s">
        <v>264</v>
      </c>
      <c r="B3" s="1286" t="s">
        <v>18</v>
      </c>
      <c r="C3" s="1287" t="s">
        <v>1145</v>
      </c>
      <c r="D3" s="1290" t="s">
        <v>1144</v>
      </c>
      <c r="E3" s="1290" t="s">
        <v>1149</v>
      </c>
      <c r="F3" s="1287" t="s">
        <v>1143</v>
      </c>
      <c r="G3" s="1287"/>
      <c r="H3" s="1287"/>
      <c r="I3" s="1287"/>
      <c r="J3" s="1286" t="s">
        <v>243</v>
      </c>
      <c r="K3" s="254"/>
      <c r="L3" s="254"/>
      <c r="M3" s="254"/>
      <c r="N3" s="254"/>
      <c r="O3" s="254"/>
    </row>
    <row r="4" spans="1:68" ht="87" customHeight="1">
      <c r="A4" s="1289"/>
      <c r="B4" s="1286"/>
      <c r="C4" s="1287"/>
      <c r="D4" s="1290"/>
      <c r="E4" s="1290"/>
      <c r="F4" s="1037" t="s">
        <v>360</v>
      </c>
      <c r="G4" s="1037" t="s">
        <v>361</v>
      </c>
      <c r="H4" s="1037" t="s">
        <v>362</v>
      </c>
      <c r="I4" s="1037" t="s">
        <v>84</v>
      </c>
      <c r="J4" s="1286"/>
      <c r="K4" s="263"/>
      <c r="L4" s="263"/>
      <c r="M4" s="254"/>
      <c r="N4" s="254"/>
      <c r="O4" s="254"/>
      <c r="S4" s="149"/>
    </row>
    <row r="5" spans="1:68" ht="18" customHeight="1">
      <c r="A5" s="661">
        <v>1</v>
      </c>
      <c r="B5" s="662">
        <v>2</v>
      </c>
      <c r="C5" s="142">
        <v>3</v>
      </c>
      <c r="D5" s="142">
        <v>4</v>
      </c>
      <c r="E5" s="142">
        <v>5</v>
      </c>
      <c r="F5" s="142">
        <v>6</v>
      </c>
      <c r="G5" s="142">
        <v>7</v>
      </c>
      <c r="H5" s="142">
        <v>8</v>
      </c>
      <c r="I5" s="142">
        <v>9</v>
      </c>
      <c r="J5" s="662">
        <v>10</v>
      </c>
      <c r="K5" s="254"/>
      <c r="L5" s="254"/>
      <c r="M5" s="254"/>
      <c r="N5" s="254"/>
      <c r="O5" s="254"/>
    </row>
    <row r="6" spans="1:68" s="4" customFormat="1" ht="20.100000000000001" customHeight="1">
      <c r="A6" s="1287" t="s">
        <v>271</v>
      </c>
      <c r="B6" s="1287"/>
      <c r="C6" s="1287"/>
      <c r="D6" s="1287"/>
      <c r="E6" s="1287"/>
      <c r="F6" s="1287"/>
      <c r="G6" s="1287"/>
      <c r="H6" s="1287"/>
      <c r="I6" s="1287"/>
      <c r="J6" s="1287"/>
      <c r="K6" s="251"/>
      <c r="L6" s="251"/>
      <c r="M6" s="251"/>
      <c r="N6" s="251"/>
      <c r="O6" s="251"/>
    </row>
    <row r="7" spans="1:68" s="4" customFormat="1" ht="55.5" customHeight="1">
      <c r="A7" s="687" t="s">
        <v>118</v>
      </c>
      <c r="B7" s="688">
        <v>1000</v>
      </c>
      <c r="C7" s="690">
        <f>SUM(C8:C12)</f>
        <v>97364</v>
      </c>
      <c r="D7" s="690">
        <f t="shared" ref="D7:I7" si="0">SUM(D8:D12)</f>
        <v>26865</v>
      </c>
      <c r="E7" s="690">
        <f t="shared" si="0"/>
        <v>24646.109401709407</v>
      </c>
      <c r="F7" s="690">
        <f t="shared" si="0"/>
        <v>6782</v>
      </c>
      <c r="G7" s="690">
        <f t="shared" si="0"/>
        <v>13441</v>
      </c>
      <c r="H7" s="690">
        <f t="shared" si="0"/>
        <v>19740</v>
      </c>
      <c r="I7" s="690">
        <f t="shared" si="0"/>
        <v>26535</v>
      </c>
      <c r="J7" s="1038"/>
      <c r="K7" s="251">
        <f>F163</f>
        <v>57</v>
      </c>
      <c r="L7" s="251">
        <f>G163</f>
        <v>553</v>
      </c>
      <c r="M7" s="251">
        <f>H163</f>
        <v>754</v>
      </c>
      <c r="N7" s="251">
        <f>I163</f>
        <v>795</v>
      </c>
      <c r="O7" s="744">
        <f>N7/I7</f>
        <v>2.9960429621254947E-2</v>
      </c>
      <c r="P7" s="208"/>
      <c r="AU7" s="4">
        <v>97364</v>
      </c>
      <c r="AV7" s="208">
        <f>AU7-E7</f>
        <v>72717.8905982906</v>
      </c>
      <c r="BI7" s="208">
        <f>I163</f>
        <v>795</v>
      </c>
      <c r="BJ7" s="1044">
        <f>BI7/I7</f>
        <v>2.9960429621254947E-2</v>
      </c>
      <c r="BM7" s="1041">
        <f>BJ7/I7</f>
        <v>1.1290909975976992E-6</v>
      </c>
      <c r="BP7" s="208">
        <f>I7+I72+I148+I154</f>
        <v>99660</v>
      </c>
    </row>
    <row r="8" spans="1:68" s="4" customFormat="1" ht="48" customHeight="1">
      <c r="A8" s="663" t="s">
        <v>396</v>
      </c>
      <c r="B8" s="664" t="s">
        <v>391</v>
      </c>
      <c r="C8" s="139">
        <f>'6.1. Інша інфо_1'!D56</f>
        <v>76242</v>
      </c>
      <c r="D8" s="139">
        <f>'6.1. Інша інфо_1'!G56</f>
        <v>0</v>
      </c>
      <c r="E8" s="139">
        <v>0</v>
      </c>
      <c r="F8" s="139">
        <v>0</v>
      </c>
      <c r="G8" s="139">
        <v>0</v>
      </c>
      <c r="H8" s="139">
        <f>G8</f>
        <v>0</v>
      </c>
      <c r="I8" s="139">
        <f>H8</f>
        <v>0</v>
      </c>
      <c r="J8" s="701"/>
      <c r="K8" s="251"/>
      <c r="L8" s="251"/>
      <c r="M8" s="251"/>
      <c r="N8" s="251"/>
      <c r="O8" s="251"/>
      <c r="P8" s="208"/>
      <c r="BJ8" s="754">
        <f t="shared" ref="BJ8:BJ71" si="1">C8-E8</f>
        <v>76242</v>
      </c>
    </row>
    <row r="9" spans="1:68" s="4" customFormat="1" ht="46.5" customHeight="1">
      <c r="A9" s="663" t="s">
        <v>635</v>
      </c>
      <c r="B9" s="664" t="s">
        <v>397</v>
      </c>
      <c r="C9" s="139">
        <f>'6.1. Інша інфо_1'!D57</f>
        <v>9024</v>
      </c>
      <c r="D9" s="139">
        <f>'6.1. Інша інфо_1'!G57</f>
        <v>0</v>
      </c>
      <c r="E9" s="139">
        <v>0</v>
      </c>
      <c r="F9" s="139">
        <v>0</v>
      </c>
      <c r="G9" s="139">
        <f>F9+F9</f>
        <v>0</v>
      </c>
      <c r="H9" s="139">
        <f>G9</f>
        <v>0</v>
      </c>
      <c r="I9" s="139">
        <f>H9</f>
        <v>0</v>
      </c>
      <c r="J9" s="701"/>
      <c r="K9" s="251"/>
      <c r="L9" s="251"/>
      <c r="M9" s="251"/>
      <c r="N9" s="251"/>
      <c r="O9" s="251"/>
      <c r="P9" s="208"/>
      <c r="BJ9" s="754">
        <f t="shared" si="1"/>
        <v>9024</v>
      </c>
    </row>
    <row r="10" spans="1:68" s="4" customFormat="1" ht="48" customHeight="1">
      <c r="A10" s="663" t="s">
        <v>1078</v>
      </c>
      <c r="B10" s="664" t="s">
        <v>398</v>
      </c>
      <c r="C10" s="139">
        <f>'6.1. Інша інфо_1'!D58-C11</f>
        <v>9387.8533333333326</v>
      </c>
      <c r="D10" s="139">
        <v>26050</v>
      </c>
      <c r="E10" s="139">
        <f>'6.1. Інша інфо_1'!J58/9*12-E11</f>
        <v>23968.33162393163</v>
      </c>
      <c r="F10" s="139">
        <f>ROUND(I10/4+60,0)</f>
        <v>6490</v>
      </c>
      <c r="G10" s="139">
        <f>F10*2</f>
        <v>12980</v>
      </c>
      <c r="H10" s="139">
        <f>F10*3-260</f>
        <v>19210</v>
      </c>
      <c r="I10" s="139">
        <f>ROUND('6.1. Інша інфо_1'!M70-I11,0)</f>
        <v>25720</v>
      </c>
      <c r="J10" s="701"/>
      <c r="K10" s="251"/>
      <c r="L10" s="251"/>
      <c r="M10" s="251"/>
      <c r="N10" s="251"/>
      <c r="O10" s="251"/>
      <c r="P10" s="265"/>
      <c r="Q10" s="265"/>
      <c r="R10" s="265"/>
      <c r="S10" s="265"/>
      <c r="T10" s="208"/>
      <c r="U10" s="208"/>
      <c r="V10" s="208"/>
      <c r="W10" s="208"/>
      <c r="AU10" s="4">
        <f>12.567</f>
        <v>12.567</v>
      </c>
      <c r="AV10" s="4">
        <v>540.85900000000004</v>
      </c>
      <c r="AW10" s="4">
        <v>224</v>
      </c>
      <c r="AX10" s="4">
        <v>0</v>
      </c>
      <c r="AY10" s="4">
        <v>125.7</v>
      </c>
      <c r="AZ10" s="4">
        <v>2.9</v>
      </c>
      <c r="BA10" s="4">
        <v>109.42</v>
      </c>
      <c r="BB10" s="4">
        <v>0.54200000000000004</v>
      </c>
      <c r="BC10" s="4">
        <v>0.96</v>
      </c>
      <c r="BD10" s="4">
        <v>5.4</v>
      </c>
      <c r="BE10" s="4">
        <v>18</v>
      </c>
      <c r="BF10" s="4">
        <v>13.9</v>
      </c>
      <c r="BG10" s="4">
        <f>SUM(AU10:BF10)</f>
        <v>1054.248</v>
      </c>
      <c r="BH10" s="4">
        <f>BG10*3</f>
        <v>3162.7440000000001</v>
      </c>
      <c r="BJ10" s="754">
        <f t="shared" si="1"/>
        <v>-14580.478290598297</v>
      </c>
    </row>
    <row r="11" spans="1:68" s="243" customFormat="1" ht="106.5" customHeight="1">
      <c r="A11" s="1066" t="s">
        <v>1084</v>
      </c>
      <c r="B11" s="664" t="s">
        <v>399</v>
      </c>
      <c r="C11" s="139">
        <f>582.176/1.2</f>
        <v>485.1466666666667</v>
      </c>
      <c r="D11" s="139">
        <v>815</v>
      </c>
      <c r="E11" s="139">
        <f>'6.1. Інша інфо_1'!J62/9*12</f>
        <v>677.77777777777783</v>
      </c>
      <c r="F11" s="139">
        <f>37+255</f>
        <v>292</v>
      </c>
      <c r="G11" s="139">
        <f>350+50+61</f>
        <v>461</v>
      </c>
      <c r="H11" s="139">
        <v>530</v>
      </c>
      <c r="I11" s="139">
        <f>ROUND('6.1. Інша інфо_1'!M62,0)</f>
        <v>815</v>
      </c>
      <c r="J11" s="663"/>
      <c r="K11" s="255"/>
      <c r="L11" s="255"/>
      <c r="M11" s="255"/>
      <c r="N11" s="255"/>
      <c r="O11" s="516"/>
      <c r="P11" s="208"/>
      <c r="S11" s="513"/>
      <c r="BJ11" s="754">
        <f t="shared" si="1"/>
        <v>-192.63111111111112</v>
      </c>
    </row>
    <row r="12" spans="1:68" s="4" customFormat="1" ht="48.75" customHeight="1">
      <c r="A12" s="663" t="s">
        <v>400</v>
      </c>
      <c r="B12" s="664" t="s">
        <v>887</v>
      </c>
      <c r="C12" s="139">
        <f>'6.1. Інша інфо_1'!D69</f>
        <v>2225</v>
      </c>
      <c r="D12" s="139">
        <v>0</v>
      </c>
      <c r="E12" s="139">
        <v>0</v>
      </c>
      <c r="F12" s="139">
        <v>0</v>
      </c>
      <c r="G12" s="139">
        <v>0</v>
      </c>
      <c r="H12" s="139">
        <f>G12</f>
        <v>0</v>
      </c>
      <c r="I12" s="139">
        <f>H12</f>
        <v>0</v>
      </c>
      <c r="J12" s="701"/>
      <c r="K12" s="251"/>
      <c r="L12" s="251"/>
      <c r="M12" s="251"/>
      <c r="N12" s="251"/>
      <c r="O12" s="251"/>
      <c r="P12" s="208"/>
      <c r="BJ12" s="754">
        <f t="shared" si="1"/>
        <v>2225</v>
      </c>
    </row>
    <row r="13" spans="1:68" ht="62.25" customHeight="1">
      <c r="A13" s="687" t="s">
        <v>133</v>
      </c>
      <c r="B13" s="688">
        <v>1010</v>
      </c>
      <c r="C13" s="1008">
        <f>C14+C20+C21+C23+C24+C25+C36+C37</f>
        <v>123308</v>
      </c>
      <c r="D13" s="1008">
        <f t="shared" ref="D13:H13" si="2">D14+D20+D21+D23+D24+D25+D36+D37</f>
        <v>16197</v>
      </c>
      <c r="E13" s="1008">
        <f t="shared" si="2"/>
        <v>18700.450666666668</v>
      </c>
      <c r="F13" s="1008">
        <f t="shared" si="2"/>
        <v>4720</v>
      </c>
      <c r="G13" s="1008">
        <f t="shared" si="2"/>
        <v>9002</v>
      </c>
      <c r="H13" s="1008">
        <f t="shared" si="2"/>
        <v>13394</v>
      </c>
      <c r="I13" s="1008">
        <f>I14+I20+I21+I23+I24+I25+I36+I37</f>
        <v>18302.3</v>
      </c>
      <c r="J13" s="690"/>
      <c r="K13" s="1061">
        <f>123308-E13</f>
        <v>104607.54933333333</v>
      </c>
      <c r="L13" s="254"/>
      <c r="M13" s="254"/>
      <c r="N13" s="254"/>
      <c r="O13" s="254"/>
      <c r="P13" s="149"/>
      <c r="Q13" s="149"/>
      <c r="AA13" s="263"/>
      <c r="AU13" s="254">
        <f>J13-E13</f>
        <v>-18700.450666666668</v>
      </c>
      <c r="BJ13" s="754">
        <f t="shared" si="1"/>
        <v>104607.54933333333</v>
      </c>
    </row>
    <row r="14" spans="1:68" s="4" customFormat="1" ht="25.5" customHeight="1">
      <c r="A14" s="700" t="s">
        <v>299</v>
      </c>
      <c r="B14" s="698">
        <v>1011</v>
      </c>
      <c r="C14" s="698">
        <f>C15+C16+C17+C18+C19</f>
        <v>5209</v>
      </c>
      <c r="D14" s="698">
        <f t="shared" ref="D14:I14" si="3">D15+D16+D17+D18+D19</f>
        <v>37</v>
      </c>
      <c r="E14" s="698">
        <f t="shared" si="3"/>
        <v>1338.1333333333334</v>
      </c>
      <c r="F14" s="698">
        <f t="shared" si="3"/>
        <v>176</v>
      </c>
      <c r="G14" s="698">
        <f t="shared" si="3"/>
        <v>351</v>
      </c>
      <c r="H14" s="698">
        <f t="shared" si="3"/>
        <v>521</v>
      </c>
      <c r="I14" s="698">
        <f t="shared" si="3"/>
        <v>694</v>
      </c>
      <c r="J14" s="1043"/>
      <c r="K14" s="251"/>
      <c r="L14" s="251"/>
      <c r="M14" s="251"/>
      <c r="N14" s="251"/>
      <c r="O14" s="251"/>
      <c r="P14" s="208"/>
      <c r="AU14" s="4" t="s">
        <v>1048</v>
      </c>
      <c r="BJ14" s="754">
        <f t="shared" si="1"/>
        <v>3870.8666666666668</v>
      </c>
    </row>
    <row r="15" spans="1:68" s="4" customFormat="1" ht="30.75" customHeight="1">
      <c r="A15" s="663" t="s">
        <v>1054</v>
      </c>
      <c r="B15" s="268" t="s">
        <v>851</v>
      </c>
      <c r="C15" s="139">
        <v>3284</v>
      </c>
      <c r="D15" s="139">
        <v>0</v>
      </c>
      <c r="E15" s="139">
        <v>0</v>
      </c>
      <c r="F15" s="139">
        <v>0</v>
      </c>
      <c r="G15" s="139">
        <v>0</v>
      </c>
      <c r="H15" s="139">
        <v>0</v>
      </c>
      <c r="I15" s="139">
        <f>H15</f>
        <v>0</v>
      </c>
      <c r="J15" s="702"/>
      <c r="K15" s="251"/>
      <c r="L15" s="251"/>
      <c r="M15" s="251"/>
      <c r="N15" s="251"/>
      <c r="O15" s="251"/>
      <c r="P15" s="208"/>
      <c r="BJ15" s="754">
        <f t="shared" si="1"/>
        <v>3284</v>
      </c>
    </row>
    <row r="16" spans="1:68" s="4" customFormat="1" ht="30.75" customHeight="1">
      <c r="A16" s="663" t="s">
        <v>790</v>
      </c>
      <c r="B16" s="268" t="s">
        <v>852</v>
      </c>
      <c r="C16" s="139">
        <v>0</v>
      </c>
      <c r="D16" s="139">
        <v>0</v>
      </c>
      <c r="E16" s="139">
        <v>0</v>
      </c>
      <c r="F16" s="139">
        <v>0</v>
      </c>
      <c r="G16" s="139">
        <v>0</v>
      </c>
      <c r="H16" s="139">
        <f>G16</f>
        <v>0</v>
      </c>
      <c r="I16" s="139">
        <f>H16</f>
        <v>0</v>
      </c>
      <c r="J16" s="702"/>
      <c r="K16" s="251"/>
      <c r="L16" s="251"/>
      <c r="M16" s="251"/>
      <c r="N16" s="251"/>
      <c r="O16" s="251"/>
      <c r="P16" s="208"/>
      <c r="BJ16" s="754">
        <f t="shared" si="1"/>
        <v>0</v>
      </c>
    </row>
    <row r="17" spans="1:66" s="4" customFormat="1" ht="30.75" customHeight="1">
      <c r="A17" s="663" t="s">
        <v>791</v>
      </c>
      <c r="B17" s="268" t="s">
        <v>853</v>
      </c>
      <c r="C17" s="139">
        <v>0</v>
      </c>
      <c r="D17" s="139">
        <v>0</v>
      </c>
      <c r="E17" s="139">
        <v>0</v>
      </c>
      <c r="F17" s="139">
        <v>0</v>
      </c>
      <c r="G17" s="139">
        <v>0</v>
      </c>
      <c r="H17" s="139">
        <f>G17</f>
        <v>0</v>
      </c>
      <c r="I17" s="139">
        <f>G17</f>
        <v>0</v>
      </c>
      <c r="J17" s="702"/>
      <c r="K17" s="251"/>
      <c r="L17" s="251"/>
      <c r="M17" s="251"/>
      <c r="N17" s="251"/>
      <c r="O17" s="251"/>
      <c r="P17" s="208"/>
      <c r="BJ17" s="754">
        <f t="shared" si="1"/>
        <v>0</v>
      </c>
    </row>
    <row r="18" spans="1:66" s="4" customFormat="1" ht="30.75" customHeight="1">
      <c r="A18" s="663" t="s">
        <v>1204</v>
      </c>
      <c r="B18" s="268" t="s">
        <v>854</v>
      </c>
      <c r="C18" s="139">
        <v>0</v>
      </c>
      <c r="D18" s="139">
        <v>0</v>
      </c>
      <c r="E18" s="139">
        <v>1300</v>
      </c>
      <c r="F18" s="139">
        <f>ROUND(I18/4,0)</f>
        <v>164</v>
      </c>
      <c r="G18" s="139">
        <f>F18*2</f>
        <v>328</v>
      </c>
      <c r="H18" s="139">
        <f>F18*3</f>
        <v>492</v>
      </c>
      <c r="I18" s="139">
        <f>800-145</f>
        <v>655</v>
      </c>
      <c r="J18" s="703"/>
      <c r="K18" s="251"/>
      <c r="L18" s="251"/>
      <c r="M18" s="251"/>
      <c r="N18" s="251"/>
      <c r="O18" s="251"/>
      <c r="P18" s="208"/>
      <c r="BJ18" s="754">
        <f t="shared" si="1"/>
        <v>-1300</v>
      </c>
    </row>
    <row r="19" spans="1:66" s="4" customFormat="1" ht="30.75" customHeight="1">
      <c r="A19" s="663" t="s">
        <v>804</v>
      </c>
      <c r="B19" s="268" t="s">
        <v>855</v>
      </c>
      <c r="C19" s="139">
        <v>1925</v>
      </c>
      <c r="D19" s="139">
        <v>37</v>
      </c>
      <c r="E19" s="139">
        <f>28.6/9*12</f>
        <v>38.13333333333334</v>
      </c>
      <c r="F19" s="139">
        <f>ROUND((3406+3273+4675.5)/1000*1.1,0)</f>
        <v>12</v>
      </c>
      <c r="G19" s="139">
        <f>ROUND(F19+(3551+3078+3445.3)/1000*1.05,0)</f>
        <v>23</v>
      </c>
      <c r="H19" s="139">
        <f>ROUND(G19+(2552+1830+1411)/1000*1.05,0)</f>
        <v>29</v>
      </c>
      <c r="I19" s="139">
        <f>ROUND(H19/9*12,0)</f>
        <v>39</v>
      </c>
      <c r="J19" s="703"/>
      <c r="K19" s="251" t="s">
        <v>1003</v>
      </c>
      <c r="L19" s="251" t="s">
        <v>1004</v>
      </c>
      <c r="M19" s="251"/>
      <c r="N19" s="251"/>
      <c r="O19" s="251"/>
      <c r="P19" s="208"/>
      <c r="AF19" s="264"/>
      <c r="AG19" s="264"/>
      <c r="AH19" s="264"/>
      <c r="BJ19" s="754">
        <f t="shared" si="1"/>
        <v>1886.8666666666666</v>
      </c>
    </row>
    <row r="20" spans="1:66" s="4" customFormat="1" ht="33" customHeight="1">
      <c r="A20" s="663" t="s">
        <v>66</v>
      </c>
      <c r="B20" s="268">
        <v>1012</v>
      </c>
      <c r="C20" s="139">
        <v>10440</v>
      </c>
      <c r="D20" s="139">
        <v>396</v>
      </c>
      <c r="E20" s="139">
        <f>313.9/9*12</f>
        <v>418.5333333333333</v>
      </c>
      <c r="F20" s="139">
        <f>ROUND(I20/4,0)</f>
        <v>112</v>
      </c>
      <c r="G20" s="139">
        <f>F20*2</f>
        <v>224</v>
      </c>
      <c r="H20" s="139">
        <f>F20*3</f>
        <v>336</v>
      </c>
      <c r="I20" s="139">
        <f>ROUND(750/1.2-I80,0)</f>
        <v>449</v>
      </c>
      <c r="J20" s="663"/>
      <c r="K20" s="1062">
        <f>1400*28/1.2*3-(250+380+250)*28/1.2*3</f>
        <v>36399.999999999993</v>
      </c>
      <c r="L20" s="256">
        <f>840*30/1.2*3</f>
        <v>63000</v>
      </c>
      <c r="M20" s="251"/>
      <c r="N20" s="251"/>
      <c r="O20" s="251"/>
      <c r="P20" s="208"/>
      <c r="AF20" s="264"/>
      <c r="AG20" s="264"/>
      <c r="AH20" s="264"/>
      <c r="AU20" s="4" t="s">
        <v>1048</v>
      </c>
      <c r="BJ20" s="754">
        <f t="shared" si="1"/>
        <v>10021.466666666667</v>
      </c>
    </row>
    <row r="21" spans="1:66" s="4" customFormat="1" ht="31.5" customHeight="1">
      <c r="A21" s="663" t="s">
        <v>65</v>
      </c>
      <c r="B21" s="268">
        <v>1013</v>
      </c>
      <c r="C21" s="139">
        <f>C22</f>
        <v>290</v>
      </c>
      <c r="D21" s="139">
        <f t="shared" ref="D21:I21" si="4">D22</f>
        <v>288</v>
      </c>
      <c r="E21" s="139">
        <f t="shared" si="4"/>
        <v>207.27272727272725</v>
      </c>
      <c r="F21" s="139">
        <f t="shared" si="4"/>
        <v>66</v>
      </c>
      <c r="G21" s="139">
        <f t="shared" si="4"/>
        <v>122</v>
      </c>
      <c r="H21" s="139">
        <f t="shared" si="4"/>
        <v>171</v>
      </c>
      <c r="I21" s="139">
        <f t="shared" si="4"/>
        <v>228</v>
      </c>
      <c r="J21" s="703"/>
      <c r="K21" s="1062"/>
      <c r="L21" s="251"/>
      <c r="M21" s="251"/>
      <c r="N21" s="251"/>
      <c r="O21" s="251"/>
      <c r="P21" s="208"/>
      <c r="AB21" s="4" t="s">
        <v>884</v>
      </c>
      <c r="AC21" s="4" t="s">
        <v>1005</v>
      </c>
      <c r="AU21" s="4" t="s">
        <v>1048</v>
      </c>
      <c r="BJ21" s="754">
        <f t="shared" si="1"/>
        <v>82.727272727272748</v>
      </c>
    </row>
    <row r="22" spans="1:66" s="4" customFormat="1" ht="42" customHeight="1">
      <c r="A22" s="663" t="s">
        <v>1085</v>
      </c>
      <c r="B22" s="665" t="s">
        <v>856</v>
      </c>
      <c r="C22" s="139">
        <v>290</v>
      </c>
      <c r="D22" s="139">
        <v>288</v>
      </c>
      <c r="E22" s="139">
        <f>I22/1.1</f>
        <v>207.27272727272725</v>
      </c>
      <c r="F22" s="139">
        <f>ROUND(60.076*1.1,0)</f>
        <v>66</v>
      </c>
      <c r="G22" s="139">
        <f>ROUND(51.11*1.1+F22,0)</f>
        <v>122</v>
      </c>
      <c r="H22" s="139">
        <f>ROUND(155.778*1.1,0)</f>
        <v>171</v>
      </c>
      <c r="I22" s="139">
        <f>ROUND(H22/3*4,0)</f>
        <v>228</v>
      </c>
      <c r="J22" s="663"/>
      <c r="K22" s="1062"/>
      <c r="L22" s="251"/>
      <c r="M22" s="251"/>
      <c r="N22" s="251"/>
      <c r="O22" s="251"/>
      <c r="P22" s="208"/>
      <c r="BJ22" s="754">
        <f t="shared" si="1"/>
        <v>82.727272727272748</v>
      </c>
    </row>
    <row r="23" spans="1:66" s="4" customFormat="1" ht="25.5" customHeight="1">
      <c r="A23" s="206" t="s">
        <v>42</v>
      </c>
      <c r="B23" s="359">
        <v>1014</v>
      </c>
      <c r="C23" s="139">
        <v>26856</v>
      </c>
      <c r="D23" s="139">
        <v>7141</v>
      </c>
      <c r="E23" s="139">
        <f>6652.8/9*12</f>
        <v>8870.4000000000015</v>
      </c>
      <c r="F23" s="139">
        <f>ROUND(ФОП!M47/1000,0)</f>
        <v>2008</v>
      </c>
      <c r="G23" s="139">
        <f>ROUND(ФОП!P48/1000,0)</f>
        <v>3924</v>
      </c>
      <c r="H23" s="139">
        <f>ROUND(ФОП!S49/1000,0)</f>
        <v>5935</v>
      </c>
      <c r="I23" s="139">
        <f>ROUND(ФОП!V50/1000,0)</f>
        <v>8065</v>
      </c>
      <c r="J23" s="704"/>
      <c r="K23" s="1063"/>
      <c r="M23" s="240"/>
      <c r="O23" s="4">
        <f>1697.054</f>
        <v>1697.0540000000001</v>
      </c>
      <c r="P23" s="208">
        <v>1773.752</v>
      </c>
      <c r="Q23" s="4">
        <v>1887.19</v>
      </c>
      <c r="R23" s="208">
        <f>F23+O23</f>
        <v>3705.0540000000001</v>
      </c>
      <c r="S23" s="208">
        <f>R23+P23</f>
        <v>5478.8060000000005</v>
      </c>
      <c r="T23" s="208">
        <f>Q23+S23</f>
        <v>7365.996000000001</v>
      </c>
      <c r="AB23" s="4">
        <f>F23/5</f>
        <v>401.6</v>
      </c>
      <c r="AC23" s="4">
        <v>25478</v>
      </c>
      <c r="AM23" s="739">
        <f>ФОП!N44/1000</f>
        <v>0</v>
      </c>
      <c r="AN23" s="739">
        <f>ФОП!O44/1000</f>
        <v>0</v>
      </c>
      <c r="AO23" s="739">
        <f>ФОП!P44/1000</f>
        <v>0</v>
      </c>
      <c r="AP23" s="740" t="e">
        <f>ФОП!#REF!/1000</f>
        <v>#REF!</v>
      </c>
      <c r="BJ23" s="754">
        <f t="shared" si="1"/>
        <v>17985.599999999999</v>
      </c>
      <c r="BK23" s="4">
        <f>ФОП!B54/1000</f>
        <v>2008.2779819999998</v>
      </c>
      <c r="BL23" s="4">
        <f>ФОП!C54/1000</f>
        <v>3923.8829519999995</v>
      </c>
      <c r="BM23" s="4">
        <f>ФОП!G54/1000</f>
        <v>5935.2681719999991</v>
      </c>
      <c r="BN23" s="4">
        <f>ФОП!H54/1000</f>
        <v>8065.2782519999992</v>
      </c>
    </row>
    <row r="24" spans="1:66" s="4" customFormat="1" ht="28.5" customHeight="1">
      <c r="A24" s="206" t="s">
        <v>43</v>
      </c>
      <c r="B24" s="359">
        <v>1015</v>
      </c>
      <c r="C24" s="139">
        <v>5548</v>
      </c>
      <c r="D24" s="139">
        <v>1505</v>
      </c>
      <c r="E24" s="139">
        <f>1347.7/9*12</f>
        <v>1796.9333333333334</v>
      </c>
      <c r="F24" s="139">
        <f>ROUND(ФОП!AI47/1000,0)</f>
        <v>421</v>
      </c>
      <c r="G24" s="139">
        <f>ROUND(ФОП!AJ48/1000,0)</f>
        <v>821</v>
      </c>
      <c r="H24" s="139">
        <f>ROUND(ФОП!AK49/1000,0)</f>
        <v>1242</v>
      </c>
      <c r="I24" s="139">
        <f>ROUND(ФОП!AL50/1000,0)</f>
        <v>1688</v>
      </c>
      <c r="J24" s="704"/>
      <c r="K24" s="1064" t="s">
        <v>1013</v>
      </c>
      <c r="L24" s="264" t="s">
        <v>1016</v>
      </c>
      <c r="M24" s="264" t="s">
        <v>1015</v>
      </c>
      <c r="P24" s="208"/>
      <c r="AB24" s="4">
        <f>F24/5</f>
        <v>84.2</v>
      </c>
      <c r="AC24" s="4">
        <v>5266</v>
      </c>
      <c r="AM24" s="739">
        <f>ФОП!N45/1000</f>
        <v>0</v>
      </c>
      <c r="AN24" s="739">
        <f>ФОП!O45/1000</f>
        <v>0</v>
      </c>
      <c r="AO24" s="739">
        <f>ФОП!P45/1000</f>
        <v>0</v>
      </c>
      <c r="AP24" s="740" t="e">
        <f>ФОП!#REF!/1000</f>
        <v>#REF!</v>
      </c>
      <c r="BJ24" s="754">
        <f t="shared" si="1"/>
        <v>3751.0666666666666</v>
      </c>
      <c r="BK24" s="208">
        <f>ФОП!B55/1000</f>
        <v>420.76996608599995</v>
      </c>
      <c r="BL24" s="208">
        <f>ФОП!C55/1000</f>
        <v>821.15186953199986</v>
      </c>
      <c r="BM24" s="4">
        <f>ФОП!G55/1000</f>
        <v>1241.5528684802998</v>
      </c>
      <c r="BN24" s="4">
        <f>ФОП!H55/1000</f>
        <v>1687.8302991517501</v>
      </c>
    </row>
    <row r="25" spans="1:66" s="4" customFormat="1" ht="81" customHeight="1">
      <c r="A25" s="696" t="s">
        <v>255</v>
      </c>
      <c r="B25" s="699">
        <v>1016</v>
      </c>
      <c r="C25" s="698">
        <f t="shared" ref="C25:I25" si="5">C26+C27</f>
        <v>8164</v>
      </c>
      <c r="D25" s="698">
        <f t="shared" si="5"/>
        <v>512</v>
      </c>
      <c r="E25" s="698">
        <f t="shared" si="5"/>
        <v>362.05166666666662</v>
      </c>
      <c r="F25" s="698">
        <f t="shared" si="5"/>
        <v>118</v>
      </c>
      <c r="G25" s="698">
        <f t="shared" si="5"/>
        <v>186</v>
      </c>
      <c r="H25" s="698">
        <f t="shared" si="5"/>
        <v>304</v>
      </c>
      <c r="I25" s="698">
        <f t="shared" si="5"/>
        <v>518</v>
      </c>
      <c r="J25" s="1042"/>
      <c r="K25" s="1064">
        <f>7*4*3</f>
        <v>84</v>
      </c>
      <c r="L25" s="264">
        <v>28</v>
      </c>
      <c r="M25" s="264">
        <v>400</v>
      </c>
      <c r="P25" s="208"/>
      <c r="AC25" s="4">
        <v>3070</v>
      </c>
      <c r="AU25" s="4" t="s">
        <v>1048</v>
      </c>
      <c r="BJ25" s="754">
        <f t="shared" si="1"/>
        <v>7801.9483333333337</v>
      </c>
    </row>
    <row r="26" spans="1:66" s="4" customFormat="1" ht="31.5" customHeight="1">
      <c r="A26" s="206" t="s">
        <v>206</v>
      </c>
      <c r="B26" s="359" t="s">
        <v>857</v>
      </c>
      <c r="C26" s="139">
        <f>ROUND(3530.519+3.284+1234.73-856.7,0)</f>
        <v>3912</v>
      </c>
      <c r="D26" s="139">
        <v>0</v>
      </c>
      <c r="E26" s="139">
        <v>90</v>
      </c>
      <c r="F26" s="139">
        <v>40</v>
      </c>
      <c r="G26" s="139">
        <v>40</v>
      </c>
      <c r="H26" s="139">
        <v>90</v>
      </c>
      <c r="I26" s="139">
        <v>90</v>
      </c>
      <c r="J26" s="704"/>
      <c r="P26" s="208"/>
      <c r="AB26" s="4">
        <f t="shared" ref="AB26:AB36" si="6">F26/5</f>
        <v>8</v>
      </c>
      <c r="BI26" s="4" t="s">
        <v>1195</v>
      </c>
      <c r="BJ26" s="754">
        <f t="shared" si="1"/>
        <v>3822</v>
      </c>
    </row>
    <row r="27" spans="1:66" s="4" customFormat="1" ht="31.5" customHeight="1">
      <c r="A27" s="206" t="s">
        <v>1049</v>
      </c>
      <c r="B27" s="359" t="s">
        <v>858</v>
      </c>
      <c r="C27" s="139">
        <f>ROUND(7755.8-3530.519+26.844,0)</f>
        <v>4252</v>
      </c>
      <c r="D27" s="139">
        <v>512</v>
      </c>
      <c r="E27" s="139">
        <f>368.27/9*12-E47+72+16.48</f>
        <v>272.05166666666662</v>
      </c>
      <c r="F27" s="139">
        <f>ROUND(50*1.2+BJ27/4,0)</f>
        <v>78</v>
      </c>
      <c r="G27" s="139">
        <f>ROUND(50+F27+BJ27/4,0)</f>
        <v>146</v>
      </c>
      <c r="H27" s="139">
        <f>ROUND(50+G27+BJ27/4,0)</f>
        <v>214</v>
      </c>
      <c r="I27" s="139">
        <f>H27*2</f>
        <v>428</v>
      </c>
      <c r="J27" s="268"/>
      <c r="P27" s="208"/>
      <c r="AB27" s="4">
        <f t="shared" si="6"/>
        <v>15.6</v>
      </c>
      <c r="BI27" s="4" t="s">
        <v>1207</v>
      </c>
      <c r="BJ27" s="754">
        <v>72</v>
      </c>
      <c r="BK27" s="264" t="s">
        <v>1206</v>
      </c>
      <c r="BL27" s="264"/>
      <c r="BM27" s="264"/>
      <c r="BN27" s="264"/>
    </row>
    <row r="28" spans="1:66" s="4" customFormat="1" ht="31.5" hidden="1" customHeight="1">
      <c r="A28" s="206"/>
      <c r="B28" s="359"/>
      <c r="C28" s="139"/>
      <c r="D28" s="139"/>
      <c r="E28" s="139"/>
      <c r="F28" s="139"/>
      <c r="G28" s="139"/>
      <c r="H28" s="139"/>
      <c r="I28" s="139"/>
      <c r="J28" s="704"/>
      <c r="P28" s="208"/>
      <c r="AB28" s="4">
        <f t="shared" si="6"/>
        <v>0</v>
      </c>
      <c r="BJ28" s="754">
        <f t="shared" si="1"/>
        <v>0</v>
      </c>
    </row>
    <row r="29" spans="1:66" s="4" customFormat="1" ht="36" hidden="1" customHeight="1">
      <c r="A29" s="206"/>
      <c r="B29" s="359"/>
      <c r="C29" s="139"/>
      <c r="D29" s="139"/>
      <c r="E29" s="139"/>
      <c r="F29" s="139"/>
      <c r="G29" s="139"/>
      <c r="H29" s="139"/>
      <c r="I29" s="139"/>
      <c r="J29" s="704"/>
      <c r="P29" s="208"/>
      <c r="AB29" s="4">
        <f t="shared" si="6"/>
        <v>0</v>
      </c>
      <c r="BJ29" s="754">
        <f t="shared" si="1"/>
        <v>0</v>
      </c>
    </row>
    <row r="30" spans="1:66" s="4" customFormat="1" ht="36" hidden="1" customHeight="1">
      <c r="A30" s="206"/>
      <c r="B30" s="359"/>
      <c r="C30" s="139"/>
      <c r="D30" s="139"/>
      <c r="E30" s="139"/>
      <c r="F30" s="139"/>
      <c r="G30" s="139"/>
      <c r="H30" s="139"/>
      <c r="I30" s="139"/>
      <c r="J30" s="704"/>
      <c r="P30" s="208"/>
      <c r="AB30" s="4">
        <f t="shared" si="6"/>
        <v>0</v>
      </c>
      <c r="BJ30" s="754">
        <f t="shared" si="1"/>
        <v>0</v>
      </c>
    </row>
    <row r="31" spans="1:66" s="4" customFormat="1" ht="36" hidden="1" customHeight="1">
      <c r="A31" s="206"/>
      <c r="B31" s="359"/>
      <c r="C31" s="139"/>
      <c r="D31" s="139"/>
      <c r="E31" s="139"/>
      <c r="F31" s="139"/>
      <c r="G31" s="139"/>
      <c r="H31" s="139"/>
      <c r="I31" s="139"/>
      <c r="J31" s="704"/>
      <c r="P31" s="208"/>
      <c r="AB31" s="4">
        <f t="shared" si="6"/>
        <v>0</v>
      </c>
      <c r="BJ31" s="754">
        <f t="shared" si="1"/>
        <v>0</v>
      </c>
    </row>
    <row r="32" spans="1:66" s="4" customFormat="1" ht="51" hidden="1" customHeight="1">
      <c r="A32" s="206"/>
      <c r="B32" s="359"/>
      <c r="C32" s="139"/>
      <c r="D32" s="139"/>
      <c r="E32" s="139"/>
      <c r="F32" s="139"/>
      <c r="G32" s="139"/>
      <c r="H32" s="139"/>
      <c r="I32" s="139"/>
      <c r="J32" s="704"/>
      <c r="P32" s="208"/>
      <c r="AB32" s="4">
        <f t="shared" si="6"/>
        <v>0</v>
      </c>
      <c r="BJ32" s="754">
        <f t="shared" si="1"/>
        <v>0</v>
      </c>
    </row>
    <row r="33" spans="1:62" s="4" customFormat="1" ht="51" hidden="1" customHeight="1">
      <c r="A33" s="206"/>
      <c r="B33" s="359"/>
      <c r="C33" s="139"/>
      <c r="D33" s="139"/>
      <c r="E33" s="139"/>
      <c r="F33" s="139"/>
      <c r="G33" s="139"/>
      <c r="H33" s="139"/>
      <c r="I33" s="139"/>
      <c r="J33" s="704"/>
      <c r="P33" s="208"/>
      <c r="AB33" s="4">
        <f t="shared" si="6"/>
        <v>0</v>
      </c>
      <c r="BJ33" s="754">
        <f t="shared" si="1"/>
        <v>0</v>
      </c>
    </row>
    <row r="34" spans="1:62" s="4" customFormat="1" ht="51" hidden="1" customHeight="1">
      <c r="A34" s="206"/>
      <c r="B34" s="359"/>
      <c r="C34" s="139"/>
      <c r="D34" s="139"/>
      <c r="E34" s="139"/>
      <c r="F34" s="139"/>
      <c r="G34" s="139"/>
      <c r="H34" s="139"/>
      <c r="I34" s="139"/>
      <c r="J34" s="704"/>
      <c r="P34" s="208"/>
      <c r="AB34" s="4">
        <f t="shared" si="6"/>
        <v>0</v>
      </c>
      <c r="BJ34" s="754">
        <f t="shared" si="1"/>
        <v>0</v>
      </c>
    </row>
    <row r="35" spans="1:62" s="4" customFormat="1" ht="51" hidden="1" customHeight="1">
      <c r="A35" s="206"/>
      <c r="B35" s="359"/>
      <c r="C35" s="139"/>
      <c r="D35" s="139"/>
      <c r="E35" s="139"/>
      <c r="F35" s="139"/>
      <c r="G35" s="139"/>
      <c r="H35" s="139"/>
      <c r="I35" s="139"/>
      <c r="J35" s="704"/>
      <c r="P35" s="208"/>
      <c r="AB35" s="4">
        <f t="shared" si="6"/>
        <v>0</v>
      </c>
      <c r="BJ35" s="754">
        <f t="shared" si="1"/>
        <v>0</v>
      </c>
    </row>
    <row r="36" spans="1:62" s="4" customFormat="1" ht="33" customHeight="1">
      <c r="A36" s="206" t="s">
        <v>64</v>
      </c>
      <c r="B36" s="359">
        <v>1017</v>
      </c>
      <c r="C36" s="139">
        <v>19076</v>
      </c>
      <c r="D36" s="139">
        <v>3840</v>
      </c>
      <c r="E36" s="139">
        <f>(3.06+3012.2+32)/9*12</f>
        <v>4063.0133333333333</v>
      </c>
      <c r="F36" s="139">
        <f>ROUND(I36/4,0)</f>
        <v>1000</v>
      </c>
      <c r="G36" s="139">
        <f>F36*2</f>
        <v>2000</v>
      </c>
      <c r="H36" s="139">
        <f>F36*3</f>
        <v>3000</v>
      </c>
      <c r="I36" s="139">
        <v>4000</v>
      </c>
      <c r="J36" s="704"/>
      <c r="P36" s="208"/>
      <c r="AB36" s="4">
        <f t="shared" si="6"/>
        <v>200</v>
      </c>
      <c r="AC36" s="4">
        <v>16379</v>
      </c>
      <c r="BJ36" s="754">
        <f>C36-E36</f>
        <v>15012.986666666668</v>
      </c>
    </row>
    <row r="37" spans="1:62" s="4" customFormat="1" ht="38.25" customHeight="1">
      <c r="A37" s="696" t="s">
        <v>896</v>
      </c>
      <c r="B37" s="699">
        <v>1018</v>
      </c>
      <c r="C37" s="698">
        <f>C38+C39+C40+C56+C60+C61+C62+C63+C64</f>
        <v>47725</v>
      </c>
      <c r="D37" s="698">
        <f t="shared" ref="D37:H37" si="7">D38+D39+D40+D56+D60+D61+D62+D63+D64</f>
        <v>2478</v>
      </c>
      <c r="E37" s="698">
        <f t="shared" si="7"/>
        <v>1644.1129393939395</v>
      </c>
      <c r="F37" s="698">
        <f t="shared" si="7"/>
        <v>819</v>
      </c>
      <c r="G37" s="698">
        <f t="shared" si="7"/>
        <v>1374</v>
      </c>
      <c r="H37" s="698">
        <f t="shared" si="7"/>
        <v>1885</v>
      </c>
      <c r="I37" s="698">
        <f>I38+I39+I40+I56+I60+I61+I62+I63+I64</f>
        <v>2660.3</v>
      </c>
      <c r="J37" s="698"/>
      <c r="P37" s="208"/>
      <c r="AB37" s="4">
        <f t="shared" ref="AB37:AE38" si="8">F37/5</f>
        <v>163.80000000000001</v>
      </c>
      <c r="AM37" s="208">
        <f>47725-E37</f>
        <v>46080.887060606059</v>
      </c>
      <c r="AU37" s="251">
        <f>J37-C37</f>
        <v>-47725</v>
      </c>
      <c r="AY37" s="4">
        <v>406.36617999999999</v>
      </c>
      <c r="BJ37" s="754">
        <f t="shared" si="1"/>
        <v>46080.887060606059</v>
      </c>
    </row>
    <row r="38" spans="1:62" ht="38.25" customHeight="1">
      <c r="A38" s="206" t="s">
        <v>625</v>
      </c>
      <c r="B38" s="359" t="s">
        <v>1086</v>
      </c>
      <c r="C38" s="139">
        <v>318</v>
      </c>
      <c r="D38" s="139">
        <v>12</v>
      </c>
      <c r="E38" s="139">
        <v>2</v>
      </c>
      <c r="F38" s="139">
        <v>1</v>
      </c>
      <c r="G38" s="139">
        <f>F38*2</f>
        <v>2</v>
      </c>
      <c r="H38" s="139">
        <f>F38*3</f>
        <v>3</v>
      </c>
      <c r="I38" s="139">
        <f>F38*4</f>
        <v>4</v>
      </c>
      <c r="J38" s="704"/>
      <c r="P38" s="149"/>
      <c r="AB38" s="1">
        <f t="shared" si="8"/>
        <v>0.2</v>
      </c>
      <c r="AC38" s="1">
        <v>318</v>
      </c>
      <c r="AD38" s="1">
        <f t="shared" si="8"/>
        <v>0.6</v>
      </c>
      <c r="AE38" s="1">
        <f t="shared" si="8"/>
        <v>0.8</v>
      </c>
      <c r="AU38" s="1" t="s">
        <v>1044</v>
      </c>
      <c r="AW38" s="1">
        <v>518</v>
      </c>
      <c r="AX38" s="1">
        <v>4331</v>
      </c>
      <c r="AY38" s="1">
        <v>974.36616000000004</v>
      </c>
      <c r="BJ38" s="754">
        <f t="shared" si="1"/>
        <v>316</v>
      </c>
    </row>
    <row r="39" spans="1:62" ht="78.75" customHeight="1">
      <c r="A39" s="206" t="s">
        <v>648</v>
      </c>
      <c r="B39" s="359" t="s">
        <v>1087</v>
      </c>
      <c r="C39" s="139">
        <v>43789</v>
      </c>
      <c r="D39" s="139">
        <v>0</v>
      </c>
      <c r="E39" s="139">
        <v>0</v>
      </c>
      <c r="F39" s="139">
        <v>0</v>
      </c>
      <c r="G39" s="139">
        <v>0</v>
      </c>
      <c r="H39" s="139">
        <f>G39</f>
        <v>0</v>
      </c>
      <c r="I39" s="139">
        <f>H39</f>
        <v>0</v>
      </c>
      <c r="J39" s="704"/>
      <c r="K39" s="1065" t="s">
        <v>792</v>
      </c>
      <c r="L39" s="537" t="s">
        <v>793</v>
      </c>
      <c r="P39" s="149"/>
      <c r="AC39" s="1">
        <v>43789</v>
      </c>
      <c r="AU39" s="1" t="s">
        <v>1045</v>
      </c>
      <c r="AY39" s="1">
        <v>442</v>
      </c>
      <c r="BJ39" s="754">
        <f t="shared" si="1"/>
        <v>43789</v>
      </c>
    </row>
    <row r="40" spans="1:62" ht="38.25" customHeight="1">
      <c r="A40" s="696" t="s">
        <v>894</v>
      </c>
      <c r="B40" s="699" t="s">
        <v>1088</v>
      </c>
      <c r="C40" s="698">
        <f t="shared" ref="C40:H40" si="9">C41+C42+C48+C49+C51+C52+C53+C54+C55</f>
        <v>2901</v>
      </c>
      <c r="D40" s="698">
        <f t="shared" si="9"/>
        <v>2335</v>
      </c>
      <c r="E40" s="698">
        <f t="shared" si="9"/>
        <v>1542.3129393939396</v>
      </c>
      <c r="F40" s="698">
        <f t="shared" si="9"/>
        <v>748</v>
      </c>
      <c r="G40" s="698">
        <f t="shared" si="9"/>
        <v>1243</v>
      </c>
      <c r="H40" s="698">
        <f t="shared" si="9"/>
        <v>1681</v>
      </c>
      <c r="I40" s="698">
        <f>I41+I42+I48+I49+I51+I52+I53+I54+I55</f>
        <v>2390</v>
      </c>
      <c r="J40" s="1075"/>
      <c r="P40" s="149"/>
      <c r="AM40" s="149">
        <f>2900-E40</f>
        <v>1357.6870606060604</v>
      </c>
      <c r="AU40" s="1" t="s">
        <v>1046</v>
      </c>
      <c r="AY40" s="1">
        <v>939.37342000000001</v>
      </c>
      <c r="BJ40" s="754">
        <f t="shared" si="1"/>
        <v>1358.6870606060604</v>
      </c>
    </row>
    <row r="41" spans="1:62" ht="38.25" customHeight="1">
      <c r="A41" s="206" t="s">
        <v>895</v>
      </c>
      <c r="B41" s="359" t="s">
        <v>1089</v>
      </c>
      <c r="C41" s="139">
        <v>67</v>
      </c>
      <c r="D41" s="139">
        <v>0</v>
      </c>
      <c r="E41" s="139">
        <v>0</v>
      </c>
      <c r="F41" s="139">
        <f>ROUND(3%*F12,0)</f>
        <v>0</v>
      </c>
      <c r="G41" s="139">
        <f>ROUND(0.056*G12,0)</f>
        <v>0</v>
      </c>
      <c r="H41" s="139">
        <v>0</v>
      </c>
      <c r="I41" s="139">
        <v>0</v>
      </c>
      <c r="J41" s="704"/>
      <c r="P41" s="208"/>
      <c r="AB41" s="4"/>
      <c r="AC41" s="4">
        <v>67</v>
      </c>
      <c r="AD41" s="4"/>
      <c r="AE41" s="4"/>
      <c r="AU41" s="1" t="s">
        <v>1047</v>
      </c>
      <c r="AY41" s="1">
        <v>94.936499999999995</v>
      </c>
      <c r="BJ41" s="754">
        <f t="shared" si="1"/>
        <v>67</v>
      </c>
    </row>
    <row r="42" spans="1:62" ht="38.25" customHeight="1">
      <c r="A42" s="696" t="s">
        <v>870</v>
      </c>
      <c r="B42" s="699" t="s">
        <v>1090</v>
      </c>
      <c r="C42" s="698">
        <f>SUM(C43:C47)</f>
        <v>319</v>
      </c>
      <c r="D42" s="698">
        <f t="shared" ref="D42:E42" si="10">SUM(D43:D48)</f>
        <v>1001</v>
      </c>
      <c r="E42" s="698">
        <f t="shared" si="10"/>
        <v>707.67960606060615</v>
      </c>
      <c r="F42" s="698">
        <f t="shared" ref="F42:I42" si="11">SUM(F43:F47)</f>
        <v>496</v>
      </c>
      <c r="G42" s="698">
        <f t="shared" si="11"/>
        <v>762</v>
      </c>
      <c r="H42" s="698">
        <f t="shared" si="11"/>
        <v>997</v>
      </c>
      <c r="I42" s="698">
        <f t="shared" si="11"/>
        <v>1441</v>
      </c>
      <c r="J42" s="698"/>
      <c r="P42" s="208"/>
      <c r="AB42" s="4"/>
      <c r="AC42" s="4">
        <v>269</v>
      </c>
      <c r="AD42" s="4"/>
      <c r="AE42" s="4"/>
      <c r="AU42" s="149">
        <f>J42-C42</f>
        <v>-319</v>
      </c>
      <c r="AY42" s="1">
        <v>126.62226000000001</v>
      </c>
      <c r="BJ42" s="754">
        <f t="shared" si="1"/>
        <v>-388.67960606060615</v>
      </c>
    </row>
    <row r="43" spans="1:62" ht="38.25" customHeight="1">
      <c r="A43" s="206" t="s">
        <v>1184</v>
      </c>
      <c r="B43" s="359" t="s">
        <v>1113</v>
      </c>
      <c r="C43" s="139">
        <f>ROUND(27.908+515.557-237.553-52.304-2.943,0)</f>
        <v>251</v>
      </c>
      <c r="D43" s="139">
        <v>543</v>
      </c>
      <c r="E43" s="139">
        <f>285.9/9*12+41.6/9*12-E21</f>
        <v>229.39393939393938</v>
      </c>
      <c r="F43" s="139">
        <f>ROUND(Лист2!O6/1000-F112-F21,0)</f>
        <v>133</v>
      </c>
      <c r="G43" s="139">
        <f>ROUND(Лист2!O6/1000+Лист2!O9/1000-G21-G112,0)</f>
        <v>224</v>
      </c>
      <c r="H43" s="139">
        <f>ROUND(Лист2!O6/1000+Лист2!O9/1000+Лист2!O12/1000-H21-H112,0)</f>
        <v>284</v>
      </c>
      <c r="I43" s="139">
        <f>ROUND(Лист2!O6/1000+Лист2!O9/1000+Лист2!O12/1000+Лист2!O6/1000-I21-I112,0)</f>
        <v>426</v>
      </c>
      <c r="J43" s="704"/>
      <c r="K43" s="1">
        <f>21/46</f>
        <v>0.45652173913043476</v>
      </c>
      <c r="P43" s="208"/>
      <c r="AB43" s="4"/>
      <c r="AC43" s="4"/>
      <c r="AD43" s="4"/>
      <c r="AE43" s="4"/>
      <c r="AU43" s="1" t="s">
        <v>626</v>
      </c>
      <c r="AY43" s="1">
        <v>11.642139999999999</v>
      </c>
      <c r="BJ43" s="754">
        <f t="shared" si="1"/>
        <v>21.606060606060623</v>
      </c>
    </row>
    <row r="44" spans="1:62" ht="38.25" customHeight="1">
      <c r="A44" s="206" t="s">
        <v>1115</v>
      </c>
      <c r="B44" s="359" t="s">
        <v>1114</v>
      </c>
      <c r="C44" s="139">
        <v>35</v>
      </c>
      <c r="D44" s="139">
        <v>350</v>
      </c>
      <c r="E44" s="139">
        <f>54.4/6*12+16.9*2</f>
        <v>142.6</v>
      </c>
      <c r="F44" s="139">
        <f>ROUND(I44/2+30,0)</f>
        <v>188</v>
      </c>
      <c r="G44" s="139">
        <f>F44</f>
        <v>188</v>
      </c>
      <c r="H44" s="139">
        <f>G44</f>
        <v>188</v>
      </c>
      <c r="I44" s="139">
        <f>ROUND(Лист2!D5/1000+30,0)</f>
        <v>315</v>
      </c>
      <c r="J44" s="704"/>
      <c r="P44" s="208"/>
      <c r="AB44" s="4"/>
      <c r="AC44" s="4"/>
      <c r="AD44" s="4"/>
      <c r="AE44" s="4"/>
      <c r="BI44" s="1" t="s">
        <v>1177</v>
      </c>
      <c r="BJ44" s="754"/>
    </row>
    <row r="45" spans="1:62" ht="38.25" customHeight="1">
      <c r="A45" s="666" t="s">
        <v>796</v>
      </c>
      <c r="B45" s="359" t="s">
        <v>1116</v>
      </c>
      <c r="C45" s="139">
        <v>21</v>
      </c>
      <c r="D45" s="139">
        <v>96</v>
      </c>
      <c r="E45" s="139">
        <f>13.74/9*12</f>
        <v>18.32</v>
      </c>
      <c r="F45" s="139">
        <f>ROUND(Лист2!I25/6/1000*3*1.15-F114,0)</f>
        <v>16</v>
      </c>
      <c r="G45" s="139">
        <f>ROUND(Лист2!I25/1000*1.15-G114,0)</f>
        <v>32</v>
      </c>
      <c r="H45" s="139">
        <f>ROUND(Лист2!I25/1000/6*9*1.15-H114,0)</f>
        <v>48</v>
      </c>
      <c r="I45" s="139">
        <f>ROUND(Лист2!I25/1000*1.15/6*12-I114,0)</f>
        <v>64</v>
      </c>
      <c r="J45" s="704"/>
      <c r="P45" s="208"/>
      <c r="AB45" s="4"/>
      <c r="AC45" s="4"/>
      <c r="AD45" s="4"/>
      <c r="AE45" s="4"/>
      <c r="BI45" s="1" t="s">
        <v>1179</v>
      </c>
      <c r="BJ45" s="754">
        <f t="shared" si="1"/>
        <v>2.6799999999999997</v>
      </c>
    </row>
    <row r="46" spans="1:62" ht="38.25" customHeight="1">
      <c r="A46" s="206" t="s">
        <v>806</v>
      </c>
      <c r="B46" s="359" t="s">
        <v>1117</v>
      </c>
      <c r="C46" s="139">
        <v>12</v>
      </c>
      <c r="D46" s="139">
        <v>12</v>
      </c>
      <c r="E46" s="139">
        <f>1.033/9*12+3.8/9*12+2.6/9*12</f>
        <v>9.9106666666666676</v>
      </c>
      <c r="F46" s="139">
        <v>3</v>
      </c>
      <c r="G46" s="139">
        <f>F46*2</f>
        <v>6</v>
      </c>
      <c r="H46" s="139">
        <f>F46*3</f>
        <v>9</v>
      </c>
      <c r="I46" s="139">
        <f>F46*4</f>
        <v>12</v>
      </c>
      <c r="J46" s="704"/>
      <c r="P46" s="208"/>
      <c r="AB46" s="4"/>
      <c r="AC46" s="4"/>
      <c r="AD46" s="4"/>
      <c r="AE46" s="4"/>
      <c r="BJ46" s="754">
        <f t="shared" si="1"/>
        <v>2.0893333333333324</v>
      </c>
    </row>
    <row r="47" spans="1:62" ht="38.25" customHeight="1">
      <c r="A47" s="206" t="s">
        <v>1168</v>
      </c>
      <c r="B47" s="359" t="s">
        <v>1256</v>
      </c>
      <c r="C47" s="139">
        <v>0</v>
      </c>
      <c r="D47" s="139">
        <v>0</v>
      </c>
      <c r="E47" s="139">
        <f>156.3+50.385*3</f>
        <v>307.45500000000004</v>
      </c>
      <c r="F47" s="139">
        <f>52*3</f>
        <v>156</v>
      </c>
      <c r="G47" s="139">
        <f>F47*2</f>
        <v>312</v>
      </c>
      <c r="H47" s="139">
        <f>F47*3</f>
        <v>468</v>
      </c>
      <c r="I47" s="139">
        <f>F47*4</f>
        <v>624</v>
      </c>
      <c r="J47" s="704"/>
      <c r="P47" s="208"/>
      <c r="AB47" s="4"/>
      <c r="AC47" s="4"/>
      <c r="AD47" s="4"/>
      <c r="AE47" s="4"/>
      <c r="BJ47" s="754">
        <f t="shared" si="1"/>
        <v>-307.45500000000004</v>
      </c>
    </row>
    <row r="48" spans="1:62" ht="38.25" customHeight="1">
      <c r="A48" s="206" t="s">
        <v>646</v>
      </c>
      <c r="B48" s="359" t="s">
        <v>1091</v>
      </c>
      <c r="C48" s="139">
        <v>39</v>
      </c>
      <c r="D48" s="139">
        <v>0</v>
      </c>
      <c r="E48" s="139">
        <v>0</v>
      </c>
      <c r="F48" s="139">
        <v>1</v>
      </c>
      <c r="G48" s="139">
        <v>1</v>
      </c>
      <c r="H48" s="139">
        <v>1</v>
      </c>
      <c r="I48" s="139">
        <v>1</v>
      </c>
      <c r="J48" s="704"/>
      <c r="K48" s="1">
        <f>290000/1.2</f>
        <v>241666.66666666669</v>
      </c>
      <c r="P48" s="208"/>
      <c r="AB48" s="4"/>
      <c r="AC48" s="4">
        <v>39</v>
      </c>
      <c r="AD48" s="4"/>
      <c r="AE48" s="4"/>
      <c r="BJ48" s="754">
        <f t="shared" si="1"/>
        <v>39</v>
      </c>
    </row>
    <row r="49" spans="1:62" ht="38.25" customHeight="1">
      <c r="A49" s="696" t="s">
        <v>647</v>
      </c>
      <c r="B49" s="699" t="s">
        <v>1092</v>
      </c>
      <c r="C49" s="698">
        <f>C50</f>
        <v>52</v>
      </c>
      <c r="D49" s="698">
        <v>0</v>
      </c>
      <c r="E49" s="698">
        <f t="shared" ref="E49:I49" si="12">E50</f>
        <v>0</v>
      </c>
      <c r="F49" s="698">
        <f t="shared" si="12"/>
        <v>0</v>
      </c>
      <c r="G49" s="698">
        <f t="shared" si="12"/>
        <v>0</v>
      </c>
      <c r="H49" s="698">
        <f t="shared" si="12"/>
        <v>0</v>
      </c>
      <c r="I49" s="698">
        <f t="shared" si="12"/>
        <v>0</v>
      </c>
      <c r="J49" s="1042"/>
      <c r="K49" s="1" t="s">
        <v>794</v>
      </c>
      <c r="P49" s="208"/>
      <c r="AB49" s="4"/>
      <c r="AC49" s="4">
        <v>52</v>
      </c>
      <c r="AD49" s="4"/>
      <c r="AE49" s="4"/>
      <c r="BJ49" s="754">
        <f t="shared" si="1"/>
        <v>52</v>
      </c>
    </row>
    <row r="50" spans="1:62" ht="38.25" customHeight="1">
      <c r="A50" s="206" t="s">
        <v>1130</v>
      </c>
      <c r="B50" s="359" t="s">
        <v>1118</v>
      </c>
      <c r="C50" s="139">
        <v>52</v>
      </c>
      <c r="D50" s="139">
        <v>0</v>
      </c>
      <c r="E50" s="139">
        <v>0</v>
      </c>
      <c r="F50" s="139">
        <v>0</v>
      </c>
      <c r="G50" s="139">
        <v>0</v>
      </c>
      <c r="H50" s="139">
        <f>G50</f>
        <v>0</v>
      </c>
      <c r="I50" s="139">
        <f>H50</f>
        <v>0</v>
      </c>
      <c r="J50" s="704"/>
      <c r="K50" s="1" t="s">
        <v>795</v>
      </c>
      <c r="M50" s="1">
        <f>F50*4</f>
        <v>0</v>
      </c>
      <c r="P50" s="208"/>
      <c r="AB50" s="4"/>
      <c r="AC50" s="4"/>
      <c r="AD50" s="4"/>
      <c r="AE50" s="4"/>
      <c r="BJ50" s="754">
        <f t="shared" si="1"/>
        <v>52</v>
      </c>
    </row>
    <row r="51" spans="1:62" ht="38.25" customHeight="1">
      <c r="A51" s="206" t="s">
        <v>652</v>
      </c>
      <c r="B51" s="359" t="s">
        <v>1093</v>
      </c>
      <c r="C51" s="139">
        <v>240</v>
      </c>
      <c r="D51" s="139">
        <v>0</v>
      </c>
      <c r="E51" s="139">
        <v>35</v>
      </c>
      <c r="F51" s="139">
        <v>0</v>
      </c>
      <c r="G51" s="139">
        <f>F51+F51</f>
        <v>0</v>
      </c>
      <c r="H51" s="139">
        <f>G51</f>
        <v>0</v>
      </c>
      <c r="I51" s="139">
        <f>H51</f>
        <v>0</v>
      </c>
      <c r="J51" s="704"/>
      <c r="K51" s="1" t="s">
        <v>850</v>
      </c>
      <c r="P51" s="208"/>
      <c r="AB51" s="4"/>
      <c r="AC51" s="4">
        <v>240</v>
      </c>
      <c r="AD51" s="4"/>
      <c r="AE51" s="4"/>
      <c r="BI51" s="1" t="s">
        <v>1205</v>
      </c>
      <c r="BJ51" s="754">
        <f t="shared" si="1"/>
        <v>205</v>
      </c>
    </row>
    <row r="52" spans="1:62" ht="38.25" customHeight="1">
      <c r="A52" s="206" t="s">
        <v>964</v>
      </c>
      <c r="B52" s="359" t="s">
        <v>1094</v>
      </c>
      <c r="C52" s="139">
        <v>1074</v>
      </c>
      <c r="D52" s="139">
        <v>1148</v>
      </c>
      <c r="E52" s="139">
        <f>504/9*12+55/9*12</f>
        <v>745.33333333333337</v>
      </c>
      <c r="F52" s="139">
        <f>ROUND(I52/4,0)</f>
        <v>189</v>
      </c>
      <c r="G52" s="139">
        <f>ROUND(I52/4*2+10,0)</f>
        <v>388</v>
      </c>
      <c r="H52" s="139">
        <f>ROUND(I52/4*3,0)</f>
        <v>566</v>
      </c>
      <c r="I52" s="139">
        <f>ROUND(Лист2!D41/1000+40/9*12,0)</f>
        <v>755</v>
      </c>
      <c r="J52" s="704"/>
      <c r="P52" s="208"/>
      <c r="AB52" s="4"/>
      <c r="AC52" s="4">
        <v>780</v>
      </c>
      <c r="AD52" s="4"/>
      <c r="AE52" s="4"/>
      <c r="BJ52" s="754">
        <f t="shared" si="1"/>
        <v>328.66666666666663</v>
      </c>
    </row>
    <row r="53" spans="1:62" ht="53.25" customHeight="1">
      <c r="A53" s="206" t="s">
        <v>1165</v>
      </c>
      <c r="B53" s="359" t="s">
        <v>1095</v>
      </c>
      <c r="C53" s="139">
        <v>1037</v>
      </c>
      <c r="D53" s="139">
        <v>180</v>
      </c>
      <c r="E53" s="139">
        <v>41</v>
      </c>
      <c r="F53" s="139">
        <f>ROUND(Лист2!D30/1000,0)</f>
        <v>58</v>
      </c>
      <c r="G53" s="139">
        <f>ROUND(F53+Лист2!D31/1000,0)</f>
        <v>84</v>
      </c>
      <c r="H53" s="139">
        <f>ROUND(G53+Лист2!D32/1000,0)</f>
        <v>106</v>
      </c>
      <c r="I53" s="139">
        <f>ROUND(H53+Лист2!D33/1000,0)</f>
        <v>179</v>
      </c>
      <c r="J53" s="704"/>
      <c r="K53" s="1">
        <f>73000/2600</f>
        <v>28.076923076923077</v>
      </c>
      <c r="P53" s="208"/>
      <c r="AB53" s="4"/>
      <c r="AC53" s="4">
        <v>967</v>
      </c>
      <c r="AD53" s="4"/>
      <c r="AE53" s="4"/>
      <c r="AU53" s="1">
        <v>860.88887</v>
      </c>
      <c r="AV53" s="1" t="s">
        <v>1055</v>
      </c>
      <c r="BJ53" s="754">
        <f t="shared" si="1"/>
        <v>996</v>
      </c>
    </row>
    <row r="54" spans="1:62" ht="38.25" customHeight="1">
      <c r="A54" s="206" t="s">
        <v>649</v>
      </c>
      <c r="B54" s="359" t="s">
        <v>1096</v>
      </c>
      <c r="C54" s="139">
        <v>9</v>
      </c>
      <c r="D54" s="139">
        <v>0</v>
      </c>
      <c r="E54" s="139">
        <f>2</f>
        <v>2</v>
      </c>
      <c r="F54" s="139">
        <v>1</v>
      </c>
      <c r="G54" s="139">
        <v>2</v>
      </c>
      <c r="H54" s="139">
        <v>2</v>
      </c>
      <c r="I54" s="139">
        <v>2</v>
      </c>
      <c r="J54" s="704"/>
      <c r="P54" s="208"/>
      <c r="AB54" s="4">
        <f>F54/5</f>
        <v>0.2</v>
      </c>
      <c r="AC54" s="4">
        <v>9</v>
      </c>
      <c r="AD54" s="4">
        <f>H54/5</f>
        <v>0.4</v>
      </c>
      <c r="AE54" s="4">
        <f>I54/5</f>
        <v>0.4</v>
      </c>
      <c r="BJ54" s="754">
        <f t="shared" si="1"/>
        <v>7</v>
      </c>
    </row>
    <row r="55" spans="1:62" ht="38.25" customHeight="1">
      <c r="A55" s="206" t="s">
        <v>626</v>
      </c>
      <c r="B55" s="359" t="s">
        <v>1097</v>
      </c>
      <c r="C55" s="139">
        <v>64</v>
      </c>
      <c r="D55" s="139">
        <v>6</v>
      </c>
      <c r="E55" s="139">
        <v>11.3</v>
      </c>
      <c r="F55" s="139">
        <v>3</v>
      </c>
      <c r="G55" s="139">
        <v>6</v>
      </c>
      <c r="H55" s="139">
        <v>9</v>
      </c>
      <c r="I55" s="139">
        <v>12</v>
      </c>
      <c r="J55" s="704"/>
      <c r="K55" s="1">
        <f>15*560</f>
        <v>8400</v>
      </c>
      <c r="L55" s="1">
        <f>15*560</f>
        <v>8400</v>
      </c>
      <c r="P55" s="208"/>
      <c r="AB55" s="4"/>
      <c r="AC55" s="4">
        <v>56</v>
      </c>
      <c r="AD55" s="4"/>
      <c r="AE55" s="4"/>
      <c r="AU55" s="1" t="s">
        <v>1048</v>
      </c>
      <c r="BJ55" s="754">
        <f t="shared" si="1"/>
        <v>52.7</v>
      </c>
    </row>
    <row r="56" spans="1:62" ht="38.25" customHeight="1">
      <c r="A56" s="696" t="s">
        <v>1056</v>
      </c>
      <c r="B56" s="699" t="s">
        <v>1098</v>
      </c>
      <c r="C56" s="698">
        <f t="shared" ref="C56:I56" si="13">SUM(C57:C59)</f>
        <v>534</v>
      </c>
      <c r="D56" s="698">
        <f t="shared" si="13"/>
        <v>1</v>
      </c>
      <c r="E56" s="698">
        <f t="shared" si="13"/>
        <v>85.5</v>
      </c>
      <c r="F56" s="698">
        <f t="shared" si="13"/>
        <v>17</v>
      </c>
      <c r="G56" s="698">
        <f t="shared" si="13"/>
        <v>25</v>
      </c>
      <c r="H56" s="698">
        <f t="shared" si="13"/>
        <v>49</v>
      </c>
      <c r="I56" s="698">
        <f t="shared" si="13"/>
        <v>49</v>
      </c>
      <c r="J56" s="1042"/>
      <c r="K56" s="1" t="s">
        <v>844</v>
      </c>
      <c r="P56" s="149"/>
      <c r="AC56" s="1">
        <v>529</v>
      </c>
      <c r="AU56" s="1" t="s">
        <v>1048</v>
      </c>
      <c r="BJ56" s="754">
        <f t="shared" si="1"/>
        <v>448.5</v>
      </c>
    </row>
    <row r="57" spans="1:62" ht="38.25" customHeight="1">
      <c r="A57" s="206" t="s">
        <v>807</v>
      </c>
      <c r="B57" s="359" t="s">
        <v>1099</v>
      </c>
      <c r="C57" s="139">
        <v>17</v>
      </c>
      <c r="D57" s="139">
        <v>0</v>
      </c>
      <c r="E57" s="139"/>
      <c r="F57" s="139">
        <v>1</v>
      </c>
      <c r="G57" s="139">
        <f>F57</f>
        <v>1</v>
      </c>
      <c r="H57" s="139">
        <f t="shared" ref="H57:I57" si="14">G57</f>
        <v>1</v>
      </c>
      <c r="I57" s="139">
        <f t="shared" si="14"/>
        <v>1</v>
      </c>
      <c r="J57" s="704"/>
      <c r="P57" s="149"/>
      <c r="BJ57" s="754">
        <f t="shared" si="1"/>
        <v>17</v>
      </c>
    </row>
    <row r="58" spans="1:62" ht="51" customHeight="1">
      <c r="A58" s="206" t="s">
        <v>842</v>
      </c>
      <c r="B58" s="359" t="s">
        <v>1100</v>
      </c>
      <c r="C58" s="139">
        <v>45</v>
      </c>
      <c r="D58" s="139">
        <v>1</v>
      </c>
      <c r="E58" s="139">
        <f>1.3+24</f>
        <v>25.3</v>
      </c>
      <c r="F58" s="139">
        <v>0</v>
      </c>
      <c r="G58" s="139">
        <v>0</v>
      </c>
      <c r="H58" s="139">
        <v>0</v>
      </c>
      <c r="I58" s="139">
        <v>0</v>
      </c>
      <c r="J58" s="704"/>
      <c r="P58" s="149"/>
      <c r="BJ58" s="754">
        <f t="shared" si="1"/>
        <v>19.7</v>
      </c>
    </row>
    <row r="59" spans="1:62" s="244" customFormat="1" ht="30" customHeight="1">
      <c r="A59" s="206" t="s">
        <v>843</v>
      </c>
      <c r="B59" s="359" t="s">
        <v>1101</v>
      </c>
      <c r="C59" s="139">
        <f>534-17-45</f>
        <v>472</v>
      </c>
      <c r="D59" s="139">
        <v>0</v>
      </c>
      <c r="E59" s="139">
        <v>60.2</v>
      </c>
      <c r="F59" s="139">
        <f>ROUND(50/30*29/3,0)</f>
        <v>16</v>
      </c>
      <c r="G59" s="139">
        <f>ROUND(50/30*29/2,0)</f>
        <v>24</v>
      </c>
      <c r="H59" s="139">
        <f>ROUND(50/30*29,0)</f>
        <v>48</v>
      </c>
      <c r="I59" s="139">
        <f>H59</f>
        <v>48</v>
      </c>
      <c r="J59" s="704"/>
      <c r="P59" s="149"/>
      <c r="AB59" s="1"/>
      <c r="AC59" s="1"/>
      <c r="AD59" s="1"/>
      <c r="AE59" s="1"/>
      <c r="BJ59" s="754">
        <f t="shared" si="1"/>
        <v>411.8</v>
      </c>
    </row>
    <row r="60" spans="1:62" ht="38.25" customHeight="1">
      <c r="A60" s="206" t="s">
        <v>650</v>
      </c>
      <c r="B60" s="359" t="s">
        <v>1102</v>
      </c>
      <c r="C60" s="139">
        <v>17</v>
      </c>
      <c r="D60" s="139">
        <v>0</v>
      </c>
      <c r="E60" s="139">
        <v>0</v>
      </c>
      <c r="F60" s="139">
        <v>0</v>
      </c>
      <c r="G60" s="139">
        <v>0</v>
      </c>
      <c r="H60" s="139">
        <v>0</v>
      </c>
      <c r="I60" s="139">
        <v>0</v>
      </c>
      <c r="J60" s="704"/>
      <c r="K60" s="1067"/>
      <c r="L60" s="209" t="s">
        <v>674</v>
      </c>
      <c r="M60" s="209"/>
      <c r="N60" s="209"/>
      <c r="O60" s="209"/>
      <c r="P60" s="149"/>
      <c r="AC60" s="1">
        <v>17</v>
      </c>
      <c r="AU60" s="1" t="s">
        <v>1048</v>
      </c>
      <c r="BJ60" s="754">
        <f t="shared" si="1"/>
        <v>17</v>
      </c>
    </row>
    <row r="61" spans="1:62" ht="38.25" customHeight="1">
      <c r="A61" s="206" t="s">
        <v>805</v>
      </c>
      <c r="B61" s="359" t="s">
        <v>1103</v>
      </c>
      <c r="C61" s="139">
        <v>0</v>
      </c>
      <c r="D61" s="139">
        <v>3</v>
      </c>
      <c r="E61" s="139">
        <v>0</v>
      </c>
      <c r="F61" s="139">
        <v>3</v>
      </c>
      <c r="G61" s="139">
        <f>F61</f>
        <v>3</v>
      </c>
      <c r="H61" s="139">
        <f>G61</f>
        <v>3</v>
      </c>
      <c r="I61" s="139">
        <f>H61</f>
        <v>3</v>
      </c>
      <c r="J61" s="704"/>
      <c r="K61" s="1067"/>
      <c r="L61" s="209"/>
      <c r="M61" s="209"/>
      <c r="N61" s="209"/>
      <c r="O61" s="209"/>
      <c r="P61" s="149"/>
      <c r="BJ61" s="754">
        <f t="shared" si="1"/>
        <v>0</v>
      </c>
    </row>
    <row r="62" spans="1:62" ht="38.25" customHeight="1">
      <c r="A62" s="206" t="s">
        <v>675</v>
      </c>
      <c r="B62" s="359" t="s">
        <v>1104</v>
      </c>
      <c r="C62" s="139">
        <v>0</v>
      </c>
      <c r="D62" s="139">
        <v>0</v>
      </c>
      <c r="E62" s="139">
        <v>0</v>
      </c>
      <c r="F62" s="139">
        <v>0</v>
      </c>
      <c r="G62" s="139">
        <v>0</v>
      </c>
      <c r="H62" s="139">
        <f>G62+F62</f>
        <v>0</v>
      </c>
      <c r="I62" s="139">
        <f>H62</f>
        <v>0</v>
      </c>
      <c r="J62" s="704"/>
      <c r="K62" s="1067" t="s">
        <v>673</v>
      </c>
      <c r="L62" s="209">
        <f>8647+20628</f>
        <v>29275</v>
      </c>
      <c r="M62" s="209"/>
      <c r="N62" s="209"/>
      <c r="O62" s="209"/>
      <c r="P62" s="149"/>
      <c r="BJ62" s="754">
        <f t="shared" si="1"/>
        <v>0</v>
      </c>
    </row>
    <row r="63" spans="1:62" ht="38.25" customHeight="1">
      <c r="A63" s="206" t="s">
        <v>1193</v>
      </c>
      <c r="B63" s="359" t="s">
        <v>1105</v>
      </c>
      <c r="C63" s="139">
        <v>154</v>
      </c>
      <c r="D63" s="139">
        <v>0</v>
      </c>
      <c r="E63" s="139">
        <f>11*1.3</f>
        <v>14.3</v>
      </c>
      <c r="F63" s="139">
        <v>0</v>
      </c>
      <c r="G63" s="139">
        <v>0</v>
      </c>
      <c r="H63" s="139">
        <v>0</v>
      </c>
      <c r="I63" s="139">
        <f>E63</f>
        <v>14.3</v>
      </c>
      <c r="J63" s="704"/>
      <c r="P63" s="149"/>
      <c r="AC63" s="1">
        <v>154</v>
      </c>
      <c r="BJ63" s="754">
        <f t="shared" si="1"/>
        <v>139.69999999999999</v>
      </c>
    </row>
    <row r="64" spans="1:62" ht="38.25" customHeight="1">
      <c r="A64" s="696" t="s">
        <v>802</v>
      </c>
      <c r="B64" s="699" t="s">
        <v>1106</v>
      </c>
      <c r="C64" s="699">
        <f t="shared" ref="C64:H64" si="15">SUM(C65:C70)</f>
        <v>12</v>
      </c>
      <c r="D64" s="699">
        <f t="shared" si="15"/>
        <v>127</v>
      </c>
      <c r="E64" s="698">
        <f t="shared" si="15"/>
        <v>0</v>
      </c>
      <c r="F64" s="698">
        <f t="shared" si="15"/>
        <v>50</v>
      </c>
      <c r="G64" s="698">
        <f t="shared" si="15"/>
        <v>101</v>
      </c>
      <c r="H64" s="698">
        <f t="shared" si="15"/>
        <v>149</v>
      </c>
      <c r="I64" s="698">
        <f>SUM(I65:I70)</f>
        <v>200</v>
      </c>
      <c r="J64" s="1042"/>
      <c r="K64" s="1">
        <f>I64*1.2</f>
        <v>240</v>
      </c>
      <c r="M64" s="1">
        <f>115/1.2</f>
        <v>95.833333333333343</v>
      </c>
      <c r="P64" s="149"/>
      <c r="AC64" s="1">
        <v>12</v>
      </c>
      <c r="BJ64" s="754">
        <f t="shared" si="1"/>
        <v>12</v>
      </c>
    </row>
    <row r="65" spans="1:99" ht="38.25" customHeight="1">
      <c r="A65" s="206" t="s">
        <v>798</v>
      </c>
      <c r="B65" s="359" t="s">
        <v>1107</v>
      </c>
      <c r="C65" s="139">
        <v>9</v>
      </c>
      <c r="D65" s="139">
        <v>12</v>
      </c>
      <c r="E65" s="139">
        <v>0</v>
      </c>
      <c r="F65" s="139">
        <f>ROUND(16/32*30/4,0)</f>
        <v>4</v>
      </c>
      <c r="G65" s="139">
        <f>ROUND(16/32*30/3,0)</f>
        <v>5</v>
      </c>
      <c r="H65" s="139">
        <f>ROUND(16/32*30/2,0)</f>
        <v>8</v>
      </c>
      <c r="I65" s="139">
        <f>ROUND(16/32*30/1,0)</f>
        <v>15</v>
      </c>
      <c r="J65" s="704"/>
      <c r="K65" s="4">
        <f t="shared" ref="K65:K70" si="16">I65*1.2</f>
        <v>18</v>
      </c>
      <c r="P65" s="208"/>
      <c r="AA65" s="1">
        <v>15</v>
      </c>
      <c r="AB65" s="4">
        <f t="shared" ref="AB65:AB70" si="17">AA65/1.2</f>
        <v>12.5</v>
      </c>
      <c r="AC65" s="4"/>
      <c r="AD65" s="4"/>
      <c r="AE65" s="4"/>
      <c r="BJ65" s="754">
        <f t="shared" si="1"/>
        <v>9</v>
      </c>
    </row>
    <row r="66" spans="1:99" ht="38.25" customHeight="1">
      <c r="A66" s="206" t="s">
        <v>799</v>
      </c>
      <c r="B66" s="359" t="s">
        <v>1108</v>
      </c>
      <c r="C66" s="139">
        <v>3</v>
      </c>
      <c r="D66" s="139">
        <v>6</v>
      </c>
      <c r="E66" s="139">
        <v>0</v>
      </c>
      <c r="F66" s="139">
        <v>0</v>
      </c>
      <c r="G66" s="139">
        <v>0</v>
      </c>
      <c r="H66" s="139">
        <f>ROUND(6/30*21,0)</f>
        <v>4</v>
      </c>
      <c r="I66" s="139">
        <f>H66</f>
        <v>4</v>
      </c>
      <c r="J66" s="704"/>
      <c r="K66" s="4">
        <f t="shared" si="16"/>
        <v>4.8</v>
      </c>
      <c r="P66" s="208"/>
      <c r="AA66" s="1">
        <v>55</v>
      </c>
      <c r="AB66" s="4">
        <f t="shared" si="17"/>
        <v>45.833333333333336</v>
      </c>
      <c r="AC66" s="4"/>
      <c r="AD66" s="4"/>
      <c r="AE66" s="4"/>
      <c r="BJ66" s="754">
        <f t="shared" si="1"/>
        <v>3</v>
      </c>
    </row>
    <row r="67" spans="1:99" ht="38.25" customHeight="1">
      <c r="A67" s="206" t="s">
        <v>800</v>
      </c>
      <c r="B67" s="359" t="s">
        <v>1109</v>
      </c>
      <c r="C67" s="139">
        <v>0</v>
      </c>
      <c r="D67" s="139">
        <v>4</v>
      </c>
      <c r="E67" s="139">
        <v>0</v>
      </c>
      <c r="F67" s="139">
        <v>0</v>
      </c>
      <c r="G67" s="139">
        <v>0</v>
      </c>
      <c r="H67" s="139">
        <v>0</v>
      </c>
      <c r="I67" s="139">
        <f>ROUND(9/12*3,0)</f>
        <v>2</v>
      </c>
      <c r="J67" s="704"/>
      <c r="K67" s="4">
        <f t="shared" si="16"/>
        <v>2.4</v>
      </c>
      <c r="P67" s="208"/>
      <c r="AA67" s="1">
        <v>9</v>
      </c>
      <c r="AB67" s="4">
        <f t="shared" si="17"/>
        <v>7.5</v>
      </c>
      <c r="AC67" s="4"/>
      <c r="AD67" s="4"/>
      <c r="AE67" s="4"/>
      <c r="BJ67" s="754">
        <f t="shared" si="1"/>
        <v>0</v>
      </c>
    </row>
    <row r="68" spans="1:99" ht="38.25" customHeight="1">
      <c r="A68" s="206" t="s">
        <v>801</v>
      </c>
      <c r="B68" s="359" t="s">
        <v>1110</v>
      </c>
      <c r="C68" s="139">
        <v>0</v>
      </c>
      <c r="D68" s="139">
        <v>5</v>
      </c>
      <c r="E68" s="139">
        <v>0</v>
      </c>
      <c r="F68" s="139">
        <v>0</v>
      </c>
      <c r="G68" s="139">
        <v>0</v>
      </c>
      <c r="H68" s="139">
        <v>0</v>
      </c>
      <c r="I68" s="139">
        <v>0</v>
      </c>
      <c r="J68" s="704"/>
      <c r="K68" s="4">
        <f t="shared" si="16"/>
        <v>0</v>
      </c>
      <c r="P68" s="208"/>
      <c r="AA68" s="1">
        <v>11</v>
      </c>
      <c r="AB68" s="4">
        <f t="shared" si="17"/>
        <v>9.1666666666666679</v>
      </c>
      <c r="AC68" s="4"/>
      <c r="AD68" s="4"/>
      <c r="AE68" s="4"/>
      <c r="BJ68" s="754">
        <f t="shared" si="1"/>
        <v>0</v>
      </c>
    </row>
    <row r="69" spans="1:99" ht="38.25" customHeight="1">
      <c r="A69" s="206" t="s">
        <v>803</v>
      </c>
      <c r="B69" s="359" t="s">
        <v>1111</v>
      </c>
      <c r="C69" s="139">
        <v>0</v>
      </c>
      <c r="D69" s="139">
        <v>1</v>
      </c>
      <c r="E69" s="139">
        <v>0</v>
      </c>
      <c r="F69" s="139">
        <v>0</v>
      </c>
      <c r="G69" s="139">
        <v>0</v>
      </c>
      <c r="H69" s="139">
        <v>0</v>
      </c>
      <c r="I69" s="139">
        <v>0</v>
      </c>
      <c r="J69" s="704"/>
      <c r="K69" s="4">
        <f t="shared" si="16"/>
        <v>0</v>
      </c>
      <c r="P69" s="208"/>
      <c r="Q69" s="1">
        <v>2</v>
      </c>
      <c r="AA69" s="1">
        <v>2</v>
      </c>
      <c r="AB69" s="4">
        <f t="shared" si="17"/>
        <v>1.6666666666666667</v>
      </c>
      <c r="AC69" s="4"/>
      <c r="AD69" s="4"/>
      <c r="AE69" s="4"/>
      <c r="BJ69" s="754">
        <f t="shared" si="1"/>
        <v>0</v>
      </c>
      <c r="BL69" s="1291"/>
      <c r="BM69" s="1291"/>
      <c r="BN69" s="1291"/>
      <c r="BO69" s="1291"/>
      <c r="BP69" s="1291"/>
      <c r="BQ69" s="1291"/>
      <c r="BR69" s="1291"/>
      <c r="BS69" s="1291"/>
      <c r="BT69" s="1291"/>
      <c r="BU69" s="1291"/>
      <c r="BV69" s="1291"/>
      <c r="BW69" s="1291"/>
      <c r="BX69" s="1291"/>
      <c r="BY69" s="1291"/>
      <c r="BZ69" s="1291"/>
      <c r="CA69" s="1291"/>
      <c r="CB69" s="1291"/>
      <c r="CC69" s="1291"/>
      <c r="CD69" s="1291"/>
      <c r="CE69" s="1291"/>
      <c r="CF69" s="1291"/>
      <c r="CG69" s="1291"/>
      <c r="CH69" s="1291"/>
      <c r="CI69" s="1291"/>
      <c r="CJ69" s="1291"/>
      <c r="CK69" s="1291"/>
      <c r="CL69" s="1291"/>
      <c r="CM69" s="1291"/>
      <c r="CN69" s="1291"/>
      <c r="CO69" s="1291"/>
      <c r="CP69" s="1291"/>
      <c r="CQ69" s="1291"/>
      <c r="CR69" s="1291"/>
      <c r="CS69" s="1291"/>
      <c r="CT69" s="1291"/>
      <c r="CU69" s="1291"/>
    </row>
    <row r="70" spans="1:99" ht="102" customHeight="1">
      <c r="A70" s="206" t="s">
        <v>1192</v>
      </c>
      <c r="B70" s="359" t="s">
        <v>1112</v>
      </c>
      <c r="C70" s="139">
        <v>0</v>
      </c>
      <c r="D70" s="139">
        <v>99</v>
      </c>
      <c r="E70" s="139">
        <v>0</v>
      </c>
      <c r="F70" s="139">
        <f>ROUND(4+200/1.2/4,0)</f>
        <v>46</v>
      </c>
      <c r="G70" s="139">
        <f>ROUND(4+200/1.2/4*2+10/1.2,0)</f>
        <v>96</v>
      </c>
      <c r="H70" s="139">
        <f>ROUND(4+200/1.2/4*3+10/1.2,0)</f>
        <v>137</v>
      </c>
      <c r="I70" s="139">
        <f>ROUND(4+200/1.2+10/1.2,0)</f>
        <v>179</v>
      </c>
      <c r="J70" s="704"/>
      <c r="K70" s="4">
        <f t="shared" si="16"/>
        <v>214.79999999999998</v>
      </c>
      <c r="L70" s="1">
        <v>7.5</v>
      </c>
      <c r="M70" s="1">
        <v>42</v>
      </c>
      <c r="N70" s="1">
        <v>16.600000000000001</v>
      </c>
      <c r="O70" s="1">
        <v>14</v>
      </c>
      <c r="P70" s="208"/>
      <c r="Q70" s="1">
        <v>250</v>
      </c>
      <c r="R70" s="1">
        <v>5</v>
      </c>
      <c r="S70" s="1">
        <v>3</v>
      </c>
      <c r="T70" s="1">
        <f>SUM(L70:S70)</f>
        <v>338.1</v>
      </c>
      <c r="AA70" s="1">
        <v>62.5</v>
      </c>
      <c r="AB70" s="4">
        <f t="shared" si="17"/>
        <v>52.083333333333336</v>
      </c>
      <c r="AC70" s="4"/>
      <c r="AD70" s="4"/>
      <c r="AE70" s="4"/>
      <c r="BJ70" s="754">
        <f t="shared" si="1"/>
        <v>0</v>
      </c>
      <c r="BL70" s="1291"/>
      <c r="BM70" s="1291"/>
      <c r="BN70" s="1291"/>
      <c r="BO70" s="1291"/>
      <c r="BP70" s="1291"/>
      <c r="BQ70" s="1291"/>
      <c r="BR70" s="1291"/>
      <c r="BS70" s="1291"/>
      <c r="BT70" s="1291"/>
      <c r="BU70" s="1291"/>
      <c r="BV70" s="1291"/>
      <c r="BW70" s="1291"/>
      <c r="BX70" s="1291"/>
      <c r="BY70" s="1291"/>
      <c r="BZ70" s="1291"/>
      <c r="CA70" s="1291"/>
      <c r="CB70" s="1291"/>
      <c r="CC70" s="1291"/>
      <c r="CD70" s="1291"/>
      <c r="CE70" s="1291"/>
      <c r="CF70" s="1291"/>
      <c r="CG70" s="1291"/>
      <c r="CH70" s="1291"/>
      <c r="CI70" s="1291"/>
      <c r="CJ70" s="1291"/>
      <c r="CK70" s="1291"/>
      <c r="CL70" s="1291"/>
      <c r="CM70" s="1291"/>
      <c r="CN70" s="1291"/>
      <c r="CO70" s="1291"/>
      <c r="CP70" s="1291"/>
      <c r="CQ70" s="1291"/>
      <c r="CR70" s="1291"/>
      <c r="CS70" s="1291"/>
      <c r="CT70" s="1291"/>
      <c r="CU70" s="1291"/>
    </row>
    <row r="71" spans="1:99" s="4" customFormat="1" ht="25.5" customHeight="1">
      <c r="A71" s="691" t="s">
        <v>24</v>
      </c>
      <c r="B71" s="692">
        <v>1020</v>
      </c>
      <c r="C71" s="690">
        <f t="shared" ref="C71:I71" si="18">C7-C13</f>
        <v>-25944</v>
      </c>
      <c r="D71" s="689">
        <f>D7-D13</f>
        <v>10668</v>
      </c>
      <c r="E71" s="689">
        <f t="shared" si="18"/>
        <v>5945.6587350427399</v>
      </c>
      <c r="F71" s="689">
        <f t="shared" si="18"/>
        <v>2062</v>
      </c>
      <c r="G71" s="689">
        <f>G7-G13</f>
        <v>4439</v>
      </c>
      <c r="H71" s="689">
        <f t="shared" si="18"/>
        <v>6346</v>
      </c>
      <c r="I71" s="689">
        <f t="shared" si="18"/>
        <v>8232.7000000000007</v>
      </c>
      <c r="J71" s="1039"/>
      <c r="BJ71" s="754">
        <f t="shared" si="1"/>
        <v>-31889.65873504274</v>
      </c>
    </row>
    <row r="72" spans="1:99" s="4" customFormat="1" ht="45.75" customHeight="1">
      <c r="A72" s="691" t="s">
        <v>908</v>
      </c>
      <c r="B72" s="692">
        <v>1030</v>
      </c>
      <c r="C72" s="689">
        <f t="shared" ref="C72:I72" si="19">C73+C74+C75+C76</f>
        <v>15330</v>
      </c>
      <c r="D72" s="689">
        <f t="shared" si="19"/>
        <v>2013</v>
      </c>
      <c r="E72" s="689">
        <f t="shared" si="19"/>
        <v>3330.9333333333334</v>
      </c>
      <c r="F72" s="689">
        <f t="shared" si="19"/>
        <v>355</v>
      </c>
      <c r="G72" s="689">
        <f t="shared" si="19"/>
        <v>1410</v>
      </c>
      <c r="H72" s="689">
        <f t="shared" si="19"/>
        <v>2365</v>
      </c>
      <c r="I72" s="689">
        <f t="shared" si="19"/>
        <v>3321</v>
      </c>
      <c r="J72" s="1039"/>
      <c r="K72" s="4" t="s">
        <v>651</v>
      </c>
      <c r="P72" s="208">
        <f>I72-G72</f>
        <v>1911</v>
      </c>
      <c r="BJ72" s="754">
        <f t="shared" ref="BJ72:BJ135" si="20">C72-E72</f>
        <v>11999.066666666666</v>
      </c>
    </row>
    <row r="73" spans="1:99" ht="54" customHeight="1">
      <c r="A73" s="206" t="s">
        <v>1213</v>
      </c>
      <c r="B73" s="667" t="s">
        <v>401</v>
      </c>
      <c r="C73" s="139">
        <v>13669</v>
      </c>
      <c r="D73" s="139">
        <v>0</v>
      </c>
      <c r="E73" s="139">
        <v>1700</v>
      </c>
      <c r="F73" s="139">
        <v>350</v>
      </c>
      <c r="G73" s="139">
        <v>700</v>
      </c>
      <c r="H73" s="139">
        <v>1050</v>
      </c>
      <c r="I73" s="139">
        <v>1400</v>
      </c>
      <c r="J73" s="704"/>
      <c r="AB73" s="4"/>
      <c r="AC73" s="4"/>
      <c r="AD73" s="4"/>
      <c r="AE73" s="4"/>
      <c r="BJ73" s="754">
        <f t="shared" si="20"/>
        <v>11969</v>
      </c>
    </row>
    <row r="74" spans="1:99" ht="37.5" customHeight="1">
      <c r="A74" s="206" t="s">
        <v>1212</v>
      </c>
      <c r="B74" s="667" t="s">
        <v>883</v>
      </c>
      <c r="C74" s="139">
        <v>1578</v>
      </c>
      <c r="D74" s="139">
        <v>1893</v>
      </c>
      <c r="E74" s="139">
        <f>E145</f>
        <v>1580</v>
      </c>
      <c r="F74" s="139">
        <v>0</v>
      </c>
      <c r="G74" s="139">
        <v>700</v>
      </c>
      <c r="H74" s="139">
        <v>1200</v>
      </c>
      <c r="I74" s="139">
        <v>1800</v>
      </c>
      <c r="J74" s="704"/>
      <c r="AB74" s="4"/>
      <c r="AC74" s="4"/>
      <c r="AD74" s="4"/>
      <c r="AE74" s="4"/>
      <c r="BJ74" s="754">
        <f t="shared" si="20"/>
        <v>-2</v>
      </c>
    </row>
    <row r="75" spans="1:99" ht="37.5" customHeight="1">
      <c r="A75" s="206" t="s">
        <v>1007</v>
      </c>
      <c r="B75" s="667" t="s">
        <v>1254</v>
      </c>
      <c r="C75" s="139">
        <v>83</v>
      </c>
      <c r="D75" s="139">
        <v>20</v>
      </c>
      <c r="E75" s="139">
        <f>15.7/9*12</f>
        <v>20.933333333333334</v>
      </c>
      <c r="F75" s="139">
        <v>5</v>
      </c>
      <c r="G75" s="139">
        <v>10</v>
      </c>
      <c r="H75" s="139">
        <v>15</v>
      </c>
      <c r="I75" s="139">
        <v>21</v>
      </c>
      <c r="J75" s="704"/>
      <c r="AB75" s="4"/>
      <c r="AC75" s="4"/>
      <c r="AD75" s="4"/>
      <c r="AE75" s="4"/>
      <c r="BJ75" s="754">
        <f t="shared" si="20"/>
        <v>62.066666666666663</v>
      </c>
    </row>
    <row r="76" spans="1:99" ht="37.5" customHeight="1">
      <c r="A76" s="206" t="s">
        <v>1006</v>
      </c>
      <c r="B76" s="667" t="s">
        <v>1255</v>
      </c>
      <c r="C76" s="139">
        <v>0</v>
      </c>
      <c r="D76" s="139">
        <v>100</v>
      </c>
      <c r="E76" s="139">
        <f>30</f>
        <v>30</v>
      </c>
      <c r="F76" s="139">
        <v>0</v>
      </c>
      <c r="G76" s="139">
        <v>0</v>
      </c>
      <c r="H76" s="139">
        <v>100</v>
      </c>
      <c r="I76" s="139">
        <v>100</v>
      </c>
      <c r="J76" s="704"/>
      <c r="AB76" s="4"/>
      <c r="AC76" s="4"/>
      <c r="AD76" s="4"/>
      <c r="AE76" s="4"/>
      <c r="BJ76" s="754">
        <f t="shared" si="20"/>
        <v>-30</v>
      </c>
    </row>
    <row r="77" spans="1:99" ht="37.5" customHeight="1">
      <c r="A77" s="206" t="s">
        <v>227</v>
      </c>
      <c r="B77" s="667">
        <v>1031</v>
      </c>
      <c r="C77" s="139"/>
      <c r="D77" s="139"/>
      <c r="E77" s="139"/>
      <c r="F77" s="139"/>
      <c r="G77" s="139"/>
      <c r="H77" s="139"/>
      <c r="I77" s="139"/>
      <c r="J77" s="704"/>
      <c r="AB77" s="4"/>
      <c r="AC77" s="4"/>
      <c r="AD77" s="4"/>
      <c r="AE77" s="4"/>
      <c r="BJ77" s="754"/>
    </row>
    <row r="78" spans="1:99" s="4" customFormat="1" ht="52.5" customHeight="1">
      <c r="A78" s="691" t="s">
        <v>234</v>
      </c>
      <c r="B78" s="692">
        <v>1040</v>
      </c>
      <c r="C78" s="690">
        <f t="shared" ref="C78:I78" si="21">SUM(C79,C85:C103,C107)</f>
        <v>9198.018</v>
      </c>
      <c r="D78" s="690">
        <f t="shared" si="21"/>
        <v>6715</v>
      </c>
      <c r="E78" s="689">
        <f t="shared" si="21"/>
        <v>9645.3443333333325</v>
      </c>
      <c r="F78" s="689">
        <f t="shared" si="21"/>
        <v>2223</v>
      </c>
      <c r="G78" s="689">
        <f t="shared" si="21"/>
        <v>4227</v>
      </c>
      <c r="H78" s="689">
        <f t="shared" si="21"/>
        <v>6216</v>
      </c>
      <c r="I78" s="689">
        <f t="shared" si="21"/>
        <v>8280.7166666666672</v>
      </c>
      <c r="J78" s="1040"/>
      <c r="K78" s="503">
        <f>J78-C78</f>
        <v>-9198.018</v>
      </c>
      <c r="P78" s="208">
        <f>6081-C78</f>
        <v>-3117.018</v>
      </c>
      <c r="AU78" s="251">
        <f>9198</f>
        <v>9198</v>
      </c>
      <c r="AV78" s="251">
        <f>E78-AU78</f>
        <v>447.34433333333254</v>
      </c>
      <c r="BJ78" s="754">
        <f t="shared" si="20"/>
        <v>-447.32633333333251</v>
      </c>
    </row>
    <row r="79" spans="1:99" ht="37.5">
      <c r="A79" s="696" t="s">
        <v>117</v>
      </c>
      <c r="B79" s="697">
        <v>1041</v>
      </c>
      <c r="C79" s="698">
        <f t="shared" ref="C79:E79" si="22">C80+C81+C82+C83+C84</f>
        <v>1311</v>
      </c>
      <c r="D79" s="698">
        <f t="shared" si="22"/>
        <v>1566</v>
      </c>
      <c r="E79" s="698">
        <f t="shared" si="22"/>
        <v>1411.3009900990101</v>
      </c>
      <c r="F79" s="698">
        <f>F80+F81+F82+F83+F84</f>
        <v>366</v>
      </c>
      <c r="G79" s="698">
        <f t="shared" ref="G79:I79" si="23">G80+G81+G82+G83+G84</f>
        <v>730</v>
      </c>
      <c r="H79" s="698">
        <f t="shared" si="23"/>
        <v>1105</v>
      </c>
      <c r="I79" s="698">
        <f t="shared" si="23"/>
        <v>1480</v>
      </c>
      <c r="J79" s="1042"/>
      <c r="P79" s="149">
        <f>D78-E78</f>
        <v>-2930.3443333333325</v>
      </c>
      <c r="AB79" s="4"/>
      <c r="AC79" s="4"/>
      <c r="AD79" s="4"/>
      <c r="AE79" s="4"/>
      <c r="BJ79" s="754">
        <f t="shared" si="20"/>
        <v>-100.30099009901005</v>
      </c>
    </row>
    <row r="80" spans="1:99" ht="25.5">
      <c r="A80" s="206" t="s">
        <v>873</v>
      </c>
      <c r="B80" s="667" t="s">
        <v>871</v>
      </c>
      <c r="C80" s="139">
        <v>244</v>
      </c>
      <c r="D80" s="139">
        <v>302</v>
      </c>
      <c r="E80" s="139">
        <f>132/9*12*0.95</f>
        <v>167.2</v>
      </c>
      <c r="F80" s="139">
        <f>ROUND(I80/4,0)</f>
        <v>44</v>
      </c>
      <c r="G80" s="139">
        <f>F80*2</f>
        <v>88</v>
      </c>
      <c r="H80" s="139">
        <f>F80*3</f>
        <v>132</v>
      </c>
      <c r="I80" s="139">
        <f>ROUND('6.2. Інша інфо_2'!Q11,0)</f>
        <v>176</v>
      </c>
      <c r="J80" s="704"/>
      <c r="AB80" s="4"/>
      <c r="AC80" s="4"/>
      <c r="AD80" s="4"/>
      <c r="AE80" s="4"/>
      <c r="AU80" s="1" t="s">
        <v>1048</v>
      </c>
      <c r="BJ80" s="754">
        <f t="shared" si="20"/>
        <v>76.800000000000011</v>
      </c>
    </row>
    <row r="81" spans="1:66" ht="25.5">
      <c r="A81" s="206" t="s">
        <v>874</v>
      </c>
      <c r="B81" s="667" t="s">
        <v>872</v>
      </c>
      <c r="C81" s="139">
        <v>431</v>
      </c>
      <c r="D81" s="139">
        <v>593</v>
      </c>
      <c r="E81" s="139">
        <f>I81/1.01</f>
        <v>637.62376237623766</v>
      </c>
      <c r="F81" s="139">
        <f>ROUND(ФОП!M59/1000,0)</f>
        <v>157</v>
      </c>
      <c r="G81" s="139">
        <f>ROUND(ФОП!P63/1000,0)</f>
        <v>313</v>
      </c>
      <c r="H81" s="139">
        <f>ROUND(ФОП!S64/1000,0)</f>
        <v>478</v>
      </c>
      <c r="I81" s="139">
        <f>ROUND(ФОП!V65/1000,0)</f>
        <v>644</v>
      </c>
      <c r="J81" s="704"/>
      <c r="K81" s="149">
        <f>I81+I91</f>
        <v>4711</v>
      </c>
      <c r="L81" s="149">
        <f>I91+I81</f>
        <v>4711</v>
      </c>
      <c r="AB81" s="4">
        <f t="shared" ref="AB81:AE83" si="24">F81/5</f>
        <v>31.4</v>
      </c>
      <c r="AC81" s="4">
        <f t="shared" si="24"/>
        <v>62.6</v>
      </c>
      <c r="AD81" s="4">
        <f t="shared" si="24"/>
        <v>95.6</v>
      </c>
      <c r="AE81" s="4">
        <f t="shared" si="24"/>
        <v>128.80000000000001</v>
      </c>
      <c r="AM81" s="739">
        <f>ФОП!N50/1000</f>
        <v>0</v>
      </c>
      <c r="AN81" s="740">
        <f>ФОП!O50/1000</f>
        <v>0</v>
      </c>
      <c r="AO81" s="739">
        <f>ФОП!P50/1000</f>
        <v>0</v>
      </c>
      <c r="AP81" s="740" t="e">
        <f>ФОП!#REF!/1000</f>
        <v>#REF!</v>
      </c>
      <c r="AV81" s="1">
        <v>307014.02</v>
      </c>
      <c r="AY81" s="1">
        <v>67543.084400000007</v>
      </c>
      <c r="BJ81" s="754">
        <f t="shared" si="20"/>
        <v>-206.62376237623766</v>
      </c>
      <c r="BK81" s="208">
        <f>ФОП!B60/1000</f>
        <v>156.63900000000001</v>
      </c>
      <c r="BL81" s="208">
        <f>ФОП!C60/1000</f>
        <v>313.27800000000002</v>
      </c>
      <c r="BM81" s="208">
        <f>ФОП!G60/1000</f>
        <v>477.74895000000004</v>
      </c>
      <c r="BN81" s="208">
        <f>ФОП!H60/1000</f>
        <v>643.86460999999997</v>
      </c>
    </row>
    <row r="82" spans="1:66" ht="25.5">
      <c r="A82" s="206" t="s">
        <v>875</v>
      </c>
      <c r="B82" s="667" t="s">
        <v>890</v>
      </c>
      <c r="C82" s="139">
        <v>95</v>
      </c>
      <c r="D82" s="139">
        <v>130</v>
      </c>
      <c r="E82" s="139">
        <f>E81*0.22</f>
        <v>140.2772277227723</v>
      </c>
      <c r="F82" s="139">
        <f>ROUND(F81*0.22,0)</f>
        <v>35</v>
      </c>
      <c r="G82" s="139">
        <f>ROUND(G81*0.22,0)</f>
        <v>69</v>
      </c>
      <c r="H82" s="139">
        <f>ROUND(H81*0.22,0)</f>
        <v>105</v>
      </c>
      <c r="I82" s="139">
        <f>ROUND(I81*0.22,0)</f>
        <v>142</v>
      </c>
      <c r="J82" s="704"/>
      <c r="AB82" s="4">
        <f t="shared" si="24"/>
        <v>7</v>
      </c>
      <c r="AC82" s="4">
        <f t="shared" si="24"/>
        <v>13.8</v>
      </c>
      <c r="AD82" s="4">
        <f t="shared" si="24"/>
        <v>21</v>
      </c>
      <c r="AE82" s="4">
        <f t="shared" si="24"/>
        <v>28.4</v>
      </c>
      <c r="AM82" s="739">
        <f>ФОП!N51/1000</f>
        <v>1012.575</v>
      </c>
      <c r="AN82" s="740">
        <f>ФОП!O51/1000</f>
        <v>133.53630000000001</v>
      </c>
      <c r="AO82" s="739">
        <f>ФОП!P51/1000</f>
        <v>1146.1113</v>
      </c>
      <c r="AP82" s="740" t="e">
        <f>ФОП!#REF!/1000</f>
        <v>#REF!</v>
      </c>
      <c r="BJ82" s="754">
        <f t="shared" si="20"/>
        <v>-45.277227722772295</v>
      </c>
      <c r="BK82" s="208">
        <f>ФОП!B61/1000</f>
        <v>34.46058</v>
      </c>
      <c r="BL82" s="208">
        <f>ФОП!C61/1000</f>
        <v>68.92116</v>
      </c>
      <c r="BM82" s="208">
        <f>ФОП!G61/1000</f>
        <v>105.104769</v>
      </c>
      <c r="BN82" s="208">
        <f>ФОП!H61/1000</f>
        <v>141.65021419999999</v>
      </c>
    </row>
    <row r="83" spans="1:66" ht="25.5">
      <c r="A83" s="206" t="s">
        <v>208</v>
      </c>
      <c r="B83" s="667" t="s">
        <v>891</v>
      </c>
      <c r="C83" s="139">
        <v>284</v>
      </c>
      <c r="D83" s="139">
        <v>286</v>
      </c>
      <c r="E83" s="139">
        <f>I83*0.9</f>
        <v>222.3</v>
      </c>
      <c r="F83" s="139">
        <f>ROUND(I83/4,0)</f>
        <v>62</v>
      </c>
      <c r="G83" s="139">
        <f>F83*2</f>
        <v>124</v>
      </c>
      <c r="H83" s="139">
        <f>F83*3</f>
        <v>186</v>
      </c>
      <c r="I83" s="139">
        <f>ROUND('6.2. Інша інфо_2'!Z11,0)</f>
        <v>247</v>
      </c>
      <c r="J83" s="704"/>
      <c r="AB83" s="4">
        <f t="shared" si="24"/>
        <v>12.4</v>
      </c>
      <c r="AC83" s="4">
        <f t="shared" si="24"/>
        <v>24.8</v>
      </c>
      <c r="AD83" s="4">
        <f t="shared" si="24"/>
        <v>37.200000000000003</v>
      </c>
      <c r="AE83" s="4">
        <f t="shared" si="24"/>
        <v>49.4</v>
      </c>
      <c r="AV83" s="1">
        <v>211012.03999999998</v>
      </c>
      <c r="AY83" s="1">
        <v>74052.19</v>
      </c>
      <c r="BJ83" s="754">
        <f t="shared" si="20"/>
        <v>61.699999999999989</v>
      </c>
    </row>
    <row r="84" spans="1:66" ht="25.5">
      <c r="A84" s="206" t="s">
        <v>876</v>
      </c>
      <c r="B84" s="667" t="s">
        <v>892</v>
      </c>
      <c r="C84" s="139">
        <v>257</v>
      </c>
      <c r="D84" s="139">
        <v>255</v>
      </c>
      <c r="E84" s="139">
        <f>I84*0.9</f>
        <v>243.9</v>
      </c>
      <c r="F84" s="139">
        <f>ROUND(I84/4,0)</f>
        <v>68</v>
      </c>
      <c r="G84" s="139">
        <f>F84*2</f>
        <v>136</v>
      </c>
      <c r="H84" s="139">
        <f>F84*3</f>
        <v>204</v>
      </c>
      <c r="I84" s="139">
        <f>ROUND('6.2. Інша інфо_2'!AC11,0)</f>
        <v>271</v>
      </c>
      <c r="J84" s="704"/>
      <c r="AB84" s="4"/>
      <c r="AC84" s="4"/>
      <c r="AD84" s="4"/>
      <c r="AE84" s="4"/>
      <c r="AU84" s="1" t="s">
        <v>1048</v>
      </c>
      <c r="BJ84" s="754">
        <f t="shared" si="20"/>
        <v>13.099999999999994</v>
      </c>
    </row>
    <row r="85" spans="1:66" ht="40.5" customHeight="1">
      <c r="A85" s="206" t="s">
        <v>217</v>
      </c>
      <c r="B85" s="667">
        <v>1042</v>
      </c>
      <c r="C85" s="139">
        <v>0</v>
      </c>
      <c r="D85" s="139">
        <v>0</v>
      </c>
      <c r="E85" s="139">
        <f>D85</f>
        <v>0</v>
      </c>
      <c r="F85" s="139">
        <v>0</v>
      </c>
      <c r="G85" s="139">
        <v>0</v>
      </c>
      <c r="H85" s="139">
        <v>0</v>
      </c>
      <c r="I85" s="139">
        <v>0</v>
      </c>
      <c r="J85" s="704"/>
      <c r="AB85" s="4"/>
      <c r="AC85" s="4"/>
      <c r="AD85" s="4"/>
      <c r="AE85" s="4"/>
      <c r="BJ85" s="754">
        <f t="shared" si="20"/>
        <v>0</v>
      </c>
    </row>
    <row r="86" spans="1:66" ht="30" customHeight="1">
      <c r="A86" s="206" t="s">
        <v>63</v>
      </c>
      <c r="B86" s="667">
        <v>1043</v>
      </c>
      <c r="C86" s="139">
        <v>0</v>
      </c>
      <c r="D86" s="139">
        <v>0</v>
      </c>
      <c r="E86" s="139">
        <v>0</v>
      </c>
      <c r="F86" s="139">
        <v>0</v>
      </c>
      <c r="G86" s="139">
        <f>F86*2</f>
        <v>0</v>
      </c>
      <c r="H86" s="139">
        <f>F86*3</f>
        <v>0</v>
      </c>
      <c r="I86" s="139">
        <v>0</v>
      </c>
      <c r="J86" s="704"/>
      <c r="AB86" s="4"/>
      <c r="AC86" s="4"/>
      <c r="AD86" s="4"/>
      <c r="AE86" s="4"/>
      <c r="BJ86" s="754">
        <f t="shared" si="20"/>
        <v>0</v>
      </c>
    </row>
    <row r="87" spans="1:66" ht="41.25" customHeight="1">
      <c r="A87" s="206" t="s">
        <v>22</v>
      </c>
      <c r="B87" s="667">
        <v>1044</v>
      </c>
      <c r="C87" s="139">
        <v>0</v>
      </c>
      <c r="D87" s="139">
        <v>0</v>
      </c>
      <c r="E87" s="139">
        <f>D87</f>
        <v>0</v>
      </c>
      <c r="F87" s="139">
        <v>0</v>
      </c>
      <c r="G87" s="139">
        <v>0</v>
      </c>
      <c r="H87" s="139">
        <v>0</v>
      </c>
      <c r="I87" s="139">
        <v>0</v>
      </c>
      <c r="J87" s="704"/>
      <c r="AB87" s="4"/>
      <c r="AC87" s="4"/>
      <c r="AD87" s="4"/>
      <c r="AE87" s="4"/>
      <c r="BJ87" s="754">
        <f t="shared" si="20"/>
        <v>0</v>
      </c>
    </row>
    <row r="88" spans="1:66" ht="34.5" customHeight="1">
      <c r="A88" s="206" t="s">
        <v>23</v>
      </c>
      <c r="B88" s="667">
        <v>1045</v>
      </c>
      <c r="C88" s="139">
        <v>0</v>
      </c>
      <c r="D88" s="139">
        <v>0</v>
      </c>
      <c r="E88" s="139">
        <f>D88</f>
        <v>0</v>
      </c>
      <c r="F88" s="139">
        <v>0</v>
      </c>
      <c r="G88" s="139">
        <v>100</v>
      </c>
      <c r="H88" s="139">
        <v>100</v>
      </c>
      <c r="I88" s="139">
        <v>100</v>
      </c>
      <c r="J88" s="704"/>
      <c r="AA88" s="149"/>
      <c r="AB88" s="149"/>
      <c r="AC88" s="149"/>
      <c r="AD88" s="149"/>
      <c r="AE88" s="149">
        <f>J91+J81</f>
        <v>0</v>
      </c>
      <c r="BJ88" s="754">
        <f t="shared" si="20"/>
        <v>0</v>
      </c>
    </row>
    <row r="89" spans="1:66" ht="30" customHeight="1">
      <c r="A89" s="206" t="s">
        <v>41</v>
      </c>
      <c r="B89" s="667">
        <v>1046</v>
      </c>
      <c r="C89" s="139">
        <v>0</v>
      </c>
      <c r="D89" s="139">
        <v>0</v>
      </c>
      <c r="E89" s="139">
        <f>D89</f>
        <v>0</v>
      </c>
      <c r="F89" s="139">
        <v>0</v>
      </c>
      <c r="G89" s="139">
        <v>0</v>
      </c>
      <c r="H89" s="139">
        <v>0</v>
      </c>
      <c r="I89" s="139">
        <v>0</v>
      </c>
      <c r="J89" s="704"/>
      <c r="K89" s="1">
        <f>4.543</f>
        <v>4.5430000000000001</v>
      </c>
      <c r="AB89" s="4"/>
      <c r="AC89" s="4"/>
      <c r="AD89" s="4"/>
      <c r="AE89" s="4"/>
      <c r="BJ89" s="754">
        <f t="shared" si="20"/>
        <v>0</v>
      </c>
    </row>
    <row r="90" spans="1:66" ht="33" customHeight="1">
      <c r="A90" s="206" t="s">
        <v>1203</v>
      </c>
      <c r="B90" s="667">
        <v>1047</v>
      </c>
      <c r="C90" s="139">
        <v>97</v>
      </c>
      <c r="D90" s="139">
        <v>100</v>
      </c>
      <c r="E90" s="139">
        <f>72/9*12+26</f>
        <v>122</v>
      </c>
      <c r="F90" s="139">
        <f>ROUND(97.8/1.2/9*3+26,0)</f>
        <v>53</v>
      </c>
      <c r="G90" s="139">
        <f>F90*2-26</f>
        <v>80</v>
      </c>
      <c r="H90" s="139">
        <f>F90*3-26*2</f>
        <v>107</v>
      </c>
      <c r="I90" s="139">
        <f>F90*4-26*3</f>
        <v>134</v>
      </c>
      <c r="J90" s="704"/>
      <c r="K90" s="149">
        <f>F92+F82</f>
        <v>245</v>
      </c>
      <c r="AB90" s="4"/>
      <c r="AC90" s="4"/>
      <c r="AD90" s="4"/>
      <c r="AE90" s="4"/>
      <c r="BJ90" s="754">
        <f t="shared" si="20"/>
        <v>-25</v>
      </c>
    </row>
    <row r="91" spans="1:66" s="535" customFormat="1" ht="37.5" customHeight="1">
      <c r="A91" s="206" t="s">
        <v>42</v>
      </c>
      <c r="B91" s="667">
        <v>1048</v>
      </c>
      <c r="C91" s="139">
        <f>5462-C81</f>
        <v>5031</v>
      </c>
      <c r="D91" s="139">
        <v>3299</v>
      </c>
      <c r="E91" s="139">
        <f>4467.264/9*12-E81</f>
        <v>5318.7282376237617</v>
      </c>
      <c r="F91" s="139">
        <f>ROUND(ФОП!M51/1000-F81,0)</f>
        <v>989</v>
      </c>
      <c r="G91" s="139">
        <f>ROUND(ФОП!P52/1000-G81,0)</f>
        <v>1979</v>
      </c>
      <c r="H91" s="139">
        <f>ROUND(ФОП!S53/1000-H81,0)</f>
        <v>3018</v>
      </c>
      <c r="I91" s="139">
        <f>ROUND(ФОП!V54/1000-I81,0)</f>
        <v>4067</v>
      </c>
      <c r="J91" s="705"/>
      <c r="AB91" s="527">
        <f t="shared" ref="AB91:AE92" si="25">F91/5</f>
        <v>197.8</v>
      </c>
      <c r="AC91" s="527">
        <f t="shared" si="25"/>
        <v>395.8</v>
      </c>
      <c r="AD91" s="527">
        <f t="shared" si="25"/>
        <v>603.6</v>
      </c>
      <c r="AE91" s="527">
        <f t="shared" si="25"/>
        <v>813.4</v>
      </c>
      <c r="AL91" s="536">
        <f>F91+F81</f>
        <v>1146</v>
      </c>
      <c r="AM91" s="739">
        <f>ФОП!N47/1000</f>
        <v>1653.03657</v>
      </c>
      <c r="AN91" s="740">
        <f>ФОП!O47/1000</f>
        <v>355.24141200000008</v>
      </c>
      <c r="AO91" s="739">
        <f>ФОП!P47/1000</f>
        <v>1915.6049699999996</v>
      </c>
      <c r="AP91" s="740" t="e">
        <f>ФОП!#REF!/1000</f>
        <v>#REF!</v>
      </c>
      <c r="AR91" s="536">
        <f>I91+I81</f>
        <v>4711</v>
      </c>
      <c r="BJ91" s="754">
        <f t="shared" si="20"/>
        <v>-287.72823762376174</v>
      </c>
      <c r="BK91" s="208">
        <f>ФОП!B57/1000</f>
        <v>989.47230000000002</v>
      </c>
      <c r="BL91" s="208">
        <f>ФОП!C57/1000</f>
        <v>1978.9446</v>
      </c>
      <c r="BM91" s="208">
        <f>ФОП!G57/1000</f>
        <v>3017.8905300000001</v>
      </c>
      <c r="BN91" s="208">
        <f>ФОП!H57/1000</f>
        <v>4067.2259199999999</v>
      </c>
    </row>
    <row r="92" spans="1:66" ht="32.25" customHeight="1">
      <c r="A92" s="206" t="s">
        <v>43</v>
      </c>
      <c r="B92" s="667">
        <v>1049</v>
      </c>
      <c r="C92" s="139">
        <f>1169-C82</f>
        <v>1074</v>
      </c>
      <c r="D92" s="139">
        <v>726</v>
      </c>
      <c r="E92" s="139">
        <f>981.298/9*12-E82</f>
        <v>1168.120105610561</v>
      </c>
      <c r="F92" s="139">
        <f>ROUND(ФОП!AI51/1000-F82,0)</f>
        <v>210</v>
      </c>
      <c r="G92" s="139">
        <f>ROUND(ФОП!AJ52/1000-G82,0)</f>
        <v>421</v>
      </c>
      <c r="H92" s="139">
        <f>ROUND(ФОП!AK53/1000-H82,0)</f>
        <v>643</v>
      </c>
      <c r="I92" s="139">
        <f>ROUND(ФОП!AL54/1000-I82,0)</f>
        <v>866</v>
      </c>
      <c r="J92" s="704"/>
      <c r="K92" s="1067" t="s">
        <v>653</v>
      </c>
      <c r="L92" s="209" t="s">
        <v>654</v>
      </c>
      <c r="M92" s="209" t="s">
        <v>655</v>
      </c>
      <c r="N92" s="209" t="s">
        <v>656</v>
      </c>
      <c r="O92" s="209"/>
      <c r="P92" s="209" t="s">
        <v>657</v>
      </c>
      <c r="Q92" s="209" t="s">
        <v>658</v>
      </c>
      <c r="R92" s="209" t="s">
        <v>659</v>
      </c>
      <c r="S92" s="209" t="s">
        <v>660</v>
      </c>
      <c r="T92" s="209" t="s">
        <v>661</v>
      </c>
      <c r="U92" s="209" t="s">
        <v>662</v>
      </c>
      <c r="V92" s="209"/>
      <c r="AB92" s="4">
        <f t="shared" si="25"/>
        <v>42</v>
      </c>
      <c r="AC92" s="4">
        <f t="shared" si="25"/>
        <v>84.2</v>
      </c>
      <c r="AD92" s="4">
        <f t="shared" si="25"/>
        <v>128.6</v>
      </c>
      <c r="AE92" s="4">
        <f t="shared" si="25"/>
        <v>173.2</v>
      </c>
      <c r="AM92" s="739">
        <f>ФОП!N48/1000</f>
        <v>0</v>
      </c>
      <c r="AN92" s="740">
        <f>ФОП!O48/1000</f>
        <v>0</v>
      </c>
      <c r="AO92" s="739">
        <f>ФОП!P48/1000</f>
        <v>3923.8829519999995</v>
      </c>
      <c r="AP92" s="740" t="e">
        <f>ФОП!#REF!/1000</f>
        <v>#REF!</v>
      </c>
      <c r="BJ92" s="754">
        <f t="shared" si="20"/>
        <v>-94.120105610561041</v>
      </c>
      <c r="BK92" s="208">
        <f>ФОП!B58/1000</f>
        <v>210.69584646000001</v>
      </c>
      <c r="BL92" s="208">
        <f>ФОП!C58/1000</f>
        <v>421.39169292000003</v>
      </c>
      <c r="BM92" s="208">
        <f>ФОП!G58/1000</f>
        <v>642.62233500299999</v>
      </c>
      <c r="BN92" s="208">
        <f>ФОП!H58/1000</f>
        <v>866.06528315799994</v>
      </c>
    </row>
    <row r="93" spans="1:66" ht="70.5" customHeight="1">
      <c r="A93" s="206" t="s">
        <v>44</v>
      </c>
      <c r="B93" s="667">
        <v>1050</v>
      </c>
      <c r="C93" s="139">
        <f>(434.768+2.25)-C83</f>
        <v>153.01799999999997</v>
      </c>
      <c r="D93" s="139">
        <v>156</v>
      </c>
      <c r="E93" s="139">
        <f>(0.1875+278.075)/9*12-E83</f>
        <v>148.71666666666664</v>
      </c>
      <c r="F93" s="139">
        <f>ROUND(I93/4,0)</f>
        <v>37</v>
      </c>
      <c r="G93" s="139">
        <f>F93*2</f>
        <v>74</v>
      </c>
      <c r="H93" s="139">
        <f>F93*3</f>
        <v>111</v>
      </c>
      <c r="I93" s="139">
        <f>E93</f>
        <v>148.71666666666664</v>
      </c>
      <c r="J93" s="704"/>
      <c r="K93" s="1067">
        <v>18929.169999999998</v>
      </c>
      <c r="L93" s="209">
        <v>79407.05</v>
      </c>
      <c r="M93" s="209">
        <v>51743.65</v>
      </c>
      <c r="N93" s="209">
        <v>19358.259999999998</v>
      </c>
      <c r="O93" s="209"/>
      <c r="P93" s="209">
        <v>16087.61</v>
      </c>
      <c r="Q93" s="209">
        <v>91551.92</v>
      </c>
      <c r="R93" s="209">
        <v>27149.15</v>
      </c>
      <c r="S93" s="209">
        <v>8927.9500000000007</v>
      </c>
      <c r="T93" s="209">
        <v>21063.78</v>
      </c>
      <c r="U93" s="209">
        <v>21063.78</v>
      </c>
      <c r="V93" s="209"/>
      <c r="AA93" s="338" t="s">
        <v>900</v>
      </c>
      <c r="AB93" s="4">
        <f t="shared" ref="AB93:AB98" si="26">F93/5</f>
        <v>7.4</v>
      </c>
      <c r="AC93" s="4">
        <f>333/9</f>
        <v>37</v>
      </c>
      <c r="AD93" s="4"/>
      <c r="AE93" s="4"/>
      <c r="BJ93" s="754">
        <f t="shared" si="20"/>
        <v>4.3013333333333321</v>
      </c>
    </row>
    <row r="94" spans="1:66" ht="37.5">
      <c r="A94" s="206" t="s">
        <v>45</v>
      </c>
      <c r="B94" s="667">
        <v>1051</v>
      </c>
      <c r="C94" s="139">
        <v>0</v>
      </c>
      <c r="D94" s="139">
        <v>0</v>
      </c>
      <c r="E94" s="139">
        <f>D94</f>
        <v>0</v>
      </c>
      <c r="F94" s="139">
        <v>0</v>
      </c>
      <c r="G94" s="139">
        <v>0</v>
      </c>
      <c r="H94" s="139">
        <v>0</v>
      </c>
      <c r="I94" s="139">
        <v>0</v>
      </c>
      <c r="J94" s="704"/>
      <c r="AB94" s="4">
        <f t="shared" si="26"/>
        <v>0</v>
      </c>
      <c r="AC94" s="4">
        <f t="shared" ref="AC94:AE99" si="27">G94/5</f>
        <v>0</v>
      </c>
      <c r="AD94" s="4">
        <f t="shared" si="27"/>
        <v>0</v>
      </c>
      <c r="AE94" s="4">
        <f t="shared" si="27"/>
        <v>0</v>
      </c>
      <c r="BJ94" s="754">
        <f t="shared" si="20"/>
        <v>0</v>
      </c>
    </row>
    <row r="95" spans="1:66" ht="37.5">
      <c r="A95" s="206" t="s">
        <v>46</v>
      </c>
      <c r="B95" s="667">
        <v>1052</v>
      </c>
      <c r="C95" s="139">
        <v>0</v>
      </c>
      <c r="D95" s="139">
        <v>0</v>
      </c>
      <c r="E95" s="139">
        <f>D95</f>
        <v>0</v>
      </c>
      <c r="F95" s="139">
        <v>0</v>
      </c>
      <c r="G95" s="139">
        <v>0</v>
      </c>
      <c r="H95" s="139">
        <v>0</v>
      </c>
      <c r="I95" s="139">
        <v>0</v>
      </c>
      <c r="J95" s="1068"/>
      <c r="AB95" s="4">
        <f t="shared" si="26"/>
        <v>0</v>
      </c>
      <c r="AC95" s="4">
        <f t="shared" si="27"/>
        <v>0</v>
      </c>
      <c r="AD95" s="4">
        <f t="shared" si="27"/>
        <v>0</v>
      </c>
      <c r="AE95" s="4">
        <f t="shared" si="27"/>
        <v>0</v>
      </c>
      <c r="BJ95" s="754">
        <f t="shared" si="20"/>
        <v>0</v>
      </c>
    </row>
    <row r="96" spans="1:66" ht="37.5">
      <c r="A96" s="206" t="s">
        <v>47</v>
      </c>
      <c r="B96" s="667">
        <v>1053</v>
      </c>
      <c r="C96" s="139">
        <v>0</v>
      </c>
      <c r="D96" s="139">
        <v>0</v>
      </c>
      <c r="E96" s="139">
        <f>D96</f>
        <v>0</v>
      </c>
      <c r="F96" s="139">
        <v>0</v>
      </c>
      <c r="G96" s="139">
        <v>0</v>
      </c>
      <c r="H96" s="139">
        <v>0</v>
      </c>
      <c r="I96" s="139">
        <v>0</v>
      </c>
      <c r="J96" s="704"/>
      <c r="AB96" s="4">
        <f t="shared" si="26"/>
        <v>0</v>
      </c>
      <c r="AC96" s="4">
        <f t="shared" si="27"/>
        <v>0</v>
      </c>
      <c r="AD96" s="4">
        <f t="shared" si="27"/>
        <v>0</v>
      </c>
      <c r="AE96" s="4">
        <f t="shared" si="27"/>
        <v>0</v>
      </c>
      <c r="BJ96" s="754">
        <f t="shared" si="20"/>
        <v>0</v>
      </c>
    </row>
    <row r="97" spans="1:67" ht="30.75" customHeight="1">
      <c r="A97" s="206" t="s">
        <v>1208</v>
      </c>
      <c r="B97" s="667">
        <v>1054</v>
      </c>
      <c r="C97" s="139">
        <v>0</v>
      </c>
      <c r="D97" s="139">
        <v>0</v>
      </c>
      <c r="E97" s="139">
        <f>30+20.625</f>
        <v>50.625</v>
      </c>
      <c r="F97" s="139">
        <f>ROUND(I97/4,0)</f>
        <v>8</v>
      </c>
      <c r="G97" s="139">
        <f>F97*2</f>
        <v>16</v>
      </c>
      <c r="H97" s="139">
        <f>F97*3</f>
        <v>24</v>
      </c>
      <c r="I97" s="139">
        <v>30</v>
      </c>
      <c r="J97" s="704"/>
      <c r="K97" s="1" t="s">
        <v>663</v>
      </c>
      <c r="L97" s="1" t="s">
        <v>664</v>
      </c>
      <c r="M97" s="1" t="s">
        <v>665</v>
      </c>
      <c r="P97" s="1" t="s">
        <v>666</v>
      </c>
      <c r="Q97" s="1" t="s">
        <v>664</v>
      </c>
      <c r="R97" s="1" t="s">
        <v>665</v>
      </c>
      <c r="S97" s="1" t="s">
        <v>667</v>
      </c>
      <c r="T97" s="1" t="s">
        <v>668</v>
      </c>
      <c r="U97" s="1" t="s">
        <v>669</v>
      </c>
      <c r="V97" s="1" t="s">
        <v>655</v>
      </c>
      <c r="W97" s="1" t="s">
        <v>671</v>
      </c>
      <c r="X97" s="1" t="s">
        <v>672</v>
      </c>
      <c r="Z97" s="1" t="s">
        <v>841</v>
      </c>
      <c r="AB97" s="4">
        <f t="shared" si="26"/>
        <v>1.6</v>
      </c>
      <c r="AC97" s="4">
        <f t="shared" si="27"/>
        <v>3.2</v>
      </c>
      <c r="AD97" s="4">
        <f t="shared" si="27"/>
        <v>4.8</v>
      </c>
      <c r="AE97" s="4">
        <f t="shared" si="27"/>
        <v>6</v>
      </c>
      <c r="BJ97" s="754">
        <f t="shared" si="20"/>
        <v>-50.625</v>
      </c>
    </row>
    <row r="98" spans="1:67" ht="30.75" customHeight="1">
      <c r="A98" s="206" t="s">
        <v>67</v>
      </c>
      <c r="B98" s="667">
        <v>1055</v>
      </c>
      <c r="C98" s="139">
        <v>257</v>
      </c>
      <c r="D98" s="139">
        <v>240</v>
      </c>
      <c r="E98" s="139">
        <f>276+70</f>
        <v>346</v>
      </c>
      <c r="F98" s="139">
        <f>ROUND(109/4/1.2*1.1+83.3333333333,0)</f>
        <v>108</v>
      </c>
      <c r="G98" s="139">
        <f>F98*2</f>
        <v>216</v>
      </c>
      <c r="H98" s="139">
        <f>F98*3</f>
        <v>324</v>
      </c>
      <c r="I98" s="139">
        <f>F98*4</f>
        <v>432</v>
      </c>
      <c r="J98" s="704"/>
      <c r="K98" s="1">
        <v>11000</v>
      </c>
      <c r="L98" s="1">
        <v>833</v>
      </c>
      <c r="M98" s="1">
        <v>25000</v>
      </c>
      <c r="O98" s="1" t="s">
        <v>670</v>
      </c>
      <c r="P98" s="1">
        <v>0</v>
      </c>
      <c r="Q98" s="1">
        <v>833</v>
      </c>
      <c r="R98" s="1">
        <f>25000/3</f>
        <v>8333.3333333333339</v>
      </c>
      <c r="S98" s="1">
        <f>1000/3</f>
        <v>333.33333333333331</v>
      </c>
      <c r="T98" s="1">
        <v>800</v>
      </c>
      <c r="U98" s="1">
        <f>20000/12</f>
        <v>1666.6666666666667</v>
      </c>
      <c r="Z98" s="1">
        <v>4500</v>
      </c>
      <c r="AB98" s="4">
        <f t="shared" si="26"/>
        <v>21.6</v>
      </c>
      <c r="AC98" s="4">
        <f t="shared" si="27"/>
        <v>43.2</v>
      </c>
      <c r="AD98" s="4">
        <f t="shared" si="27"/>
        <v>64.8</v>
      </c>
      <c r="AE98" s="4">
        <f t="shared" si="27"/>
        <v>86.4</v>
      </c>
      <c r="BI98" s="1" t="s">
        <v>1253</v>
      </c>
      <c r="BJ98" s="754">
        <f>100+3+3+3</f>
        <v>109</v>
      </c>
      <c r="BL98" s="1">
        <v>83.333333333333343</v>
      </c>
      <c r="BM98" s="1">
        <v>166.66666666666669</v>
      </c>
      <c r="BN98" s="1">
        <v>250.00000000000003</v>
      </c>
      <c r="BO98" s="1">
        <v>333.33333333333337</v>
      </c>
    </row>
    <row r="99" spans="1:67" ht="34.5" customHeight="1">
      <c r="A99" s="206" t="s">
        <v>48</v>
      </c>
      <c r="B99" s="667">
        <v>1056</v>
      </c>
      <c r="C99" s="139">
        <v>190</v>
      </c>
      <c r="D99" s="139">
        <v>199</v>
      </c>
      <c r="E99" s="139">
        <v>199</v>
      </c>
      <c r="F99" s="139">
        <v>50</v>
      </c>
      <c r="G99" s="139">
        <f>F99*2</f>
        <v>100</v>
      </c>
      <c r="H99" s="139">
        <f>ROUND(G99/6*9,0)</f>
        <v>150</v>
      </c>
      <c r="I99" s="139">
        <v>200</v>
      </c>
      <c r="J99" s="704"/>
      <c r="P99" s="1">
        <f>199000/12</f>
        <v>16583.333333333332</v>
      </c>
      <c r="AB99" s="4">
        <f>F99/5</f>
        <v>10</v>
      </c>
      <c r="AC99" s="4">
        <f t="shared" si="27"/>
        <v>20</v>
      </c>
      <c r="AD99" s="4">
        <f t="shared" si="27"/>
        <v>30</v>
      </c>
      <c r="AE99" s="4">
        <f t="shared" si="27"/>
        <v>40</v>
      </c>
      <c r="BJ99" s="754">
        <f t="shared" si="20"/>
        <v>-9</v>
      </c>
    </row>
    <row r="100" spans="1:67" ht="37.5" customHeight="1">
      <c r="A100" s="206" t="s">
        <v>1200</v>
      </c>
      <c r="B100" s="667">
        <v>1057</v>
      </c>
      <c r="C100" s="139"/>
      <c r="D100" s="139">
        <v>0</v>
      </c>
      <c r="E100" s="139">
        <v>0</v>
      </c>
      <c r="F100" s="139">
        <v>200</v>
      </c>
      <c r="G100" s="139">
        <v>200</v>
      </c>
      <c r="H100" s="139">
        <v>200</v>
      </c>
      <c r="I100" s="139">
        <v>200</v>
      </c>
      <c r="J100" s="704"/>
      <c r="AB100" s="4"/>
      <c r="AC100" s="4"/>
      <c r="AD100" s="4"/>
      <c r="AE100" s="4"/>
      <c r="BJ100" s="754">
        <f t="shared" si="20"/>
        <v>0</v>
      </c>
    </row>
    <row r="101" spans="1:67" ht="37.5">
      <c r="A101" s="206" t="s">
        <v>49</v>
      </c>
      <c r="B101" s="667">
        <v>1058</v>
      </c>
      <c r="C101" s="139">
        <v>42</v>
      </c>
      <c r="D101" s="139">
        <v>0</v>
      </c>
      <c r="E101" s="139">
        <v>9.36</v>
      </c>
      <c r="F101" s="139">
        <f>ROUND(16/32/4+50/30*1/3+2/4,0)</f>
        <v>1</v>
      </c>
      <c r="G101" s="139">
        <f>ROUND(16/32/3+50/31*1*2+2/3,0)</f>
        <v>4</v>
      </c>
      <c r="H101" s="139">
        <f>ROUND(16/32/2+6/30*9+50/30*1/1+2/2,0)</f>
        <v>5</v>
      </c>
      <c r="I101" s="139">
        <f>ROUND(16/32/1+6/30*9+9/12*9+50/30+3+2,0)</f>
        <v>16</v>
      </c>
      <c r="J101" s="704"/>
      <c r="AB101" s="4"/>
      <c r="AC101" s="4"/>
      <c r="AD101" s="4"/>
      <c r="AE101" s="4"/>
      <c r="AU101" s="1" t="s">
        <v>1048</v>
      </c>
      <c r="BJ101" s="754">
        <f t="shared" si="20"/>
        <v>32.64</v>
      </c>
    </row>
    <row r="102" spans="1:67" ht="50.25" customHeight="1">
      <c r="A102" s="206" t="s">
        <v>50</v>
      </c>
      <c r="B102" s="667">
        <v>1059</v>
      </c>
      <c r="C102" s="139">
        <v>0</v>
      </c>
      <c r="D102" s="139">
        <v>0</v>
      </c>
      <c r="E102" s="139">
        <v>0</v>
      </c>
      <c r="F102" s="139">
        <v>0</v>
      </c>
      <c r="G102" s="139">
        <v>0</v>
      </c>
      <c r="H102" s="139">
        <v>0</v>
      </c>
      <c r="I102" s="139">
        <v>0</v>
      </c>
      <c r="J102" s="704"/>
      <c r="AB102" s="4"/>
      <c r="AC102" s="4"/>
      <c r="AD102" s="4"/>
      <c r="AE102" s="4"/>
      <c r="BJ102" s="754">
        <f t="shared" si="20"/>
        <v>0</v>
      </c>
    </row>
    <row r="103" spans="1:67" s="4" customFormat="1" ht="81" customHeight="1">
      <c r="A103" s="696" t="s">
        <v>80</v>
      </c>
      <c r="B103" s="697">
        <v>1060</v>
      </c>
      <c r="C103" s="698">
        <f t="shared" ref="C103:I103" si="28">C104+C105</f>
        <v>38</v>
      </c>
      <c r="D103" s="698">
        <f t="shared" si="28"/>
        <v>0</v>
      </c>
      <c r="E103" s="698">
        <f t="shared" si="28"/>
        <v>0</v>
      </c>
      <c r="F103" s="698">
        <f t="shared" si="28"/>
        <v>0</v>
      </c>
      <c r="G103" s="698">
        <f t="shared" si="28"/>
        <v>0</v>
      </c>
      <c r="H103" s="698">
        <f t="shared" si="28"/>
        <v>0</v>
      </c>
      <c r="I103" s="698">
        <f t="shared" si="28"/>
        <v>0</v>
      </c>
      <c r="J103" s="1042"/>
      <c r="K103" s="4">
        <v>5.9720000000000004</v>
      </c>
      <c r="L103" s="4">
        <f>93.47008</f>
        <v>93.470079999999996</v>
      </c>
      <c r="AU103" s="4" t="s">
        <v>1048</v>
      </c>
      <c r="BJ103" s="754">
        <f t="shared" si="20"/>
        <v>38</v>
      </c>
    </row>
    <row r="104" spans="1:67" ht="32.25" customHeight="1">
      <c r="A104" s="206" t="s">
        <v>846</v>
      </c>
      <c r="B104" s="667" t="s">
        <v>877</v>
      </c>
      <c r="C104" s="139">
        <v>38</v>
      </c>
      <c r="D104" s="139">
        <v>0</v>
      </c>
      <c r="E104" s="139">
        <v>0</v>
      </c>
      <c r="F104" s="139">
        <v>0</v>
      </c>
      <c r="G104" s="139">
        <v>0</v>
      </c>
      <c r="H104" s="139">
        <v>0</v>
      </c>
      <c r="I104" s="139">
        <v>0</v>
      </c>
      <c r="J104" s="704"/>
      <c r="AB104" s="4"/>
      <c r="AC104" s="4"/>
      <c r="AD104" s="4"/>
      <c r="AE104" s="4"/>
      <c r="BJ104" s="754">
        <f t="shared" si="20"/>
        <v>38</v>
      </c>
    </row>
    <row r="105" spans="1:67" ht="45" customHeight="1">
      <c r="A105" s="206" t="s">
        <v>51</v>
      </c>
      <c r="B105" s="667" t="s">
        <v>893</v>
      </c>
      <c r="C105" s="139">
        <v>0</v>
      </c>
      <c r="D105" s="139">
        <v>0</v>
      </c>
      <c r="E105" s="139">
        <v>0</v>
      </c>
      <c r="F105" s="139">
        <v>0</v>
      </c>
      <c r="G105" s="139">
        <v>0</v>
      </c>
      <c r="H105" s="139">
        <v>0</v>
      </c>
      <c r="I105" s="139">
        <v>0</v>
      </c>
      <c r="J105" s="704"/>
      <c r="AB105" s="4"/>
      <c r="AC105" s="4"/>
      <c r="AD105" s="4"/>
      <c r="AE105" s="4"/>
      <c r="BJ105" s="754">
        <f t="shared" si="20"/>
        <v>0</v>
      </c>
    </row>
    <row r="106" spans="1:67" ht="45" hidden="1" customHeight="1">
      <c r="A106" s="206" t="s">
        <v>845</v>
      </c>
      <c r="B106" s="667"/>
      <c r="C106" s="139"/>
      <c r="D106" s="139"/>
      <c r="E106" s="139">
        <f>D106</f>
        <v>0</v>
      </c>
      <c r="F106" s="139">
        <f>1500000/4/1000</f>
        <v>375</v>
      </c>
      <c r="G106" s="139">
        <f>F106+F106</f>
        <v>750</v>
      </c>
      <c r="H106" s="139">
        <v>750</v>
      </c>
      <c r="I106" s="139">
        <v>750</v>
      </c>
      <c r="J106" s="704"/>
      <c r="AB106" s="4"/>
      <c r="AC106" s="4"/>
      <c r="AD106" s="4"/>
      <c r="AE106" s="4"/>
      <c r="BJ106" s="754">
        <f t="shared" si="20"/>
        <v>0</v>
      </c>
    </row>
    <row r="107" spans="1:67" s="4" customFormat="1" ht="33.75" customHeight="1">
      <c r="A107" s="696" t="s">
        <v>627</v>
      </c>
      <c r="B107" s="697">
        <v>1061</v>
      </c>
      <c r="C107" s="698">
        <f t="shared" ref="C107:D107" si="29">C108+C109+C110+C111+C115+C116+C118</f>
        <v>1005</v>
      </c>
      <c r="D107" s="698">
        <f t="shared" si="29"/>
        <v>429</v>
      </c>
      <c r="E107" s="698">
        <f>E108+E109+E110+E111+E115+E116+E118</f>
        <v>871.49333333333334</v>
      </c>
      <c r="F107" s="268">
        <f>F108+F109+F110+F111+F115+F116+F117+F118</f>
        <v>201</v>
      </c>
      <c r="G107" s="268">
        <f t="shared" ref="G107:I107" si="30">G108+G109+G110+G111+G115+G116+G117+G118</f>
        <v>307</v>
      </c>
      <c r="H107" s="268">
        <f t="shared" si="30"/>
        <v>429</v>
      </c>
      <c r="I107" s="139">
        <f t="shared" si="30"/>
        <v>607</v>
      </c>
      <c r="J107" s="1075"/>
      <c r="BJ107" s="754">
        <f t="shared" si="20"/>
        <v>133.50666666666666</v>
      </c>
    </row>
    <row r="108" spans="1:67" ht="35.25" customHeight="1">
      <c r="A108" s="206" t="s">
        <v>935</v>
      </c>
      <c r="B108" s="667" t="s">
        <v>897</v>
      </c>
      <c r="C108" s="139">
        <v>35</v>
      </c>
      <c r="D108" s="139">
        <v>36</v>
      </c>
      <c r="E108" s="139">
        <v>214</v>
      </c>
      <c r="F108" s="139">
        <f>ROUND(I108/4,0)</f>
        <v>54</v>
      </c>
      <c r="G108" s="139">
        <f>ROUND(I108/4*2,0)</f>
        <v>107</v>
      </c>
      <c r="H108" s="139">
        <f>ROUND(I108/4*3,0)</f>
        <v>161</v>
      </c>
      <c r="I108" s="139">
        <f>ROUND(Лист2!C41/1000,0)</f>
        <v>214</v>
      </c>
      <c r="J108" s="704"/>
      <c r="AB108" s="4">
        <f>F108/5</f>
        <v>10.8</v>
      </c>
      <c r="AC108" s="4">
        <f>G108/5</f>
        <v>21.4</v>
      </c>
      <c r="AD108" s="4">
        <f>H108/5</f>
        <v>32.200000000000003</v>
      </c>
      <c r="AE108" s="4">
        <f>I108/5</f>
        <v>42.8</v>
      </c>
      <c r="BJ108" s="754">
        <f t="shared" si="20"/>
        <v>-179</v>
      </c>
    </row>
    <row r="109" spans="1:67" ht="27.75" customHeight="1">
      <c r="A109" s="206" t="s">
        <v>626</v>
      </c>
      <c r="B109" s="667" t="s">
        <v>878</v>
      </c>
      <c r="C109" s="139">
        <v>57</v>
      </c>
      <c r="D109" s="139">
        <v>5</v>
      </c>
      <c r="E109" s="139">
        <v>22</v>
      </c>
      <c r="F109" s="139">
        <v>5</v>
      </c>
      <c r="G109" s="139">
        <v>10</v>
      </c>
      <c r="H109" s="139">
        <v>15</v>
      </c>
      <c r="I109" s="139">
        <v>20</v>
      </c>
      <c r="J109" s="704"/>
      <c r="AB109" s="4">
        <f t="shared" ref="AB109:AB140" si="31">F109/5</f>
        <v>1</v>
      </c>
      <c r="AC109" s="4">
        <f t="shared" ref="AC109:AC140" si="32">G109/5</f>
        <v>2</v>
      </c>
      <c r="AD109" s="4">
        <f t="shared" ref="AD109:AD140" si="33">H109/5</f>
        <v>3</v>
      </c>
      <c r="AE109" s="4">
        <f t="shared" ref="AE109:AE140" si="34">I109/5</f>
        <v>4</v>
      </c>
      <c r="BJ109" s="754">
        <f t="shared" si="20"/>
        <v>35</v>
      </c>
    </row>
    <row r="110" spans="1:67" ht="27.75" customHeight="1">
      <c r="A110" s="206" t="s">
        <v>847</v>
      </c>
      <c r="B110" s="667" t="s">
        <v>898</v>
      </c>
      <c r="C110" s="139">
        <v>4</v>
      </c>
      <c r="D110" s="139">
        <v>8</v>
      </c>
      <c r="E110" s="139">
        <f>1/9*12</f>
        <v>1.3333333333333333</v>
      </c>
      <c r="F110" s="139">
        <v>2</v>
      </c>
      <c r="G110" s="139">
        <f>F110*2</f>
        <v>4</v>
      </c>
      <c r="H110" s="139">
        <f>F110*3</f>
        <v>6</v>
      </c>
      <c r="I110" s="139">
        <f>F110*4</f>
        <v>8</v>
      </c>
      <c r="J110" s="704"/>
      <c r="K110" s="1">
        <v>33.346499999999999</v>
      </c>
      <c r="AB110" s="4">
        <f t="shared" si="31"/>
        <v>0.4</v>
      </c>
      <c r="AC110" s="4">
        <f t="shared" si="32"/>
        <v>0.8</v>
      </c>
      <c r="AD110" s="4">
        <f t="shared" si="33"/>
        <v>1.2</v>
      </c>
      <c r="AE110" s="4">
        <f t="shared" si="34"/>
        <v>1.6</v>
      </c>
      <c r="AU110" s="1" t="s">
        <v>1048</v>
      </c>
      <c r="BJ110" s="754">
        <f t="shared" si="20"/>
        <v>2.666666666666667</v>
      </c>
    </row>
    <row r="111" spans="1:67" ht="27.75" customHeight="1">
      <c r="A111" s="696" t="s">
        <v>638</v>
      </c>
      <c r="B111" s="697" t="s">
        <v>899</v>
      </c>
      <c r="C111" s="698">
        <f t="shared" ref="C111:I111" si="35">C112+C113+C114</f>
        <v>542</v>
      </c>
      <c r="D111" s="698">
        <f t="shared" si="35"/>
        <v>218</v>
      </c>
      <c r="E111" s="698">
        <f t="shared" si="35"/>
        <v>552</v>
      </c>
      <c r="F111" s="698">
        <f t="shared" si="35"/>
        <v>104</v>
      </c>
      <c r="G111" s="698">
        <f t="shared" si="35"/>
        <v>136</v>
      </c>
      <c r="H111" s="698">
        <f t="shared" si="35"/>
        <v>161</v>
      </c>
      <c r="I111" s="698">
        <f t="shared" si="35"/>
        <v>265</v>
      </c>
      <c r="J111" s="1042"/>
      <c r="AB111" s="4">
        <f t="shared" si="31"/>
        <v>20.8</v>
      </c>
      <c r="AC111" s="4">
        <f t="shared" si="32"/>
        <v>27.2</v>
      </c>
      <c r="AD111" s="4">
        <f t="shared" si="33"/>
        <v>32.200000000000003</v>
      </c>
      <c r="AE111" s="4">
        <f t="shared" si="34"/>
        <v>53</v>
      </c>
      <c r="BJ111" s="754">
        <f t="shared" si="20"/>
        <v>-10</v>
      </c>
    </row>
    <row r="112" spans="1:67" ht="27.75" customHeight="1">
      <c r="A112" s="206" t="s">
        <v>1008</v>
      </c>
      <c r="B112" s="667" t="s">
        <v>1081</v>
      </c>
      <c r="C112" s="139">
        <v>381</v>
      </c>
      <c r="D112" s="139">
        <v>100</v>
      </c>
      <c r="E112" s="139">
        <f>234/9*12</f>
        <v>312</v>
      </c>
      <c r="F112" s="139">
        <f>ROUND(Лист2!M6/1000,0)</f>
        <v>41</v>
      </c>
      <c r="G112" s="139">
        <f>ROUND(F112+Лист2!M9/1000,0)</f>
        <v>67</v>
      </c>
      <c r="H112" s="139">
        <f>ROUND(G112+Лист2!M12/1000,0)</f>
        <v>86</v>
      </c>
      <c r="I112" s="139">
        <f>H112+F112</f>
        <v>127</v>
      </c>
      <c r="J112" s="704"/>
      <c r="K112" s="149" t="e">
        <f>I112+#REF!</f>
        <v>#REF!</v>
      </c>
      <c r="AB112" s="4">
        <f t="shared" si="31"/>
        <v>8.1999999999999993</v>
      </c>
      <c r="AC112" s="4">
        <f t="shared" si="32"/>
        <v>13.4</v>
      </c>
      <c r="AD112" s="4">
        <f t="shared" si="33"/>
        <v>17.2</v>
      </c>
      <c r="AE112" s="4">
        <f t="shared" si="34"/>
        <v>25.4</v>
      </c>
      <c r="BJ112" s="754">
        <f t="shared" si="20"/>
        <v>69</v>
      </c>
    </row>
    <row r="113" spans="1:62" ht="27.75" customHeight="1">
      <c r="A113" s="206" t="s">
        <v>797</v>
      </c>
      <c r="B113" s="667" t="s">
        <v>1082</v>
      </c>
      <c r="C113" s="139">
        <v>65</v>
      </c>
      <c r="D113" s="139">
        <v>94</v>
      </c>
      <c r="E113" s="139">
        <v>169</v>
      </c>
      <c r="F113" s="139">
        <f>ROUND(Лист2!C5/1000/2,0)</f>
        <v>57</v>
      </c>
      <c r="G113" s="139">
        <f>F113</f>
        <v>57</v>
      </c>
      <c r="H113" s="139">
        <f>G113</f>
        <v>57</v>
      </c>
      <c r="I113" s="139">
        <f>F113*2</f>
        <v>114</v>
      </c>
      <c r="J113" s="704"/>
      <c r="AB113" s="4">
        <f t="shared" si="31"/>
        <v>11.4</v>
      </c>
      <c r="AC113" s="4">
        <f t="shared" si="32"/>
        <v>11.4</v>
      </c>
      <c r="AD113" s="4">
        <f t="shared" si="33"/>
        <v>11.4</v>
      </c>
      <c r="AE113" s="4">
        <f t="shared" si="34"/>
        <v>22.8</v>
      </c>
      <c r="BJ113" s="754">
        <f t="shared" si="20"/>
        <v>-104</v>
      </c>
    </row>
    <row r="114" spans="1:62" ht="27.75" customHeight="1">
      <c r="A114" s="206" t="s">
        <v>1009</v>
      </c>
      <c r="B114" s="667" t="s">
        <v>1083</v>
      </c>
      <c r="C114" s="139">
        <v>96</v>
      </c>
      <c r="D114" s="139">
        <v>24</v>
      </c>
      <c r="E114" s="139">
        <v>71</v>
      </c>
      <c r="F114" s="139">
        <f>ROUND(Лист2!C25/6*3/1000,0)</f>
        <v>6</v>
      </c>
      <c r="G114" s="139">
        <f>F114*2</f>
        <v>12</v>
      </c>
      <c r="H114" s="139">
        <f>F114*3</f>
        <v>18</v>
      </c>
      <c r="I114" s="139">
        <f>F114*4</f>
        <v>24</v>
      </c>
      <c r="J114" s="704"/>
      <c r="AB114" s="4">
        <f t="shared" si="31"/>
        <v>1.2</v>
      </c>
      <c r="AC114" s="4">
        <f t="shared" si="32"/>
        <v>2.4</v>
      </c>
      <c r="AD114" s="4">
        <f t="shared" si="33"/>
        <v>3.6</v>
      </c>
      <c r="AE114" s="4">
        <f t="shared" si="34"/>
        <v>4.8</v>
      </c>
      <c r="BJ114" s="754">
        <f t="shared" si="20"/>
        <v>25</v>
      </c>
    </row>
    <row r="115" spans="1:62" ht="27.75" customHeight="1">
      <c r="A115" s="206" t="s">
        <v>1209</v>
      </c>
      <c r="B115" s="667" t="s">
        <v>925</v>
      </c>
      <c r="C115" s="139">
        <v>0</v>
      </c>
      <c r="D115" s="139">
        <v>8</v>
      </c>
      <c r="E115" s="139">
        <f>0.55/9*12</f>
        <v>0.73333333333333339</v>
      </c>
      <c r="F115" s="139">
        <v>1</v>
      </c>
      <c r="G115" s="139">
        <v>1</v>
      </c>
      <c r="H115" s="139">
        <v>1</v>
      </c>
      <c r="I115" s="139">
        <v>1</v>
      </c>
      <c r="J115" s="704"/>
      <c r="AB115" s="4">
        <f t="shared" si="31"/>
        <v>0.2</v>
      </c>
      <c r="AC115" s="4">
        <f t="shared" si="32"/>
        <v>0.2</v>
      </c>
      <c r="AD115" s="4">
        <f t="shared" si="33"/>
        <v>0.2</v>
      </c>
      <c r="AE115" s="4">
        <f t="shared" si="34"/>
        <v>0.2</v>
      </c>
      <c r="BJ115" s="754">
        <f t="shared" si="20"/>
        <v>-0.73333333333333339</v>
      </c>
    </row>
    <row r="116" spans="1:62" ht="27.75" customHeight="1">
      <c r="A116" s="206" t="s">
        <v>848</v>
      </c>
      <c r="B116" s="667" t="s">
        <v>926</v>
      </c>
      <c r="C116" s="139">
        <v>0</v>
      </c>
      <c r="D116" s="139">
        <v>14</v>
      </c>
      <c r="E116" s="139">
        <v>14</v>
      </c>
      <c r="F116" s="139">
        <v>5</v>
      </c>
      <c r="G116" s="139">
        <v>10</v>
      </c>
      <c r="H116" s="139">
        <v>15</v>
      </c>
      <c r="I116" s="139">
        <v>20</v>
      </c>
      <c r="J116" s="704"/>
      <c r="AB116" s="4">
        <f t="shared" si="31"/>
        <v>1</v>
      </c>
      <c r="AC116" s="4">
        <f t="shared" si="32"/>
        <v>2</v>
      </c>
      <c r="AD116" s="4">
        <f t="shared" si="33"/>
        <v>3</v>
      </c>
      <c r="AE116" s="4">
        <f t="shared" si="34"/>
        <v>4</v>
      </c>
      <c r="BJ116" s="754">
        <f t="shared" si="20"/>
        <v>-14</v>
      </c>
    </row>
    <row r="117" spans="1:62" ht="27.75" customHeight="1">
      <c r="A117" s="206" t="s">
        <v>625</v>
      </c>
      <c r="B117" s="667" t="s">
        <v>927</v>
      </c>
      <c r="C117" s="139">
        <v>0</v>
      </c>
      <c r="D117" s="139">
        <v>0</v>
      </c>
      <c r="E117" s="139">
        <f>D117</f>
        <v>0</v>
      </c>
      <c r="F117" s="268">
        <v>1</v>
      </c>
      <c r="G117" s="268">
        <v>1</v>
      </c>
      <c r="H117" s="268">
        <v>2</v>
      </c>
      <c r="I117" s="268">
        <v>2</v>
      </c>
      <c r="J117" s="705"/>
      <c r="K117" s="1">
        <f>1.68519+0.6459</f>
        <v>2.3310900000000001</v>
      </c>
      <c r="AB117" s="4">
        <f t="shared" si="31"/>
        <v>0.2</v>
      </c>
      <c r="AC117" s="4">
        <f t="shared" si="32"/>
        <v>0.2</v>
      </c>
      <c r="AD117" s="4">
        <f t="shared" si="33"/>
        <v>0.4</v>
      </c>
      <c r="AE117" s="4">
        <f t="shared" si="34"/>
        <v>0.4</v>
      </c>
      <c r="BJ117" s="754">
        <f t="shared" si="20"/>
        <v>0</v>
      </c>
    </row>
    <row r="118" spans="1:62" s="4" customFormat="1" ht="27.75" customHeight="1">
      <c r="A118" s="696" t="s">
        <v>932</v>
      </c>
      <c r="B118" s="697" t="s">
        <v>928</v>
      </c>
      <c r="C118" s="698">
        <f t="shared" ref="C118:I118" si="36">C119+C120+C121</f>
        <v>367</v>
      </c>
      <c r="D118" s="698">
        <f t="shared" si="36"/>
        <v>140</v>
      </c>
      <c r="E118" s="698">
        <f t="shared" si="36"/>
        <v>67.426666666666662</v>
      </c>
      <c r="F118" s="698">
        <f t="shared" si="36"/>
        <v>29</v>
      </c>
      <c r="G118" s="698">
        <f t="shared" si="36"/>
        <v>38</v>
      </c>
      <c r="H118" s="698">
        <f t="shared" si="36"/>
        <v>68</v>
      </c>
      <c r="I118" s="698">
        <f t="shared" si="36"/>
        <v>77</v>
      </c>
      <c r="J118" s="1042"/>
      <c r="AB118" s="4">
        <f t="shared" si="31"/>
        <v>5.8</v>
      </c>
      <c r="AC118" s="4">
        <f t="shared" si="32"/>
        <v>7.6</v>
      </c>
      <c r="AD118" s="4">
        <f t="shared" si="33"/>
        <v>13.6</v>
      </c>
      <c r="AE118" s="4">
        <f t="shared" si="34"/>
        <v>15.4</v>
      </c>
      <c r="AU118" s="4" t="s">
        <v>1048</v>
      </c>
      <c r="BJ118" s="754">
        <f t="shared" si="20"/>
        <v>299.57333333333332</v>
      </c>
    </row>
    <row r="119" spans="1:62" ht="27.75" customHeight="1">
      <c r="A119" s="206" t="s">
        <v>640</v>
      </c>
      <c r="B119" s="667" t="s">
        <v>929</v>
      </c>
      <c r="C119" s="139">
        <v>0</v>
      </c>
      <c r="D119" s="139">
        <v>0</v>
      </c>
      <c r="E119" s="139">
        <f>D119</f>
        <v>0</v>
      </c>
      <c r="F119" s="139">
        <v>0</v>
      </c>
      <c r="G119" s="139">
        <v>0</v>
      </c>
      <c r="H119" s="139">
        <v>0</v>
      </c>
      <c r="I119" s="139">
        <v>0</v>
      </c>
      <c r="J119" s="704"/>
      <c r="AB119" s="4">
        <f t="shared" si="31"/>
        <v>0</v>
      </c>
      <c r="AC119" s="4">
        <f t="shared" si="32"/>
        <v>0</v>
      </c>
      <c r="AD119" s="4">
        <f t="shared" si="33"/>
        <v>0</v>
      </c>
      <c r="AE119" s="4">
        <f t="shared" si="34"/>
        <v>0</v>
      </c>
      <c r="BJ119" s="754">
        <f t="shared" si="20"/>
        <v>0</v>
      </c>
    </row>
    <row r="120" spans="1:62" ht="27.75" customHeight="1">
      <c r="A120" s="206" t="s">
        <v>809</v>
      </c>
      <c r="B120" s="667" t="s">
        <v>930</v>
      </c>
      <c r="C120" s="139">
        <v>331</v>
      </c>
      <c r="D120" s="139">
        <v>100</v>
      </c>
      <c r="E120" s="139">
        <v>30</v>
      </c>
      <c r="F120" s="139">
        <v>20</v>
      </c>
      <c r="G120" s="139">
        <v>20</v>
      </c>
      <c r="H120" s="139">
        <v>40</v>
      </c>
      <c r="I120" s="139">
        <v>40</v>
      </c>
      <c r="J120" s="704"/>
      <c r="AB120" s="4">
        <f t="shared" si="31"/>
        <v>4</v>
      </c>
      <c r="AC120" s="4">
        <f t="shared" si="32"/>
        <v>4</v>
      </c>
      <c r="AD120" s="4">
        <f t="shared" si="33"/>
        <v>8</v>
      </c>
      <c r="AE120" s="4">
        <f t="shared" si="34"/>
        <v>8</v>
      </c>
      <c r="BJ120" s="754">
        <f t="shared" si="20"/>
        <v>301</v>
      </c>
    </row>
    <row r="121" spans="1:62" ht="27.75" customHeight="1">
      <c r="A121" s="206" t="s">
        <v>808</v>
      </c>
      <c r="B121" s="667" t="s">
        <v>931</v>
      </c>
      <c r="C121" s="139">
        <v>36</v>
      </c>
      <c r="D121" s="139">
        <v>40</v>
      </c>
      <c r="E121" s="139">
        <f>28.07/9*12</f>
        <v>37.426666666666662</v>
      </c>
      <c r="F121" s="139">
        <f>ROUND(H121/3,0)</f>
        <v>9</v>
      </c>
      <c r="G121" s="139">
        <f>F121*2</f>
        <v>18</v>
      </c>
      <c r="H121" s="139">
        <f>28</f>
        <v>28</v>
      </c>
      <c r="I121" s="139">
        <f>ROUND(H121/3*4,0)</f>
        <v>37</v>
      </c>
      <c r="J121" s="704"/>
      <c r="AB121" s="4">
        <f t="shared" si="31"/>
        <v>1.8</v>
      </c>
      <c r="AC121" s="4">
        <f t="shared" si="32"/>
        <v>3.6</v>
      </c>
      <c r="AD121" s="4">
        <f t="shared" si="33"/>
        <v>5.6</v>
      </c>
      <c r="AE121" s="4">
        <f t="shared" si="34"/>
        <v>7.4</v>
      </c>
      <c r="BJ121" s="754">
        <f t="shared" si="20"/>
        <v>-1.4266666666666623</v>
      </c>
    </row>
    <row r="122" spans="1:62" s="4" customFormat="1" ht="20.100000000000001" customHeight="1">
      <c r="A122" s="691" t="s">
        <v>235</v>
      </c>
      <c r="B122" s="692">
        <v>1070</v>
      </c>
      <c r="C122" s="690">
        <f>SUM(C123:C128)</f>
        <v>0</v>
      </c>
      <c r="D122" s="690">
        <v>0</v>
      </c>
      <c r="E122" s="690">
        <f>SUM(E123:E128)</f>
        <v>0</v>
      </c>
      <c r="F122" s="690">
        <f>SUM(F123:F128)</f>
        <v>0</v>
      </c>
      <c r="G122" s="690">
        <f>SUM(G123:G128)</f>
        <v>0</v>
      </c>
      <c r="H122" s="690">
        <f>SUM(H123:H128)</f>
        <v>0</v>
      </c>
      <c r="I122" s="690">
        <f>SUM(I123:I128)</f>
        <v>0</v>
      </c>
      <c r="J122" s="1039"/>
      <c r="AB122" s="4">
        <f t="shared" si="31"/>
        <v>0</v>
      </c>
      <c r="AC122" s="4">
        <f t="shared" si="32"/>
        <v>0</v>
      </c>
      <c r="AD122" s="4">
        <f t="shared" si="33"/>
        <v>0</v>
      </c>
      <c r="AE122" s="4">
        <f t="shared" si="34"/>
        <v>0</v>
      </c>
      <c r="BJ122" s="754">
        <f t="shared" si="20"/>
        <v>0</v>
      </c>
    </row>
    <row r="123" spans="1:62" ht="20.100000000000001" customHeight="1">
      <c r="A123" s="206" t="s">
        <v>195</v>
      </c>
      <c r="B123" s="667">
        <v>1071</v>
      </c>
      <c r="C123" s="139">
        <v>0</v>
      </c>
      <c r="D123" s="139">
        <v>0</v>
      </c>
      <c r="E123" s="139">
        <v>0</v>
      </c>
      <c r="F123" s="139">
        <v>0</v>
      </c>
      <c r="G123" s="139">
        <v>0</v>
      </c>
      <c r="H123" s="139">
        <v>0</v>
      </c>
      <c r="I123" s="139">
        <v>0</v>
      </c>
      <c r="J123" s="704"/>
      <c r="AB123" s="4">
        <f t="shared" si="31"/>
        <v>0</v>
      </c>
      <c r="AC123" s="4">
        <f t="shared" si="32"/>
        <v>0</v>
      </c>
      <c r="AD123" s="4">
        <f t="shared" si="33"/>
        <v>0</v>
      </c>
      <c r="AE123" s="4">
        <f t="shared" si="34"/>
        <v>0</v>
      </c>
      <c r="BJ123" s="754">
        <f t="shared" si="20"/>
        <v>0</v>
      </c>
    </row>
    <row r="124" spans="1:62" ht="20.100000000000001" customHeight="1">
      <c r="A124" s="206" t="s">
        <v>196</v>
      </c>
      <c r="B124" s="667">
        <v>1072</v>
      </c>
      <c r="C124" s="139">
        <v>0</v>
      </c>
      <c r="D124" s="139">
        <v>0</v>
      </c>
      <c r="E124" s="139">
        <v>0</v>
      </c>
      <c r="F124" s="139">
        <v>0</v>
      </c>
      <c r="G124" s="139">
        <v>0</v>
      </c>
      <c r="H124" s="139">
        <v>0</v>
      </c>
      <c r="I124" s="139">
        <v>0</v>
      </c>
      <c r="J124" s="704"/>
      <c r="AB124" s="4">
        <f t="shared" si="31"/>
        <v>0</v>
      </c>
      <c r="AC124" s="4">
        <f t="shared" si="32"/>
        <v>0</v>
      </c>
      <c r="AD124" s="4">
        <f t="shared" si="33"/>
        <v>0</v>
      </c>
      <c r="AE124" s="4">
        <f t="shared" si="34"/>
        <v>0</v>
      </c>
      <c r="BJ124" s="754">
        <f t="shared" si="20"/>
        <v>0</v>
      </c>
    </row>
    <row r="125" spans="1:62" ht="20.100000000000001" customHeight="1">
      <c r="A125" s="206" t="s">
        <v>42</v>
      </c>
      <c r="B125" s="667">
        <v>1073</v>
      </c>
      <c r="C125" s="139">
        <v>0</v>
      </c>
      <c r="D125" s="139">
        <v>0</v>
      </c>
      <c r="E125" s="139">
        <v>0</v>
      </c>
      <c r="F125" s="139">
        <v>0</v>
      </c>
      <c r="G125" s="139">
        <v>0</v>
      </c>
      <c r="H125" s="139">
        <v>0</v>
      </c>
      <c r="I125" s="139">
        <v>0</v>
      </c>
      <c r="J125" s="704"/>
      <c r="AB125" s="4">
        <f t="shared" si="31"/>
        <v>0</v>
      </c>
      <c r="AC125" s="4">
        <f t="shared" si="32"/>
        <v>0</v>
      </c>
      <c r="AD125" s="4">
        <f t="shared" si="33"/>
        <v>0</v>
      </c>
      <c r="AE125" s="4">
        <f t="shared" si="34"/>
        <v>0</v>
      </c>
      <c r="BJ125" s="754">
        <f t="shared" si="20"/>
        <v>0</v>
      </c>
    </row>
    <row r="126" spans="1:62" ht="25.5">
      <c r="A126" s="206" t="s">
        <v>64</v>
      </c>
      <c r="B126" s="667">
        <v>1074</v>
      </c>
      <c r="C126" s="139">
        <v>0</v>
      </c>
      <c r="D126" s="139">
        <v>0</v>
      </c>
      <c r="E126" s="139">
        <v>0</v>
      </c>
      <c r="F126" s="139">
        <v>0</v>
      </c>
      <c r="G126" s="139">
        <v>0</v>
      </c>
      <c r="H126" s="139">
        <v>0</v>
      </c>
      <c r="I126" s="139">
        <v>0</v>
      </c>
      <c r="J126" s="704"/>
      <c r="AB126" s="4">
        <f t="shared" si="31"/>
        <v>0</v>
      </c>
      <c r="AC126" s="4">
        <f t="shared" si="32"/>
        <v>0</v>
      </c>
      <c r="AD126" s="4">
        <f t="shared" si="33"/>
        <v>0</v>
      </c>
      <c r="AE126" s="4">
        <f t="shared" si="34"/>
        <v>0</v>
      </c>
      <c r="BJ126" s="754">
        <f t="shared" si="20"/>
        <v>0</v>
      </c>
    </row>
    <row r="127" spans="1:62" ht="20.100000000000001" customHeight="1">
      <c r="A127" s="206" t="s">
        <v>83</v>
      </c>
      <c r="B127" s="667">
        <v>1075</v>
      </c>
      <c r="C127" s="139">
        <v>0</v>
      </c>
      <c r="D127" s="139">
        <v>0</v>
      </c>
      <c r="E127" s="139">
        <v>0</v>
      </c>
      <c r="F127" s="139">
        <v>0</v>
      </c>
      <c r="G127" s="139">
        <v>0</v>
      </c>
      <c r="H127" s="139">
        <v>0</v>
      </c>
      <c r="I127" s="139">
        <v>0</v>
      </c>
      <c r="J127" s="704"/>
      <c r="AB127" s="4">
        <f t="shared" si="31"/>
        <v>0</v>
      </c>
      <c r="AC127" s="4">
        <f t="shared" si="32"/>
        <v>0</v>
      </c>
      <c r="AD127" s="4">
        <f t="shared" si="33"/>
        <v>0</v>
      </c>
      <c r="AE127" s="4">
        <f t="shared" si="34"/>
        <v>0</v>
      </c>
      <c r="BJ127" s="754">
        <f t="shared" si="20"/>
        <v>0</v>
      </c>
    </row>
    <row r="128" spans="1:62" ht="20.100000000000001" customHeight="1">
      <c r="A128" s="206" t="s">
        <v>132</v>
      </c>
      <c r="B128" s="667">
        <v>1076</v>
      </c>
      <c r="C128" s="139">
        <v>0</v>
      </c>
      <c r="D128" s="139">
        <v>0</v>
      </c>
      <c r="E128" s="139">
        <v>0</v>
      </c>
      <c r="F128" s="139">
        <v>0</v>
      </c>
      <c r="G128" s="139">
        <v>0</v>
      </c>
      <c r="H128" s="139">
        <v>0</v>
      </c>
      <c r="I128" s="139">
        <v>0</v>
      </c>
      <c r="J128" s="704"/>
      <c r="AB128" s="4">
        <f t="shared" si="31"/>
        <v>0</v>
      </c>
      <c r="AC128" s="4">
        <f t="shared" si="32"/>
        <v>0</v>
      </c>
      <c r="AD128" s="4">
        <f t="shared" si="33"/>
        <v>0</v>
      </c>
      <c r="AE128" s="4">
        <f t="shared" si="34"/>
        <v>0</v>
      </c>
      <c r="BJ128" s="754">
        <f t="shared" si="20"/>
        <v>0</v>
      </c>
    </row>
    <row r="129" spans="1:62" ht="20.100000000000001" customHeight="1">
      <c r="A129" s="206" t="s">
        <v>43</v>
      </c>
      <c r="B129" s="668" t="s">
        <v>392</v>
      </c>
      <c r="C129" s="139">
        <v>0</v>
      </c>
      <c r="D129" s="139">
        <v>0</v>
      </c>
      <c r="E129" s="139">
        <v>0</v>
      </c>
      <c r="F129" s="139">
        <v>0</v>
      </c>
      <c r="G129" s="139">
        <v>0</v>
      </c>
      <c r="H129" s="139">
        <v>0</v>
      </c>
      <c r="I129" s="139">
        <v>0</v>
      </c>
      <c r="J129" s="704"/>
      <c r="AB129" s="4">
        <f t="shared" si="31"/>
        <v>0</v>
      </c>
      <c r="AC129" s="4">
        <f t="shared" si="32"/>
        <v>0</v>
      </c>
      <c r="AD129" s="4">
        <f t="shared" si="33"/>
        <v>0</v>
      </c>
      <c r="AE129" s="4">
        <f t="shared" si="34"/>
        <v>0</v>
      </c>
      <c r="BJ129" s="754">
        <f t="shared" si="20"/>
        <v>0</v>
      </c>
    </row>
    <row r="130" spans="1:62" s="4" customFormat="1" ht="25.5">
      <c r="A130" s="693" t="s">
        <v>85</v>
      </c>
      <c r="B130" s="692">
        <v>1080</v>
      </c>
      <c r="C130" s="690">
        <f>SUM(C132:C137)</f>
        <v>84531.91</v>
      </c>
      <c r="D130" s="690">
        <f t="shared" ref="D130:I130" si="37">SUM(D132:D137)</f>
        <v>51535</v>
      </c>
      <c r="E130" s="689">
        <f t="shared" si="37"/>
        <v>72910.407666666651</v>
      </c>
      <c r="F130" s="689">
        <f t="shared" si="37"/>
        <v>17576</v>
      </c>
      <c r="G130" s="689">
        <f t="shared" si="37"/>
        <v>22392</v>
      </c>
      <c r="H130" s="689">
        <f t="shared" si="37"/>
        <v>53928</v>
      </c>
      <c r="I130" s="689">
        <f t="shared" si="37"/>
        <v>72108</v>
      </c>
      <c r="J130" s="1039"/>
      <c r="K130" s="208">
        <f>84532-E130</f>
        <v>11621.592333333349</v>
      </c>
      <c r="P130" s="208">
        <f>I130-G130</f>
        <v>49716</v>
      </c>
      <c r="BJ130" s="754">
        <f t="shared" si="20"/>
        <v>11621.502333333352</v>
      </c>
    </row>
    <row r="131" spans="1:62" ht="42" hidden="1" customHeight="1">
      <c r="A131" s="669"/>
      <c r="B131" s="667"/>
      <c r="C131" s="142"/>
      <c r="D131" s="142"/>
      <c r="E131" s="142"/>
      <c r="F131" s="142"/>
      <c r="G131" s="142"/>
      <c r="H131" s="142"/>
      <c r="I131" s="142"/>
      <c r="J131" s="704"/>
      <c r="AB131" s="4">
        <f t="shared" si="31"/>
        <v>0</v>
      </c>
      <c r="AC131" s="4">
        <f t="shared" si="32"/>
        <v>0</v>
      </c>
      <c r="AD131" s="4">
        <f t="shared" si="33"/>
        <v>0</v>
      </c>
      <c r="AE131" s="4">
        <f t="shared" si="34"/>
        <v>0</v>
      </c>
      <c r="BJ131" s="754">
        <f t="shared" si="20"/>
        <v>0</v>
      </c>
    </row>
    <row r="132" spans="1:62" ht="30" customHeight="1">
      <c r="A132" s="206" t="s">
        <v>74</v>
      </c>
      <c r="B132" s="667" t="s">
        <v>614</v>
      </c>
      <c r="C132" s="139">
        <v>0</v>
      </c>
      <c r="D132" s="139">
        <v>0</v>
      </c>
      <c r="E132" s="139">
        <v>0</v>
      </c>
      <c r="F132" s="139">
        <v>0</v>
      </c>
      <c r="G132" s="139">
        <v>0</v>
      </c>
      <c r="H132" s="139">
        <v>0</v>
      </c>
      <c r="I132" s="139">
        <v>0</v>
      </c>
      <c r="J132" s="704"/>
      <c r="AB132" s="4">
        <f t="shared" si="31"/>
        <v>0</v>
      </c>
      <c r="AC132" s="4">
        <f t="shared" si="32"/>
        <v>0</v>
      </c>
      <c r="AD132" s="4">
        <f t="shared" si="33"/>
        <v>0</v>
      </c>
      <c r="AE132" s="4">
        <f t="shared" si="34"/>
        <v>0</v>
      </c>
      <c r="BJ132" s="754">
        <f t="shared" si="20"/>
        <v>0</v>
      </c>
    </row>
    <row r="133" spans="1:62" ht="48" customHeight="1">
      <c r="A133" s="206" t="s">
        <v>617</v>
      </c>
      <c r="B133" s="667" t="s">
        <v>849</v>
      </c>
      <c r="C133" s="139">
        <v>0</v>
      </c>
      <c r="D133" s="139">
        <v>0</v>
      </c>
      <c r="E133" s="139">
        <v>0</v>
      </c>
      <c r="F133" s="139">
        <v>0</v>
      </c>
      <c r="G133" s="139">
        <v>0</v>
      </c>
      <c r="H133" s="139">
        <v>0</v>
      </c>
      <c r="I133" s="139">
        <v>0</v>
      </c>
      <c r="J133" s="704"/>
      <c r="AB133" s="4">
        <f t="shared" si="31"/>
        <v>0</v>
      </c>
      <c r="AC133" s="4">
        <f t="shared" si="32"/>
        <v>0</v>
      </c>
      <c r="AD133" s="4">
        <f t="shared" si="33"/>
        <v>0</v>
      </c>
      <c r="AE133" s="4">
        <f t="shared" si="34"/>
        <v>0</v>
      </c>
      <c r="BJ133" s="754">
        <f t="shared" si="20"/>
        <v>0</v>
      </c>
    </row>
    <row r="134" spans="1:62" ht="33.75" customHeight="1">
      <c r="A134" s="206" t="s">
        <v>52</v>
      </c>
      <c r="B134" s="667">
        <v>1082</v>
      </c>
      <c r="C134" s="139">
        <v>0</v>
      </c>
      <c r="D134" s="139">
        <v>0</v>
      </c>
      <c r="E134" s="139">
        <v>0</v>
      </c>
      <c r="F134" s="139">
        <v>0</v>
      </c>
      <c r="G134" s="139">
        <v>0</v>
      </c>
      <c r="H134" s="139">
        <v>0</v>
      </c>
      <c r="I134" s="139">
        <v>0</v>
      </c>
      <c r="J134" s="704"/>
      <c r="AB134" s="4">
        <f t="shared" si="31"/>
        <v>0</v>
      </c>
      <c r="AC134" s="4">
        <f t="shared" si="32"/>
        <v>0</v>
      </c>
      <c r="AD134" s="4">
        <f t="shared" si="33"/>
        <v>0</v>
      </c>
      <c r="AE134" s="4">
        <f t="shared" si="34"/>
        <v>0</v>
      </c>
      <c r="BJ134" s="754">
        <f t="shared" si="20"/>
        <v>0</v>
      </c>
    </row>
    <row r="135" spans="1:62" ht="25.5">
      <c r="A135" s="206" t="s">
        <v>62</v>
      </c>
      <c r="B135" s="667">
        <v>1083</v>
      </c>
      <c r="C135" s="139">
        <v>0</v>
      </c>
      <c r="D135" s="139">
        <v>0</v>
      </c>
      <c r="E135" s="139">
        <v>0</v>
      </c>
      <c r="F135" s="139">
        <v>0</v>
      </c>
      <c r="G135" s="139">
        <v>0</v>
      </c>
      <c r="H135" s="139">
        <v>0</v>
      </c>
      <c r="I135" s="139">
        <v>0</v>
      </c>
      <c r="J135" s="704"/>
      <c r="AB135" s="4">
        <f t="shared" si="31"/>
        <v>0</v>
      </c>
      <c r="AC135" s="4">
        <f t="shared" si="32"/>
        <v>0</v>
      </c>
      <c r="AD135" s="4">
        <f t="shared" si="33"/>
        <v>0</v>
      </c>
      <c r="AE135" s="4">
        <f t="shared" si="34"/>
        <v>0</v>
      </c>
      <c r="BJ135" s="754">
        <f t="shared" si="20"/>
        <v>0</v>
      </c>
    </row>
    <row r="136" spans="1:62" ht="20.100000000000001" customHeight="1">
      <c r="A136" s="206" t="s">
        <v>227</v>
      </c>
      <c r="B136" s="667">
        <v>1084</v>
      </c>
      <c r="C136" s="139">
        <v>0</v>
      </c>
      <c r="D136" s="139">
        <v>0</v>
      </c>
      <c r="E136" s="139">
        <v>0</v>
      </c>
      <c r="F136" s="139">
        <v>0</v>
      </c>
      <c r="G136" s="139">
        <v>0</v>
      </c>
      <c r="H136" s="139">
        <v>0</v>
      </c>
      <c r="I136" s="139">
        <v>0</v>
      </c>
      <c r="J136" s="704"/>
      <c r="AB136" s="4">
        <f t="shared" si="31"/>
        <v>0</v>
      </c>
      <c r="AC136" s="4">
        <f t="shared" si="32"/>
        <v>0</v>
      </c>
      <c r="AD136" s="4">
        <f t="shared" si="33"/>
        <v>0</v>
      </c>
      <c r="AE136" s="4">
        <f t="shared" si="34"/>
        <v>0</v>
      </c>
      <c r="BJ136" s="754">
        <f t="shared" ref="BJ136:BJ199" si="38">C136-E136</f>
        <v>0</v>
      </c>
    </row>
    <row r="137" spans="1:62" ht="30" customHeight="1">
      <c r="A137" s="696" t="s">
        <v>631</v>
      </c>
      <c r="B137" s="697">
        <v>1085</v>
      </c>
      <c r="C137" s="698">
        <f t="shared" ref="C137:H137" si="39">SUM(C138:C145)</f>
        <v>84531.91</v>
      </c>
      <c r="D137" s="698">
        <f t="shared" si="39"/>
        <v>51535</v>
      </c>
      <c r="E137" s="698">
        <f t="shared" si="39"/>
        <v>72910.407666666651</v>
      </c>
      <c r="F137" s="698">
        <f t="shared" si="39"/>
        <v>17576</v>
      </c>
      <c r="G137" s="698">
        <f t="shared" si="39"/>
        <v>22392</v>
      </c>
      <c r="H137" s="698">
        <f t="shared" si="39"/>
        <v>53928</v>
      </c>
      <c r="I137" s="698">
        <f>SUM(I138:I145)</f>
        <v>72108</v>
      </c>
      <c r="J137" s="1042"/>
      <c r="K137" s="1">
        <v>84532</v>
      </c>
      <c r="L137" s="149">
        <f>E137-K137</f>
        <v>-11621.592333333349</v>
      </c>
      <c r="AB137" s="4"/>
      <c r="AC137" s="4"/>
      <c r="AD137" s="4"/>
      <c r="AE137" s="4"/>
      <c r="AU137" s="207">
        <v>140355.13</v>
      </c>
      <c r="BJ137" s="754">
        <f t="shared" si="38"/>
        <v>11621.502333333352</v>
      </c>
    </row>
    <row r="138" spans="1:62" ht="38.25" customHeight="1">
      <c r="A138" s="206" t="s">
        <v>629</v>
      </c>
      <c r="B138" s="668" t="s">
        <v>423</v>
      </c>
      <c r="C138" s="139">
        <v>61537</v>
      </c>
      <c r="D138" s="139">
        <v>46532</v>
      </c>
      <c r="E138" s="139">
        <f>52239.47/9*12</f>
        <v>69652.626666666663</v>
      </c>
      <c r="F138" s="139">
        <f>ROUND(E138/4,0)</f>
        <v>17413</v>
      </c>
      <c r="G138" s="139">
        <v>21368</v>
      </c>
      <c r="H138" s="139">
        <f>F138*3</f>
        <v>52239</v>
      </c>
      <c r="I138" s="139">
        <f>F138*4</f>
        <v>69652</v>
      </c>
      <c r="J138" s="704"/>
      <c r="AB138" s="4"/>
      <c r="AC138" s="4"/>
      <c r="AD138" s="4"/>
      <c r="AE138" s="4"/>
      <c r="BJ138" s="754">
        <f t="shared" si="38"/>
        <v>-8115.6266666666634</v>
      </c>
    </row>
    <row r="139" spans="1:62" ht="38.25" customHeight="1">
      <c r="A139" s="206" t="s">
        <v>641</v>
      </c>
      <c r="B139" s="668" t="s">
        <v>628</v>
      </c>
      <c r="C139" s="139">
        <v>327</v>
      </c>
      <c r="D139" s="139">
        <v>0</v>
      </c>
      <c r="E139" s="139">
        <v>0</v>
      </c>
      <c r="F139" s="139">
        <v>0</v>
      </c>
      <c r="G139" s="139">
        <v>0</v>
      </c>
      <c r="H139" s="139">
        <v>0</v>
      </c>
      <c r="I139" s="139">
        <f>H139</f>
        <v>0</v>
      </c>
      <c r="J139" s="704"/>
      <c r="AB139" s="4"/>
      <c r="AC139" s="4"/>
      <c r="AD139" s="4"/>
      <c r="AE139" s="4"/>
      <c r="AU139" s="1" t="s">
        <v>1048</v>
      </c>
      <c r="BJ139" s="754">
        <f t="shared" si="38"/>
        <v>327</v>
      </c>
    </row>
    <row r="140" spans="1:62" ht="38.25" customHeight="1">
      <c r="A140" s="206" t="s">
        <v>630</v>
      </c>
      <c r="B140" s="668" t="s">
        <v>633</v>
      </c>
      <c r="C140" s="139">
        <v>421</v>
      </c>
      <c r="D140" s="139">
        <v>110</v>
      </c>
      <c r="E140" s="139">
        <v>245</v>
      </c>
      <c r="F140" s="139">
        <f>ROUND(F184*0.02,0)</f>
        <v>63</v>
      </c>
      <c r="G140" s="139">
        <f t="shared" ref="G140:I140" si="40">ROUND(G184*0.02,0)</f>
        <v>124</v>
      </c>
      <c r="H140" s="139">
        <f t="shared" si="40"/>
        <v>189</v>
      </c>
      <c r="I140" s="139">
        <f t="shared" si="40"/>
        <v>256</v>
      </c>
      <c r="J140" s="704"/>
      <c r="AB140" s="4">
        <f t="shared" si="31"/>
        <v>12.6</v>
      </c>
      <c r="AC140" s="4">
        <f t="shared" si="32"/>
        <v>24.8</v>
      </c>
      <c r="AD140" s="4">
        <f t="shared" si="33"/>
        <v>37.799999999999997</v>
      </c>
      <c r="AE140" s="4">
        <f t="shared" si="34"/>
        <v>51.2</v>
      </c>
      <c r="BJ140" s="754">
        <f t="shared" si="38"/>
        <v>176</v>
      </c>
    </row>
    <row r="141" spans="1:62" ht="38.25" customHeight="1">
      <c r="A141" s="206" t="s">
        <v>1210</v>
      </c>
      <c r="B141" s="668" t="s">
        <v>642</v>
      </c>
      <c r="C141" s="139">
        <v>236</v>
      </c>
      <c r="D141" s="139">
        <v>0</v>
      </c>
      <c r="E141" s="139">
        <f>2.9+15.7/9*12+337.8/9*12+22.8+13.9+0.727</f>
        <v>511.66033333333326</v>
      </c>
      <c r="F141" s="139">
        <v>0</v>
      </c>
      <c r="G141" s="139">
        <v>0</v>
      </c>
      <c r="H141" s="139">
        <v>0</v>
      </c>
      <c r="I141" s="139">
        <v>0</v>
      </c>
      <c r="J141" s="704"/>
      <c r="AB141" s="4">
        <f t="shared" ref="AB141:AE144" si="41">F141/5</f>
        <v>0</v>
      </c>
      <c r="AC141" s="4">
        <f t="shared" si="41"/>
        <v>0</v>
      </c>
      <c r="AD141" s="4">
        <f t="shared" si="41"/>
        <v>0</v>
      </c>
      <c r="AE141" s="4">
        <f t="shared" si="41"/>
        <v>0</v>
      </c>
      <c r="BJ141" s="754">
        <f t="shared" si="38"/>
        <v>-275.66033333333326</v>
      </c>
    </row>
    <row r="142" spans="1:62" ht="38.25" customHeight="1">
      <c r="A142" s="206" t="s">
        <v>1058</v>
      </c>
      <c r="B142" s="668" t="s">
        <v>643</v>
      </c>
      <c r="C142" s="139">
        <v>138</v>
      </c>
      <c r="D142" s="139">
        <v>0</v>
      </c>
      <c r="E142" s="139">
        <f>22.32/9*12</f>
        <v>29.759999999999998</v>
      </c>
      <c r="F142" s="139">
        <v>0</v>
      </c>
      <c r="G142" s="139">
        <v>0</v>
      </c>
      <c r="H142" s="139">
        <f>F142+G142</f>
        <v>0</v>
      </c>
      <c r="I142" s="139">
        <f>F142+H142</f>
        <v>0</v>
      </c>
      <c r="J142" s="704"/>
      <c r="AB142" s="4">
        <f t="shared" si="41"/>
        <v>0</v>
      </c>
      <c r="AC142" s="4">
        <f t="shared" si="41"/>
        <v>0</v>
      </c>
      <c r="AD142" s="4">
        <f t="shared" si="41"/>
        <v>0</v>
      </c>
      <c r="AE142" s="4">
        <f t="shared" si="41"/>
        <v>0</v>
      </c>
      <c r="BJ142" s="754">
        <f t="shared" si="38"/>
        <v>108.24000000000001</v>
      </c>
    </row>
    <row r="143" spans="1:62" ht="38.25" customHeight="1">
      <c r="A143" s="206" t="s">
        <v>1057</v>
      </c>
      <c r="B143" s="668" t="s">
        <v>644</v>
      </c>
      <c r="C143" s="139">
        <f>215.21+83.148+438.552</f>
        <v>736.91000000000008</v>
      </c>
      <c r="D143" s="139">
        <v>0</v>
      </c>
      <c r="E143" s="139">
        <f>47.573/9*12</f>
        <v>63.430666666666667</v>
      </c>
      <c r="F143" s="139">
        <v>0</v>
      </c>
      <c r="G143" s="139">
        <v>0</v>
      </c>
      <c r="H143" s="139">
        <v>0</v>
      </c>
      <c r="I143" s="139">
        <f>H143+F143</f>
        <v>0</v>
      </c>
      <c r="J143" s="704"/>
      <c r="AB143" s="4">
        <f t="shared" si="41"/>
        <v>0</v>
      </c>
      <c r="AC143" s="4">
        <f t="shared" si="41"/>
        <v>0</v>
      </c>
      <c r="AD143" s="4">
        <f t="shared" si="41"/>
        <v>0</v>
      </c>
      <c r="AE143" s="4">
        <f t="shared" si="41"/>
        <v>0</v>
      </c>
      <c r="BJ143" s="754">
        <f t="shared" si="38"/>
        <v>673.47933333333344</v>
      </c>
    </row>
    <row r="144" spans="1:62" ht="38.25" customHeight="1">
      <c r="A144" s="206" t="s">
        <v>1211</v>
      </c>
      <c r="B144" s="668" t="s">
        <v>645</v>
      </c>
      <c r="C144" s="139">
        <v>19558</v>
      </c>
      <c r="D144" s="139">
        <v>3000</v>
      </c>
      <c r="E144" s="139">
        <v>827.93</v>
      </c>
      <c r="F144" s="139">
        <v>100</v>
      </c>
      <c r="G144" s="139">
        <v>200</v>
      </c>
      <c r="H144" s="139">
        <v>300</v>
      </c>
      <c r="I144" s="139">
        <v>400</v>
      </c>
      <c r="J144" s="704"/>
      <c r="AB144" s="1">
        <f t="shared" si="41"/>
        <v>20</v>
      </c>
      <c r="AC144" s="1">
        <f t="shared" si="41"/>
        <v>40</v>
      </c>
      <c r="AD144" s="1">
        <f t="shared" si="41"/>
        <v>60</v>
      </c>
      <c r="BJ144" s="754">
        <f t="shared" si="38"/>
        <v>18730.07</v>
      </c>
    </row>
    <row r="145" spans="1:64" ht="38.25" customHeight="1">
      <c r="A145" s="206" t="s">
        <v>938</v>
      </c>
      <c r="B145" s="668" t="s">
        <v>1079</v>
      </c>
      <c r="C145" s="139">
        <v>1578</v>
      </c>
      <c r="D145" s="139">
        <v>1893</v>
      </c>
      <c r="E145" s="139">
        <v>1580</v>
      </c>
      <c r="F145" s="139">
        <f>F74</f>
        <v>0</v>
      </c>
      <c r="G145" s="139">
        <f t="shared" ref="G145:I145" si="42">G74</f>
        <v>700</v>
      </c>
      <c r="H145" s="139">
        <f t="shared" si="42"/>
        <v>1200</v>
      </c>
      <c r="I145" s="139">
        <f t="shared" si="42"/>
        <v>1800</v>
      </c>
      <c r="J145" s="704"/>
      <c r="Q145" s="1">
        <f>61638</f>
        <v>61638</v>
      </c>
      <c r="R145" s="149">
        <f>Q145-E155</f>
        <v>-8014.6266666666634</v>
      </c>
      <c r="BJ145" s="754">
        <f t="shared" si="38"/>
        <v>-2</v>
      </c>
    </row>
    <row r="146" spans="1:64" s="4" customFormat="1" ht="25.5">
      <c r="A146" s="691" t="s">
        <v>4</v>
      </c>
      <c r="B146" s="692">
        <v>1100</v>
      </c>
      <c r="C146" s="690">
        <f>C71+C72-C78-C122-C130</f>
        <v>-104343.928</v>
      </c>
      <c r="D146" s="689">
        <f>D71+D72-D78-D122-D130</f>
        <v>-45569</v>
      </c>
      <c r="E146" s="689">
        <f>E71+E72-E78-E122-E130</f>
        <v>-73279.159931623915</v>
      </c>
      <c r="F146" s="690">
        <f>F71+F72-F78-F122-F130</f>
        <v>-17382</v>
      </c>
      <c r="G146" s="690">
        <f t="shared" ref="G146:I146" si="43">G71+G72-G78-G122-G130</f>
        <v>-20770</v>
      </c>
      <c r="H146" s="690">
        <f t="shared" si="43"/>
        <v>-51433</v>
      </c>
      <c r="I146" s="690">
        <f t="shared" si="43"/>
        <v>-68835.016666666663</v>
      </c>
      <c r="J146" s="1039"/>
      <c r="BJ146" s="754">
        <f t="shared" si="38"/>
        <v>-31064.768068376085</v>
      </c>
    </row>
    <row r="147" spans="1:64" ht="25.5">
      <c r="A147" s="691" t="s">
        <v>119</v>
      </c>
      <c r="B147" s="692">
        <v>1110</v>
      </c>
      <c r="C147" s="689">
        <v>0</v>
      </c>
      <c r="D147" s="689">
        <v>0</v>
      </c>
      <c r="E147" s="689">
        <v>0</v>
      </c>
      <c r="F147" s="689">
        <v>0</v>
      </c>
      <c r="G147" s="689">
        <v>0</v>
      </c>
      <c r="H147" s="689">
        <v>0</v>
      </c>
      <c r="I147" s="689">
        <v>0</v>
      </c>
      <c r="J147" s="1039"/>
      <c r="BJ147" s="754">
        <f t="shared" si="38"/>
        <v>0</v>
      </c>
    </row>
    <row r="148" spans="1:64" s="4" customFormat="1" ht="20.100000000000001" customHeight="1">
      <c r="A148" s="691" t="s">
        <v>1080</v>
      </c>
      <c r="B148" s="692">
        <v>1120</v>
      </c>
      <c r="C148" s="689">
        <f>C149</f>
        <v>153</v>
      </c>
      <c r="D148" s="689">
        <f t="shared" ref="D148:I148" si="44">D149</f>
        <v>50</v>
      </c>
      <c r="E148" s="689">
        <f t="shared" si="44"/>
        <v>153</v>
      </c>
      <c r="F148" s="689">
        <f t="shared" si="44"/>
        <v>38</v>
      </c>
      <c r="G148" s="689">
        <f t="shared" si="44"/>
        <v>76</v>
      </c>
      <c r="H148" s="689">
        <f t="shared" si="44"/>
        <v>114</v>
      </c>
      <c r="I148" s="689">
        <f t="shared" si="44"/>
        <v>152</v>
      </c>
      <c r="J148" s="1039"/>
      <c r="BJ148" s="754">
        <f t="shared" si="38"/>
        <v>0</v>
      </c>
    </row>
    <row r="149" spans="1:64" ht="20.100000000000001" customHeight="1">
      <c r="A149" s="206" t="s">
        <v>907</v>
      </c>
      <c r="B149" s="667" t="s">
        <v>402</v>
      </c>
      <c r="C149" s="139">
        <v>153</v>
      </c>
      <c r="D149" s="139">
        <v>50</v>
      </c>
      <c r="E149" s="139">
        <v>153</v>
      </c>
      <c r="F149" s="139">
        <f>ROUND(115/3,0)</f>
        <v>38</v>
      </c>
      <c r="G149" s="139">
        <f>F149*2</f>
        <v>76</v>
      </c>
      <c r="H149" s="139">
        <f>F149*3</f>
        <v>114</v>
      </c>
      <c r="I149" s="139">
        <f>F149*4</f>
        <v>152</v>
      </c>
      <c r="J149" s="704"/>
      <c r="BJ149" s="754">
        <f t="shared" si="38"/>
        <v>0</v>
      </c>
    </row>
    <row r="150" spans="1:64" ht="25.5">
      <c r="A150" s="691" t="s">
        <v>121</v>
      </c>
      <c r="B150" s="692">
        <v>1130</v>
      </c>
      <c r="C150" s="689">
        <v>0</v>
      </c>
      <c r="D150" s="689">
        <v>0</v>
      </c>
      <c r="E150" s="689">
        <f>D150</f>
        <v>0</v>
      </c>
      <c r="F150" s="689">
        <v>0</v>
      </c>
      <c r="G150" s="689">
        <v>0</v>
      </c>
      <c r="H150" s="689">
        <v>0</v>
      </c>
      <c r="I150" s="689">
        <v>0</v>
      </c>
      <c r="J150" s="1039"/>
      <c r="BJ150" s="754">
        <f t="shared" si="38"/>
        <v>0</v>
      </c>
    </row>
    <row r="151" spans="1:64" ht="33" customHeight="1">
      <c r="A151" s="691" t="s">
        <v>120</v>
      </c>
      <c r="B151" s="692">
        <v>1140</v>
      </c>
      <c r="C151" s="689">
        <f>C152+C153</f>
        <v>633</v>
      </c>
      <c r="D151" s="689">
        <f t="shared" ref="D151:I151" si="45">D152+D153</f>
        <v>0</v>
      </c>
      <c r="E151" s="689">
        <f t="shared" si="45"/>
        <v>0</v>
      </c>
      <c r="F151" s="689">
        <f t="shared" si="45"/>
        <v>0</v>
      </c>
      <c r="G151" s="689">
        <f t="shared" si="45"/>
        <v>0</v>
      </c>
      <c r="H151" s="689">
        <f t="shared" si="45"/>
        <v>0</v>
      </c>
      <c r="I151" s="689">
        <f t="shared" si="45"/>
        <v>0</v>
      </c>
      <c r="J151" s="1039"/>
      <c r="P151" s="1">
        <v>0</v>
      </c>
      <c r="BJ151" s="754">
        <f t="shared" si="38"/>
        <v>633</v>
      </c>
    </row>
    <row r="152" spans="1:64" ht="35.25" customHeight="1">
      <c r="A152" s="206" t="s">
        <v>621</v>
      </c>
      <c r="B152" s="667" t="s">
        <v>615</v>
      </c>
      <c r="C152" s="139">
        <v>633</v>
      </c>
      <c r="D152" s="139">
        <v>0</v>
      </c>
      <c r="E152" s="139">
        <v>0</v>
      </c>
      <c r="F152" s="139">
        <v>0</v>
      </c>
      <c r="G152" s="139">
        <v>0</v>
      </c>
      <c r="H152" s="139">
        <v>0</v>
      </c>
      <c r="I152" s="139">
        <f>H152</f>
        <v>0</v>
      </c>
      <c r="J152" s="704"/>
      <c r="K152" s="1">
        <v>830</v>
      </c>
      <c r="BJ152" s="754">
        <f t="shared" si="38"/>
        <v>633</v>
      </c>
    </row>
    <row r="153" spans="1:64" ht="36" customHeight="1">
      <c r="A153" s="206" t="s">
        <v>865</v>
      </c>
      <c r="B153" s="667" t="s">
        <v>618</v>
      </c>
      <c r="C153" s="139">
        <v>0</v>
      </c>
      <c r="D153" s="139">
        <v>0</v>
      </c>
      <c r="E153" s="139">
        <v>0</v>
      </c>
      <c r="F153" s="139">
        <v>0</v>
      </c>
      <c r="G153" s="139">
        <v>0</v>
      </c>
      <c r="H153" s="139">
        <v>0</v>
      </c>
      <c r="I153" s="139">
        <f>H153</f>
        <v>0</v>
      </c>
      <c r="J153" s="704"/>
      <c r="K153" s="1" t="s">
        <v>859</v>
      </c>
      <c r="BJ153" s="754">
        <f t="shared" si="38"/>
        <v>0</v>
      </c>
    </row>
    <row r="154" spans="1:64" s="4" customFormat="1" ht="44.25" customHeight="1">
      <c r="A154" s="691" t="s">
        <v>228</v>
      </c>
      <c r="B154" s="692">
        <v>1150</v>
      </c>
      <c r="C154" s="689">
        <f t="shared" ref="C154:I154" si="46">C155+C156</f>
        <v>61631</v>
      </c>
      <c r="D154" s="689">
        <f t="shared" si="46"/>
        <v>46532</v>
      </c>
      <c r="E154" s="689">
        <f t="shared" si="46"/>
        <v>69738.626666666663</v>
      </c>
      <c r="F154" s="689">
        <f t="shared" si="46"/>
        <v>17413</v>
      </c>
      <c r="G154" s="689">
        <f t="shared" si="46"/>
        <v>21368</v>
      </c>
      <c r="H154" s="689">
        <f t="shared" si="46"/>
        <v>52239</v>
      </c>
      <c r="I154" s="689">
        <f t="shared" si="46"/>
        <v>69652</v>
      </c>
      <c r="J154" s="1039"/>
      <c r="BJ154" s="754">
        <f t="shared" si="38"/>
        <v>-8107.6266666666634</v>
      </c>
    </row>
    <row r="155" spans="1:64" ht="31.5" customHeight="1">
      <c r="A155" s="206" t="s">
        <v>622</v>
      </c>
      <c r="B155" s="667" t="s">
        <v>403</v>
      </c>
      <c r="C155" s="139">
        <v>61545</v>
      </c>
      <c r="D155" s="139">
        <f t="shared" ref="D155:I155" si="47">D138</f>
        <v>46532</v>
      </c>
      <c r="E155" s="139">
        <f t="shared" si="47"/>
        <v>69652.626666666663</v>
      </c>
      <c r="F155" s="139">
        <f t="shared" si="47"/>
        <v>17413</v>
      </c>
      <c r="G155" s="139">
        <f t="shared" si="47"/>
        <v>21368</v>
      </c>
      <c r="H155" s="139">
        <f t="shared" si="47"/>
        <v>52239</v>
      </c>
      <c r="I155" s="139">
        <f t="shared" si="47"/>
        <v>69652</v>
      </c>
      <c r="J155" s="704"/>
      <c r="BJ155" s="754">
        <f t="shared" si="38"/>
        <v>-8107.6266666666634</v>
      </c>
    </row>
    <row r="156" spans="1:64" ht="30.75" customHeight="1">
      <c r="A156" s="206" t="s">
        <v>1060</v>
      </c>
      <c r="B156" s="667" t="s">
        <v>1061</v>
      </c>
      <c r="C156" s="139">
        <v>86</v>
      </c>
      <c r="D156" s="139">
        <v>0</v>
      </c>
      <c r="E156" s="139">
        <v>86</v>
      </c>
      <c r="F156" s="139">
        <v>0</v>
      </c>
      <c r="G156" s="139">
        <v>0</v>
      </c>
      <c r="H156" s="139">
        <v>0</v>
      </c>
      <c r="I156" s="139">
        <v>0</v>
      </c>
      <c r="J156" s="704"/>
      <c r="BJ156" s="754">
        <f t="shared" si="38"/>
        <v>0</v>
      </c>
    </row>
    <row r="157" spans="1:64" s="4" customFormat="1" ht="25.5">
      <c r="A157" s="691" t="s">
        <v>229</v>
      </c>
      <c r="B157" s="692">
        <v>1160</v>
      </c>
      <c r="C157" s="689">
        <f>C158</f>
        <v>131</v>
      </c>
      <c r="D157" s="689">
        <v>0</v>
      </c>
      <c r="E157" s="689">
        <f>E158</f>
        <v>0</v>
      </c>
      <c r="F157" s="689">
        <v>0</v>
      </c>
      <c r="G157" s="689">
        <v>0</v>
      </c>
      <c r="H157" s="689">
        <v>0</v>
      </c>
      <c r="I157" s="689">
        <v>0</v>
      </c>
      <c r="J157" s="1039"/>
      <c r="BJ157" s="754">
        <f t="shared" si="38"/>
        <v>131</v>
      </c>
    </row>
    <row r="158" spans="1:64" ht="25.5">
      <c r="A158" s="206" t="s">
        <v>1059</v>
      </c>
      <c r="B158" s="667" t="s">
        <v>404</v>
      </c>
      <c r="C158" s="139">
        <v>131</v>
      </c>
      <c r="D158" s="139">
        <v>0</v>
      </c>
      <c r="E158" s="139">
        <v>0</v>
      </c>
      <c r="F158" s="139">
        <v>0</v>
      </c>
      <c r="G158" s="139">
        <v>0</v>
      </c>
      <c r="H158" s="139">
        <v>0</v>
      </c>
      <c r="I158" s="139">
        <v>0</v>
      </c>
      <c r="J158" s="704"/>
      <c r="BJ158" s="754">
        <f t="shared" si="38"/>
        <v>131</v>
      </c>
    </row>
    <row r="159" spans="1:64" ht="20.100000000000001" customHeight="1">
      <c r="A159" s="206" t="s">
        <v>1131</v>
      </c>
      <c r="B159" s="667">
        <v>1161</v>
      </c>
      <c r="C159" s="139">
        <v>0</v>
      </c>
      <c r="D159" s="139">
        <v>0</v>
      </c>
      <c r="E159" s="139">
        <f>D159</f>
        <v>0</v>
      </c>
      <c r="F159" s="139">
        <v>0</v>
      </c>
      <c r="G159" s="139">
        <v>0</v>
      </c>
      <c r="H159" s="139">
        <v>0</v>
      </c>
      <c r="I159" s="139">
        <v>0</v>
      </c>
      <c r="J159" s="704"/>
      <c r="M159" s="1">
        <v>43324</v>
      </c>
      <c r="N159" s="149">
        <f>E160+M159</f>
        <v>39936.466735042748</v>
      </c>
      <c r="BJ159" s="754">
        <f t="shared" si="38"/>
        <v>0</v>
      </c>
    </row>
    <row r="160" spans="1:64" s="4" customFormat="1" ht="25.5">
      <c r="A160" s="691" t="s">
        <v>103</v>
      </c>
      <c r="B160" s="692">
        <v>1170</v>
      </c>
      <c r="C160" s="690">
        <f t="shared" ref="C160:I160" si="48">C146+C147+C148+C154-C151-C150-C157</f>
        <v>-43323.928</v>
      </c>
      <c r="D160" s="689">
        <f t="shared" si="48"/>
        <v>1013</v>
      </c>
      <c r="E160" s="689">
        <f t="shared" si="48"/>
        <v>-3387.533264957252</v>
      </c>
      <c r="F160" s="689">
        <f t="shared" si="48"/>
        <v>69</v>
      </c>
      <c r="G160" s="689">
        <f t="shared" si="48"/>
        <v>674</v>
      </c>
      <c r="H160" s="689">
        <f t="shared" si="48"/>
        <v>920</v>
      </c>
      <c r="I160" s="689">
        <f t="shared" si="48"/>
        <v>968.98333333333721</v>
      </c>
      <c r="J160" s="1039"/>
      <c r="K160" s="517">
        <f>I160/I7</f>
        <v>3.6517178569185502E-2</v>
      </c>
      <c r="AK160" s="4">
        <f>I160/I7</f>
        <v>3.6517178569185502E-2</v>
      </c>
      <c r="AU160" s="4">
        <v>64461</v>
      </c>
      <c r="AV160" s="208">
        <f>AU160+C160</f>
        <v>21137.072</v>
      </c>
      <c r="BI160" s="4">
        <f>BI163*1.18</f>
        <v>938.09999999999991</v>
      </c>
      <c r="BJ160" s="754">
        <f t="shared" si="38"/>
        <v>-39936.394735042748</v>
      </c>
      <c r="BL160" s="208">
        <f>I160-BI160</f>
        <v>30.883333333337305</v>
      </c>
    </row>
    <row r="161" spans="1:62" s="4" customFormat="1" ht="28.5" customHeight="1">
      <c r="A161" s="206" t="s">
        <v>146</v>
      </c>
      <c r="B161" s="667">
        <v>1180</v>
      </c>
      <c r="C161" s="139">
        <v>0</v>
      </c>
      <c r="D161" s="139">
        <f>ROUND(D160*18%,0)</f>
        <v>182</v>
      </c>
      <c r="E161" s="139">
        <v>0</v>
      </c>
      <c r="F161" s="139">
        <f>ROUND(F160*18%,0)</f>
        <v>12</v>
      </c>
      <c r="G161" s="139">
        <f>ROUND(G160*18%,0)</f>
        <v>121</v>
      </c>
      <c r="H161" s="139">
        <f>ROUND(H160*18%,0)</f>
        <v>166</v>
      </c>
      <c r="I161" s="139">
        <f>ROUND(I160*18%,0)</f>
        <v>174</v>
      </c>
      <c r="J161" s="704"/>
      <c r="BJ161" s="754">
        <f t="shared" si="38"/>
        <v>0</v>
      </c>
    </row>
    <row r="162" spans="1:62" ht="37.5">
      <c r="A162" s="206" t="s">
        <v>147</v>
      </c>
      <c r="B162" s="667">
        <v>1190</v>
      </c>
      <c r="C162" s="139">
        <v>0</v>
      </c>
      <c r="D162" s="139">
        <v>0</v>
      </c>
      <c r="E162" s="139">
        <v>0</v>
      </c>
      <c r="F162" s="139">
        <v>0</v>
      </c>
      <c r="G162" s="139">
        <v>0</v>
      </c>
      <c r="H162" s="139">
        <v>0</v>
      </c>
      <c r="I162" s="139">
        <v>0</v>
      </c>
      <c r="J162" s="704"/>
      <c r="BJ162" s="754">
        <f t="shared" si="38"/>
        <v>0</v>
      </c>
    </row>
    <row r="163" spans="1:62" s="4" customFormat="1" ht="25.5">
      <c r="A163" s="691" t="s">
        <v>104</v>
      </c>
      <c r="B163" s="692">
        <v>1200</v>
      </c>
      <c r="C163" s="690">
        <f t="shared" ref="C163:E163" si="49">C160-C161-C162</f>
        <v>-43323.928</v>
      </c>
      <c r="D163" s="690">
        <f t="shared" si="49"/>
        <v>831</v>
      </c>
      <c r="E163" s="690">
        <f t="shared" si="49"/>
        <v>-3387.533264957252</v>
      </c>
      <c r="F163" s="690">
        <f>ROUND(F160-F161-F162,0)</f>
        <v>57</v>
      </c>
      <c r="G163" s="690">
        <f t="shared" ref="G163:I163" si="50">ROUND(G160-G161-G162,0)</f>
        <v>553</v>
      </c>
      <c r="H163" s="690">
        <f t="shared" si="50"/>
        <v>754</v>
      </c>
      <c r="I163" s="690">
        <f t="shared" si="50"/>
        <v>795</v>
      </c>
      <c r="J163" s="1069"/>
      <c r="K163" s="207">
        <f>I7*3%</f>
        <v>796.05</v>
      </c>
      <c r="N163" s="4">
        <f>I7*0.02</f>
        <v>530.70000000000005</v>
      </c>
      <c r="O163" s="208">
        <f>I163-N163</f>
        <v>264.29999999999995</v>
      </c>
      <c r="P163" s="500">
        <f>I163/I7</f>
        <v>2.9960429621254947E-2</v>
      </c>
      <c r="Q163" s="4" t="s">
        <v>971</v>
      </c>
      <c r="AA163" s="269">
        <f>I163/I7*100</f>
        <v>2.9960429621254949</v>
      </c>
      <c r="AK163" s="4">
        <f>I163/I7</f>
        <v>2.9960429621254947E-2</v>
      </c>
      <c r="BI163" s="4">
        <f>BI7</f>
        <v>795</v>
      </c>
      <c r="BJ163" s="754">
        <f t="shared" si="38"/>
        <v>-39936.394735042748</v>
      </c>
    </row>
    <row r="164" spans="1:62" ht="25.5">
      <c r="A164" s="206" t="s">
        <v>25</v>
      </c>
      <c r="B164" s="668">
        <v>1201</v>
      </c>
      <c r="C164" s="142">
        <f>SUMIF(C163,"&gt;0")</f>
        <v>0</v>
      </c>
      <c r="D164" s="142">
        <f t="shared" ref="D164:I164" si="51">SUMIF(D163,"&gt;0")</f>
        <v>831</v>
      </c>
      <c r="E164" s="142">
        <f t="shared" si="51"/>
        <v>0</v>
      </c>
      <c r="F164" s="662">
        <f>SUMIF(F163,"&gt;0")</f>
        <v>57</v>
      </c>
      <c r="G164" s="662">
        <f t="shared" si="51"/>
        <v>553</v>
      </c>
      <c r="H164" s="662">
        <f t="shared" si="51"/>
        <v>754</v>
      </c>
      <c r="I164" s="662">
        <f t="shared" si="51"/>
        <v>795</v>
      </c>
      <c r="J164" s="705"/>
      <c r="K164" s="241">
        <f>I164/I7</f>
        <v>2.9960429621254947E-2</v>
      </c>
      <c r="L164" s="1">
        <f>I7*2%</f>
        <v>530.70000000000005</v>
      </c>
      <c r="AA164" s="270">
        <f>I7*3%</f>
        <v>796.05</v>
      </c>
      <c r="AC164" s="1">
        <f>I164/I7</f>
        <v>2.9960429621254947E-2</v>
      </c>
      <c r="BJ164" s="754">
        <f t="shared" si="38"/>
        <v>0</v>
      </c>
    </row>
    <row r="165" spans="1:62" ht="25.5">
      <c r="A165" s="206" t="s">
        <v>26</v>
      </c>
      <c r="B165" s="668">
        <v>1202</v>
      </c>
      <c r="C165" s="142">
        <f>SUMIF(C163,"&lt;0")</f>
        <v>-43323.928</v>
      </c>
      <c r="D165" s="142">
        <f t="shared" ref="D165:I165" si="52">SUMIF(D163,"&lt;0")</f>
        <v>0</v>
      </c>
      <c r="E165" s="142">
        <f t="shared" si="52"/>
        <v>-3387.533264957252</v>
      </c>
      <c r="F165" s="142">
        <f t="shared" si="52"/>
        <v>0</v>
      </c>
      <c r="G165" s="142">
        <f t="shared" si="52"/>
        <v>0</v>
      </c>
      <c r="H165" s="142">
        <f t="shared" si="52"/>
        <v>0</v>
      </c>
      <c r="I165" s="142">
        <f t="shared" si="52"/>
        <v>0</v>
      </c>
      <c r="J165" s="704"/>
      <c r="BJ165" s="754">
        <f t="shared" si="38"/>
        <v>-39936.394735042748</v>
      </c>
    </row>
    <row r="166" spans="1:62" ht="19.5" customHeight="1">
      <c r="A166" s="206" t="s">
        <v>256</v>
      </c>
      <c r="B166" s="667">
        <v>1210</v>
      </c>
      <c r="C166" s="139">
        <v>0</v>
      </c>
      <c r="D166" s="139">
        <v>0</v>
      </c>
      <c r="E166" s="139">
        <v>0</v>
      </c>
      <c r="F166" s="139">
        <v>0</v>
      </c>
      <c r="G166" s="139">
        <v>0</v>
      </c>
      <c r="H166" s="139">
        <v>0</v>
      </c>
      <c r="I166" s="139">
        <v>0</v>
      </c>
      <c r="J166" s="704"/>
      <c r="BJ166" s="754">
        <f t="shared" si="38"/>
        <v>0</v>
      </c>
    </row>
    <row r="167" spans="1:62" s="4" customFormat="1" ht="20.100000000000001" customHeight="1">
      <c r="A167" s="1288" t="s">
        <v>300</v>
      </c>
      <c r="B167" s="1288"/>
      <c r="C167" s="1288"/>
      <c r="D167" s="1288"/>
      <c r="E167" s="1288"/>
      <c r="F167" s="1288"/>
      <c r="G167" s="1288"/>
      <c r="H167" s="1288"/>
      <c r="I167" s="1288"/>
      <c r="J167" s="1288"/>
      <c r="BJ167" s="754">
        <f t="shared" si="38"/>
        <v>0</v>
      </c>
    </row>
    <row r="168" spans="1:62" ht="42.75" customHeight="1">
      <c r="A168" s="670" t="s">
        <v>278</v>
      </c>
      <c r="B168" s="671">
        <v>1300</v>
      </c>
      <c r="C168" s="142">
        <f t="shared" ref="C168:I168" si="53">C72-C130</f>
        <v>-69201.91</v>
      </c>
      <c r="D168" s="142">
        <f t="shared" si="53"/>
        <v>-49522</v>
      </c>
      <c r="E168" s="142">
        <f t="shared" si="53"/>
        <v>-69579.474333333317</v>
      </c>
      <c r="F168" s="142">
        <f t="shared" si="53"/>
        <v>-17221</v>
      </c>
      <c r="G168" s="142">
        <f t="shared" si="53"/>
        <v>-20982</v>
      </c>
      <c r="H168" s="142">
        <f t="shared" si="53"/>
        <v>-51563</v>
      </c>
      <c r="I168" s="142">
        <f t="shared" si="53"/>
        <v>-68787</v>
      </c>
      <c r="J168" s="706"/>
      <c r="BJ168" s="754">
        <f t="shared" si="38"/>
        <v>377.5643333333137</v>
      </c>
    </row>
    <row r="169" spans="1:62" ht="56.25">
      <c r="A169" s="674" t="s">
        <v>272</v>
      </c>
      <c r="B169" s="671">
        <v>1310</v>
      </c>
      <c r="C169" s="142">
        <f t="shared" ref="C169:I169" si="54">C147+C148-C150-C151</f>
        <v>-480</v>
      </c>
      <c r="D169" s="142">
        <f t="shared" si="54"/>
        <v>50</v>
      </c>
      <c r="E169" s="142">
        <f t="shared" si="54"/>
        <v>153</v>
      </c>
      <c r="F169" s="142">
        <f t="shared" si="54"/>
        <v>38</v>
      </c>
      <c r="G169" s="142">
        <f t="shared" si="54"/>
        <v>76</v>
      </c>
      <c r="H169" s="142">
        <f t="shared" si="54"/>
        <v>114</v>
      </c>
      <c r="I169" s="142">
        <f t="shared" si="54"/>
        <v>152</v>
      </c>
      <c r="J169" s="706"/>
      <c r="BJ169" s="754">
        <f t="shared" si="38"/>
        <v>-633</v>
      </c>
    </row>
    <row r="170" spans="1:62" ht="42.75" customHeight="1">
      <c r="A170" s="670" t="s">
        <v>273</v>
      </c>
      <c r="B170" s="671">
        <v>1320</v>
      </c>
      <c r="C170" s="142">
        <f>C154-C157</f>
        <v>61500</v>
      </c>
      <c r="D170" s="142">
        <f t="shared" ref="D170:I170" si="55">D154-D157</f>
        <v>46532</v>
      </c>
      <c r="E170" s="142">
        <f t="shared" si="55"/>
        <v>69738.626666666663</v>
      </c>
      <c r="F170" s="142">
        <f t="shared" si="55"/>
        <v>17413</v>
      </c>
      <c r="G170" s="142">
        <f t="shared" si="55"/>
        <v>21368</v>
      </c>
      <c r="H170" s="142">
        <f t="shared" si="55"/>
        <v>52239</v>
      </c>
      <c r="I170" s="142">
        <f t="shared" si="55"/>
        <v>69652</v>
      </c>
      <c r="J170" s="706"/>
      <c r="BJ170" s="754">
        <f t="shared" si="38"/>
        <v>-8238.6266666666634</v>
      </c>
    </row>
    <row r="171" spans="1:62" ht="37.5">
      <c r="A171" s="674" t="s">
        <v>357</v>
      </c>
      <c r="B171" s="672">
        <v>1330</v>
      </c>
      <c r="C171" s="142">
        <f t="shared" ref="C171:I171" si="56">C7+C72+C147+C148+C154</f>
        <v>174478</v>
      </c>
      <c r="D171" s="142">
        <f t="shared" si="56"/>
        <v>75460</v>
      </c>
      <c r="E171" s="142">
        <f t="shared" si="56"/>
        <v>97868.669401709398</v>
      </c>
      <c r="F171" s="142">
        <f t="shared" si="56"/>
        <v>24588</v>
      </c>
      <c r="G171" s="142">
        <f t="shared" si="56"/>
        <v>36295</v>
      </c>
      <c r="H171" s="142">
        <f t="shared" si="56"/>
        <v>74458</v>
      </c>
      <c r="I171" s="142">
        <f t="shared" si="56"/>
        <v>99660</v>
      </c>
      <c r="J171" s="706"/>
      <c r="R171" s="149">
        <f>H171-G171</f>
        <v>38163</v>
      </c>
      <c r="S171" s="149">
        <f>I171-H171</f>
        <v>25202</v>
      </c>
      <c r="T171" s="149">
        <f>I171-G171</f>
        <v>63365</v>
      </c>
      <c r="AB171" s="209"/>
      <c r="AC171" s="209"/>
      <c r="AD171" s="209"/>
      <c r="AE171" s="209"/>
      <c r="BJ171" s="754">
        <f t="shared" si="38"/>
        <v>76609.330598290602</v>
      </c>
    </row>
    <row r="172" spans="1:62" ht="56.25">
      <c r="A172" s="674" t="s">
        <v>358</v>
      </c>
      <c r="B172" s="672">
        <v>1340</v>
      </c>
      <c r="C172" s="142">
        <f t="shared" ref="C172:I172" si="57">C13+C78+C122+C130+C150+C151+C157+C161+C162</f>
        <v>217801.92800000001</v>
      </c>
      <c r="D172" s="142">
        <f t="shared" si="57"/>
        <v>74629</v>
      </c>
      <c r="E172" s="142">
        <f t="shared" si="57"/>
        <v>101256.20266666665</v>
      </c>
      <c r="F172" s="142">
        <f t="shared" si="57"/>
        <v>24531</v>
      </c>
      <c r="G172" s="142">
        <f t="shared" si="57"/>
        <v>35742</v>
      </c>
      <c r="H172" s="142">
        <f t="shared" si="57"/>
        <v>73704</v>
      </c>
      <c r="I172" s="142">
        <f t="shared" si="57"/>
        <v>98865.016666666663</v>
      </c>
      <c r="J172" s="706"/>
      <c r="P172" s="149">
        <f>H172-G172</f>
        <v>37962</v>
      </c>
      <c r="R172" s="149">
        <f>G171-G172</f>
        <v>553</v>
      </c>
      <c r="S172" s="149">
        <f>I172-H172</f>
        <v>25161.016666666663</v>
      </c>
      <c r="T172" s="149">
        <f>S172+R172</f>
        <v>25714.016666666663</v>
      </c>
      <c r="AB172" s="209">
        <f>SUM(AB23:AB171)</f>
        <v>1432.9500000000003</v>
      </c>
      <c r="AC172" s="209">
        <f>SUM(AC23:AC171)</f>
        <v>98336.629960429607</v>
      </c>
      <c r="AD172" s="209">
        <f>SUM(AD23:AD171)</f>
        <v>1216</v>
      </c>
      <c r="AE172" s="209">
        <f>SUM(AE23:AE171)</f>
        <v>1567.8000000000004</v>
      </c>
      <c r="BJ172" s="754">
        <f t="shared" si="38"/>
        <v>116545.72533333336</v>
      </c>
    </row>
    <row r="173" spans="1:62" ht="20.100000000000001" customHeight="1">
      <c r="A173" s="1288" t="s">
        <v>176</v>
      </c>
      <c r="B173" s="1288"/>
      <c r="C173" s="1288"/>
      <c r="D173" s="1288"/>
      <c r="E173" s="1288"/>
      <c r="F173" s="1288"/>
      <c r="G173" s="1288"/>
      <c r="H173" s="1288"/>
      <c r="I173" s="1288"/>
      <c r="J173" s="1288"/>
      <c r="AB173" s="258">
        <f>29191711.15/1000</f>
        <v>29191.711149999999</v>
      </c>
      <c r="BJ173" s="754">
        <f t="shared" si="38"/>
        <v>0</v>
      </c>
    </row>
    <row r="174" spans="1:62" ht="37.5">
      <c r="A174" s="674" t="s">
        <v>274</v>
      </c>
      <c r="B174" s="672">
        <v>1400</v>
      </c>
      <c r="C174" s="142">
        <f t="shared" ref="C174:I174" si="58">C146</f>
        <v>-104343.928</v>
      </c>
      <c r="D174" s="142">
        <f t="shared" si="58"/>
        <v>-45569</v>
      </c>
      <c r="E174" s="142">
        <f t="shared" si="58"/>
        <v>-73279.159931623915</v>
      </c>
      <c r="F174" s="142">
        <f t="shared" si="58"/>
        <v>-17382</v>
      </c>
      <c r="G174" s="142">
        <f t="shared" si="58"/>
        <v>-20770</v>
      </c>
      <c r="H174" s="142">
        <f t="shared" si="58"/>
        <v>-51433</v>
      </c>
      <c r="I174" s="142">
        <f t="shared" si="58"/>
        <v>-68835.016666666663</v>
      </c>
      <c r="J174" s="706"/>
      <c r="AB174" s="1" t="s">
        <v>885</v>
      </c>
      <c r="AF174" s="259">
        <f>763780.868333333/1000</f>
        <v>763.78086833333305</v>
      </c>
      <c r="AG174" s="259">
        <f>763780.868333333/1000</f>
        <v>763.78086833333305</v>
      </c>
      <c r="AH174" s="259">
        <f>763780.868333333/1000</f>
        <v>763.78086833333305</v>
      </c>
      <c r="AI174" s="259">
        <f>763780.868333333/1000</f>
        <v>763.78086833333305</v>
      </c>
      <c r="BJ174" s="754">
        <f t="shared" si="38"/>
        <v>-31064.768068376085</v>
      </c>
    </row>
    <row r="175" spans="1:62" ht="39.75" customHeight="1">
      <c r="A175" s="674" t="s">
        <v>275</v>
      </c>
      <c r="B175" s="672">
        <v>1401</v>
      </c>
      <c r="C175" s="142">
        <f>C186</f>
        <v>81050.017999999996</v>
      </c>
      <c r="D175" s="142">
        <f t="shared" ref="D175:I175" si="59">D186</f>
        <v>50814</v>
      </c>
      <c r="E175" s="142">
        <f t="shared" si="59"/>
        <v>74086.656666666662</v>
      </c>
      <c r="F175" s="142">
        <f t="shared" si="59"/>
        <v>18512</v>
      </c>
      <c r="G175" s="142">
        <f t="shared" si="59"/>
        <v>23566</v>
      </c>
      <c r="H175" s="142">
        <f t="shared" si="59"/>
        <v>55536</v>
      </c>
      <c r="I175" s="142">
        <f t="shared" si="59"/>
        <v>74047.71666666666</v>
      </c>
      <c r="J175" s="706"/>
      <c r="AB175" s="1">
        <f>AF174+AG174+AH174</f>
        <v>2291.3426049999989</v>
      </c>
      <c r="AC175" s="1">
        <f>AI174</f>
        <v>763.78086833333305</v>
      </c>
      <c r="BJ175" s="754">
        <f t="shared" si="38"/>
        <v>6963.3613333333342</v>
      </c>
    </row>
    <row r="176" spans="1:62" ht="37.5">
      <c r="A176" s="674" t="s">
        <v>276</v>
      </c>
      <c r="B176" s="672">
        <v>1402</v>
      </c>
      <c r="C176" s="142">
        <f t="shared" ref="C176:I176" si="60">C75</f>
        <v>83</v>
      </c>
      <c r="D176" s="142">
        <f t="shared" si="60"/>
        <v>20</v>
      </c>
      <c r="E176" s="142">
        <f t="shared" si="60"/>
        <v>20.933333333333334</v>
      </c>
      <c r="F176" s="142">
        <f t="shared" si="60"/>
        <v>5</v>
      </c>
      <c r="G176" s="142">
        <f t="shared" si="60"/>
        <v>10</v>
      </c>
      <c r="H176" s="142">
        <f t="shared" si="60"/>
        <v>15</v>
      </c>
      <c r="I176" s="142">
        <f t="shared" si="60"/>
        <v>21</v>
      </c>
      <c r="J176" s="706"/>
      <c r="AB176" s="260">
        <f>AB173-AB172+AB175</f>
        <v>30050.103754999996</v>
      </c>
      <c r="AC176" s="260">
        <f>AB173-AC172+AB175+AC175</f>
        <v>-66089.795337096279</v>
      </c>
      <c r="AD176" s="260">
        <f>AB173-AD172+AB175+AC175</f>
        <v>31030.834623333329</v>
      </c>
      <c r="AE176" s="261">
        <f>AB173-AE172+AB175+AC175</f>
        <v>30679.034623333329</v>
      </c>
      <c r="BJ176" s="754">
        <f t="shared" si="38"/>
        <v>62.066666666666663</v>
      </c>
    </row>
    <row r="177" spans="1:66" ht="37.5">
      <c r="A177" s="674" t="s">
        <v>277</v>
      </c>
      <c r="B177" s="672">
        <v>1403</v>
      </c>
      <c r="C177" s="142">
        <f t="shared" ref="C177:I177" si="61">C136</f>
        <v>0</v>
      </c>
      <c r="D177" s="142">
        <f t="shared" si="61"/>
        <v>0</v>
      </c>
      <c r="E177" s="142">
        <f t="shared" si="61"/>
        <v>0</v>
      </c>
      <c r="F177" s="142">
        <f t="shared" si="61"/>
        <v>0</v>
      </c>
      <c r="G177" s="142">
        <f t="shared" si="61"/>
        <v>0</v>
      </c>
      <c r="H177" s="142">
        <f t="shared" si="61"/>
        <v>0</v>
      </c>
      <c r="I177" s="142">
        <f t="shared" si="61"/>
        <v>0</v>
      </c>
      <c r="J177" s="706"/>
      <c r="BJ177" s="754">
        <f t="shared" si="38"/>
        <v>0</v>
      </c>
    </row>
    <row r="178" spans="1:66" ht="37.5">
      <c r="A178" s="674" t="s">
        <v>343</v>
      </c>
      <c r="B178" s="672">
        <v>1404</v>
      </c>
      <c r="C178" s="142"/>
      <c r="D178" s="142"/>
      <c r="E178" s="142"/>
      <c r="F178" s="142"/>
      <c r="G178" s="142"/>
      <c r="H178" s="142"/>
      <c r="I178" s="142"/>
      <c r="J178" s="706"/>
      <c r="BJ178" s="754">
        <f t="shared" si="38"/>
        <v>0</v>
      </c>
    </row>
    <row r="179" spans="1:66" s="4" customFormat="1" ht="20.100000000000001" customHeight="1">
      <c r="A179" s="674" t="s">
        <v>150</v>
      </c>
      <c r="B179" s="673">
        <v>1410</v>
      </c>
      <c r="C179" s="142">
        <f>C174+C175-C176+C177</f>
        <v>-23376.910000000003</v>
      </c>
      <c r="D179" s="142">
        <f t="shared" ref="D179:I179" si="62">D174+D175-D176+D177</f>
        <v>5225</v>
      </c>
      <c r="E179" s="142">
        <f t="shared" si="62"/>
        <v>786.5634017094136</v>
      </c>
      <c r="F179" s="142">
        <f t="shared" si="62"/>
        <v>1125</v>
      </c>
      <c r="G179" s="142">
        <f t="shared" si="62"/>
        <v>2786</v>
      </c>
      <c r="H179" s="142">
        <f t="shared" si="62"/>
        <v>4088</v>
      </c>
      <c r="I179" s="142">
        <f t="shared" si="62"/>
        <v>5191.6999999999971</v>
      </c>
      <c r="J179" s="706"/>
      <c r="BJ179" s="754">
        <f t="shared" si="38"/>
        <v>-24163.473401709416</v>
      </c>
    </row>
    <row r="180" spans="1:66" ht="20.100000000000001" customHeight="1">
      <c r="A180" s="1288" t="s">
        <v>244</v>
      </c>
      <c r="B180" s="1288"/>
      <c r="C180" s="1288"/>
      <c r="D180" s="1288"/>
      <c r="E180" s="1288"/>
      <c r="F180" s="1288"/>
      <c r="G180" s="1288"/>
      <c r="H180" s="1288"/>
      <c r="I180" s="1288"/>
      <c r="J180" s="1288"/>
      <c r="BJ180" s="754">
        <f t="shared" si="38"/>
        <v>0</v>
      </c>
    </row>
    <row r="181" spans="1:66" ht="20.100000000000001" customHeight="1">
      <c r="A181" s="674" t="s">
        <v>301</v>
      </c>
      <c r="B181" s="673">
        <v>1500</v>
      </c>
      <c r="C181" s="139">
        <v>38840</v>
      </c>
      <c r="D181" s="142">
        <f>D182+D183</f>
        <v>1023</v>
      </c>
      <c r="E181" s="142">
        <f>E182+E183</f>
        <v>2131.1393939393938</v>
      </c>
      <c r="F181" s="142">
        <f t="shared" ref="F181:I181" si="63">F182+F183</f>
        <v>398</v>
      </c>
      <c r="G181" s="142">
        <f t="shared" si="63"/>
        <v>785</v>
      </c>
      <c r="H181" s="142">
        <f t="shared" si="63"/>
        <v>1160</v>
      </c>
      <c r="I181" s="142">
        <f t="shared" si="63"/>
        <v>1547</v>
      </c>
      <c r="J181" s="142"/>
      <c r="K181" s="1">
        <v>38840</v>
      </c>
      <c r="L181" s="149">
        <f>K181-E181</f>
        <v>36708.860606060603</v>
      </c>
      <c r="AU181" s="149">
        <f>D181-J181</f>
        <v>1023</v>
      </c>
      <c r="BJ181" s="754">
        <f t="shared" si="38"/>
        <v>36708.860606060603</v>
      </c>
    </row>
    <row r="182" spans="1:66" ht="25.5">
      <c r="A182" s="674" t="s">
        <v>299</v>
      </c>
      <c r="B182" s="675">
        <v>1501</v>
      </c>
      <c r="C182" s="139">
        <f>C14+C26+C80+C84+C104+C110</f>
        <v>9664</v>
      </c>
      <c r="D182" s="142">
        <f t="shared" ref="D182:I182" si="64">D14+D80</f>
        <v>339</v>
      </c>
      <c r="E182" s="142">
        <f t="shared" si="64"/>
        <v>1505.3333333333335</v>
      </c>
      <c r="F182" s="142">
        <f t="shared" si="64"/>
        <v>220</v>
      </c>
      <c r="G182" s="142">
        <f t="shared" si="64"/>
        <v>439</v>
      </c>
      <c r="H182" s="142">
        <f t="shared" si="64"/>
        <v>653</v>
      </c>
      <c r="I182" s="142">
        <f t="shared" si="64"/>
        <v>870</v>
      </c>
      <c r="J182" s="142"/>
      <c r="BJ182" s="754">
        <f t="shared" si="38"/>
        <v>8158.6666666666661</v>
      </c>
    </row>
    <row r="183" spans="1:66" ht="25.5">
      <c r="A183" s="674" t="s">
        <v>29</v>
      </c>
      <c r="B183" s="675">
        <v>1502</v>
      </c>
      <c r="C183" s="139">
        <f>C20+C21</f>
        <v>10730</v>
      </c>
      <c r="D183" s="142">
        <f t="shared" ref="D183" si="65">D20+D21</f>
        <v>684</v>
      </c>
      <c r="E183" s="142">
        <f t="shared" ref="E183:I183" si="66">E20+E21</f>
        <v>625.80606060606056</v>
      </c>
      <c r="F183" s="142">
        <f t="shared" si="66"/>
        <v>178</v>
      </c>
      <c r="G183" s="142">
        <f t="shared" si="66"/>
        <v>346</v>
      </c>
      <c r="H183" s="142">
        <f t="shared" si="66"/>
        <v>507</v>
      </c>
      <c r="I183" s="142">
        <f t="shared" si="66"/>
        <v>677</v>
      </c>
      <c r="J183" s="142"/>
      <c r="BJ183" s="754">
        <f t="shared" si="38"/>
        <v>10104.193939393939</v>
      </c>
    </row>
    <row r="184" spans="1:66" ht="25.5">
      <c r="A184" s="674" t="s">
        <v>5</v>
      </c>
      <c r="B184" s="673">
        <v>1510</v>
      </c>
      <c r="C184" s="139">
        <f>C23+C81+C91+C143</f>
        <v>33054.910000000003</v>
      </c>
      <c r="D184" s="142">
        <f t="shared" ref="D184:I185" si="67">D23+D81+D91</f>
        <v>11033</v>
      </c>
      <c r="E184" s="139">
        <f t="shared" si="67"/>
        <v>14826.752</v>
      </c>
      <c r="F184" s="139">
        <f t="shared" si="67"/>
        <v>3154</v>
      </c>
      <c r="G184" s="139">
        <f t="shared" si="67"/>
        <v>6216</v>
      </c>
      <c r="H184" s="139">
        <f t="shared" si="67"/>
        <v>9431</v>
      </c>
      <c r="I184" s="139">
        <f t="shared" si="67"/>
        <v>12776</v>
      </c>
      <c r="J184" s="142"/>
      <c r="K184" s="1">
        <v>33055</v>
      </c>
      <c r="L184" s="149">
        <f>E184-K184</f>
        <v>-18228.248</v>
      </c>
      <c r="AB184" s="254"/>
      <c r="AM184" s="741">
        <f>ФОП!N56/1000</f>
        <v>0</v>
      </c>
      <c r="AN184" s="741">
        <f>ФОП!O56/1000</f>
        <v>0</v>
      </c>
      <c r="AO184" s="741">
        <f>ФОП!P56/1000</f>
        <v>248.1</v>
      </c>
      <c r="AP184" s="741" t="e">
        <f>ФОП!#REF!/1000</f>
        <v>#REF!</v>
      </c>
      <c r="AU184" s="260">
        <f>D184-J184</f>
        <v>11033</v>
      </c>
      <c r="BJ184" s="754">
        <f t="shared" si="38"/>
        <v>18228.158000000003</v>
      </c>
      <c r="BK184" s="208">
        <f>ФОП!B66/1000</f>
        <v>3154.3892819999996</v>
      </c>
      <c r="BL184" s="208">
        <f>ФОП!C66/1000</f>
        <v>6216.1055519999991</v>
      </c>
      <c r="BM184" s="208">
        <f>ФОП!G66/1000</f>
        <v>9430.9076519999981</v>
      </c>
      <c r="BN184" s="208">
        <f>ФОП!H66/1000</f>
        <v>12776.368781999998</v>
      </c>
    </row>
    <row r="185" spans="1:66" ht="25.5">
      <c r="A185" s="674" t="s">
        <v>6</v>
      </c>
      <c r="B185" s="673">
        <v>1520</v>
      </c>
      <c r="C185" s="139">
        <f>C24+C82+C92+C142</f>
        <v>6855</v>
      </c>
      <c r="D185" s="142">
        <f t="shared" si="67"/>
        <v>2361</v>
      </c>
      <c r="E185" s="139">
        <f t="shared" si="67"/>
        <v>3105.3306666666667</v>
      </c>
      <c r="F185" s="139">
        <f t="shared" si="67"/>
        <v>666</v>
      </c>
      <c r="G185" s="139">
        <f t="shared" si="67"/>
        <v>1311</v>
      </c>
      <c r="H185" s="139">
        <f t="shared" si="67"/>
        <v>1990</v>
      </c>
      <c r="I185" s="139">
        <f t="shared" si="67"/>
        <v>2696</v>
      </c>
      <c r="J185" s="142"/>
      <c r="K185" s="149">
        <f>ROUND(Лист1!C17,0)</f>
        <v>666</v>
      </c>
      <c r="L185" s="149">
        <f>ROUND(Лист1!D17,0)</f>
        <v>1311</v>
      </c>
      <c r="M185" s="149">
        <f>ROUND(Лист1!E17,0)</f>
        <v>1989</v>
      </c>
      <c r="N185" s="149">
        <f>ROUND(Лист1!F17,0)</f>
        <v>2695</v>
      </c>
      <c r="O185" s="149"/>
      <c r="P185" s="149"/>
      <c r="Q185" s="149"/>
      <c r="AM185" s="741">
        <f>ФОП!N57/1000</f>
        <v>0</v>
      </c>
      <c r="AN185" s="741">
        <f>ФОП!O57/1000</f>
        <v>0</v>
      </c>
      <c r="AO185" s="741">
        <f>ФОП!P57/1000</f>
        <v>0</v>
      </c>
      <c r="AP185" s="741" t="e">
        <f>ФОП!#REF!/1000</f>
        <v>#REF!</v>
      </c>
      <c r="BJ185" s="754">
        <f t="shared" si="38"/>
        <v>3749.6693333333333</v>
      </c>
      <c r="BK185" s="208">
        <f>ФОП!B67/1000</f>
        <v>665.92639254599999</v>
      </c>
      <c r="BL185" s="208">
        <f>ФОП!C67/1000</f>
        <v>1311.4647224519997</v>
      </c>
      <c r="BM185" s="208">
        <f>ФОП!G67/1000</f>
        <v>1989.2799724832998</v>
      </c>
      <c r="BN185" s="208">
        <f>ФОП!H67/1000</f>
        <v>2695.5457965097498</v>
      </c>
    </row>
    <row r="186" spans="1:66" ht="25.5">
      <c r="A186" s="674" t="s">
        <v>7</v>
      </c>
      <c r="B186" s="673">
        <v>1530</v>
      </c>
      <c r="C186" s="139">
        <f t="shared" ref="C186:I186" si="68">C36+C83+C93+C138</f>
        <v>81050.017999999996</v>
      </c>
      <c r="D186" s="142">
        <f t="shared" si="68"/>
        <v>50814</v>
      </c>
      <c r="E186" s="139">
        <f t="shared" si="68"/>
        <v>74086.656666666662</v>
      </c>
      <c r="F186" s="139">
        <f t="shared" si="68"/>
        <v>18512</v>
      </c>
      <c r="G186" s="139">
        <f t="shared" si="68"/>
        <v>23566</v>
      </c>
      <c r="H186" s="139">
        <f t="shared" si="68"/>
        <v>55536</v>
      </c>
      <c r="I186" s="139">
        <f t="shared" si="68"/>
        <v>74047.71666666666</v>
      </c>
      <c r="J186" s="142"/>
      <c r="K186" s="149">
        <f>K185-F185</f>
        <v>0</v>
      </c>
      <c r="L186" s="149">
        <f>L185-G185</f>
        <v>0</v>
      </c>
      <c r="M186" s="149">
        <f>M185-H185</f>
        <v>-1</v>
      </c>
      <c r="N186" s="149">
        <f>N185-I185</f>
        <v>-1</v>
      </c>
      <c r="O186" s="149"/>
      <c r="BJ186" s="754">
        <f t="shared" si="38"/>
        <v>6963.3613333333342</v>
      </c>
    </row>
    <row r="187" spans="1:66" ht="25.5">
      <c r="A187" s="674" t="s">
        <v>30</v>
      </c>
      <c r="B187" s="673">
        <v>1540</v>
      </c>
      <c r="C187" s="139">
        <f t="shared" ref="C187:I187" si="69">C188-C181-C184-C185-C186</f>
        <v>57238.000000000015</v>
      </c>
      <c r="D187" s="142">
        <f t="shared" si="69"/>
        <v>9216</v>
      </c>
      <c r="E187" s="139">
        <f t="shared" si="69"/>
        <v>7106.3239393939439</v>
      </c>
      <c r="F187" s="139">
        <f t="shared" si="69"/>
        <v>1789</v>
      </c>
      <c r="G187" s="139">
        <f t="shared" si="69"/>
        <v>3743</v>
      </c>
      <c r="H187" s="139">
        <f t="shared" si="69"/>
        <v>5421</v>
      </c>
      <c r="I187" s="139">
        <f t="shared" si="69"/>
        <v>7624.3000000000029</v>
      </c>
      <c r="J187" s="142"/>
      <c r="BJ187" s="754">
        <f t="shared" si="38"/>
        <v>50131.676060606071</v>
      </c>
    </row>
    <row r="188" spans="1:66" s="4" customFormat="1" ht="20.100000000000001" customHeight="1">
      <c r="A188" s="694" t="s">
        <v>58</v>
      </c>
      <c r="B188" s="695">
        <v>1550</v>
      </c>
      <c r="C188" s="690">
        <f>C13+C78+C122+C130</f>
        <v>217037.92800000001</v>
      </c>
      <c r="D188" s="690">
        <f t="shared" ref="D188:I188" si="70">D13+D78+D130+D151+D157</f>
        <v>74447</v>
      </c>
      <c r="E188" s="690">
        <f t="shared" si="70"/>
        <v>101256.20266666665</v>
      </c>
      <c r="F188" s="690">
        <f t="shared" si="70"/>
        <v>24519</v>
      </c>
      <c r="G188" s="690">
        <f t="shared" si="70"/>
        <v>35621</v>
      </c>
      <c r="H188" s="690">
        <f t="shared" si="70"/>
        <v>73538</v>
      </c>
      <c r="I188" s="690">
        <f t="shared" si="70"/>
        <v>98691.016666666663</v>
      </c>
      <c r="J188" s="1015"/>
      <c r="K188" s="208">
        <f>8280-C93</f>
        <v>8126.982</v>
      </c>
      <c r="M188" s="208">
        <f>217038-E188</f>
        <v>115781.79733333335</v>
      </c>
      <c r="BJ188" s="754">
        <f t="shared" si="38"/>
        <v>115781.72533333336</v>
      </c>
    </row>
    <row r="189" spans="1:66" s="527" customFormat="1" ht="20.100000000000001" hidden="1" customHeight="1">
      <c r="A189" s="676"/>
      <c r="B189" s="677"/>
      <c r="C189" s="755"/>
      <c r="D189" s="751"/>
      <c r="E189" s="751"/>
      <c r="F189" s="755"/>
      <c r="G189" s="755"/>
      <c r="H189" s="755"/>
      <c r="I189" s="755"/>
      <c r="J189" s="1009"/>
      <c r="BJ189" s="754">
        <f t="shared" si="38"/>
        <v>0</v>
      </c>
    </row>
    <row r="190" spans="1:66" s="527" customFormat="1" ht="15.75" hidden="1" customHeight="1">
      <c r="A190" s="676"/>
      <c r="B190" s="677">
        <v>13597984.290000007</v>
      </c>
      <c r="C190" s="1010"/>
      <c r="D190" s="751">
        <v>27195968.580000013</v>
      </c>
      <c r="E190" s="1011"/>
      <c r="F190" s="755"/>
      <c r="G190" s="755">
        <v>17566</v>
      </c>
      <c r="H190" s="755">
        <v>1920</v>
      </c>
      <c r="I190" s="755"/>
      <c r="J190" s="1009"/>
      <c r="K190" s="528">
        <f>C185-5396</f>
        <v>1459</v>
      </c>
      <c r="BJ190" s="754">
        <f t="shared" si="38"/>
        <v>0</v>
      </c>
    </row>
    <row r="191" spans="1:66" s="529" customFormat="1" ht="30" hidden="1" customHeight="1">
      <c r="A191" s="676"/>
      <c r="B191" s="678"/>
      <c r="C191" s="1012"/>
      <c r="D191" s="1013"/>
      <c r="E191" s="104"/>
      <c r="F191" s="1014">
        <f>(F172-F184-F185-F186)/5</f>
        <v>439.8</v>
      </c>
      <c r="G191" s="1014">
        <f>(G172-G184-G185-G186)/5</f>
        <v>929.8</v>
      </c>
      <c r="H191" s="1014">
        <f>G191+1920</f>
        <v>2849.8</v>
      </c>
      <c r="I191" s="1014">
        <f>H191+H190</f>
        <v>4769.8</v>
      </c>
      <c r="J191" s="1009"/>
      <c r="BJ191" s="754">
        <f t="shared" si="38"/>
        <v>0</v>
      </c>
    </row>
    <row r="192" spans="1:66" ht="69" customHeight="1">
      <c r="A192" s="679" t="s">
        <v>1286</v>
      </c>
      <c r="B192" s="680"/>
      <c r="C192" s="1292"/>
      <c r="D192" s="1293"/>
      <c r="E192" s="1293"/>
      <c r="F192" s="1293"/>
      <c r="G192" s="107"/>
      <c r="H192" s="1294" t="s">
        <v>1287</v>
      </c>
      <c r="I192" s="1294"/>
      <c r="J192" s="1294"/>
      <c r="BJ192" s="754">
        <f t="shared" si="38"/>
        <v>0</v>
      </c>
    </row>
    <row r="193" spans="1:62" ht="20.100000000000001" customHeight="1">
      <c r="A193" s="681" t="s">
        <v>81</v>
      </c>
      <c r="B193" s="682"/>
      <c r="C193" s="1243" t="s">
        <v>82</v>
      </c>
      <c r="D193" s="1243"/>
      <c r="E193" s="1243"/>
      <c r="F193" s="1243"/>
      <c r="G193" s="70"/>
      <c r="H193" s="1295" t="s">
        <v>965</v>
      </c>
      <c r="I193" s="1295"/>
      <c r="J193" s="1295"/>
      <c r="BJ193" s="754" t="e">
        <f t="shared" si="38"/>
        <v>#VALUE!</v>
      </c>
    </row>
    <row r="194" spans="1:62" ht="20.100000000000001" customHeight="1">
      <c r="A194" s="683"/>
      <c r="B194" s="79"/>
      <c r="C194" s="1016"/>
      <c r="D194" s="1017"/>
      <c r="E194" s="1016"/>
      <c r="F194" s="1016"/>
      <c r="G194" s="1016"/>
      <c r="H194" s="1016"/>
      <c r="I194" s="1016"/>
      <c r="J194" s="78"/>
      <c r="BJ194" s="754">
        <f t="shared" si="38"/>
        <v>0</v>
      </c>
    </row>
    <row r="195" spans="1:62" ht="25.5">
      <c r="A195" s="683"/>
      <c r="B195" s="79"/>
      <c r="C195" s="103"/>
      <c r="D195" s="1013"/>
      <c r="E195" s="104"/>
      <c r="F195" s="104"/>
      <c r="G195" s="104"/>
      <c r="H195" s="104"/>
      <c r="I195" s="104"/>
      <c r="J195" s="78"/>
      <c r="BJ195" s="754">
        <f t="shared" si="38"/>
        <v>0</v>
      </c>
    </row>
    <row r="196" spans="1:62" ht="25.5">
      <c r="A196" s="683"/>
      <c r="B196" s="79"/>
      <c r="C196" s="1016"/>
      <c r="D196" s="1016"/>
      <c r="E196" s="1016"/>
      <c r="F196" s="1017"/>
      <c r="G196" s="1017"/>
      <c r="H196" s="1017"/>
      <c r="I196" s="1017"/>
      <c r="J196" s="78"/>
      <c r="BJ196" s="754">
        <f t="shared" si="38"/>
        <v>0</v>
      </c>
    </row>
    <row r="197" spans="1:62" ht="25.5">
      <c r="A197" s="683"/>
      <c r="B197" s="79"/>
      <c r="C197" s="1016"/>
      <c r="D197" s="1016"/>
      <c r="E197" s="1016"/>
      <c r="F197" s="1017"/>
      <c r="G197" s="1017"/>
      <c r="H197" s="1017"/>
      <c r="I197" s="1017"/>
      <c r="J197" s="78"/>
      <c r="BJ197" s="754">
        <f t="shared" si="38"/>
        <v>0</v>
      </c>
    </row>
    <row r="198" spans="1:62" ht="25.5">
      <c r="A198" s="683"/>
      <c r="B198" s="79"/>
      <c r="C198" s="1016"/>
      <c r="D198" s="1016"/>
      <c r="E198" s="1016"/>
      <c r="F198" s="1017"/>
      <c r="G198" s="1017"/>
      <c r="H198" s="1017"/>
      <c r="I198" s="1017"/>
      <c r="J198" s="78"/>
      <c r="BJ198" s="754">
        <f t="shared" si="38"/>
        <v>0</v>
      </c>
    </row>
    <row r="199" spans="1:62" ht="25.5">
      <c r="A199" s="683"/>
      <c r="B199" s="79"/>
      <c r="C199" s="1016"/>
      <c r="D199" s="1016"/>
      <c r="E199" s="1016"/>
      <c r="F199" s="1017"/>
      <c r="G199" s="1017"/>
      <c r="H199" s="1017"/>
      <c r="I199" s="1017"/>
      <c r="J199" s="78"/>
      <c r="BJ199" s="754">
        <f t="shared" si="38"/>
        <v>0</v>
      </c>
    </row>
    <row r="200" spans="1:62" ht="25.5">
      <c r="A200" s="683"/>
      <c r="B200" s="79"/>
      <c r="C200" s="1017"/>
      <c r="D200" s="1017"/>
      <c r="E200" s="1016"/>
      <c r="F200" s="1017"/>
      <c r="G200" s="1017"/>
      <c r="H200" s="1017"/>
      <c r="I200" s="1017"/>
      <c r="J200" s="78"/>
      <c r="BJ200" s="754">
        <f t="shared" ref="BJ200:BJ263" si="71">C200-E200</f>
        <v>0</v>
      </c>
    </row>
    <row r="201" spans="1:62" ht="25.5">
      <c r="A201" s="683"/>
      <c r="B201" s="79"/>
      <c r="C201" s="1016"/>
      <c r="D201" s="1016"/>
      <c r="E201" s="1016"/>
      <c r="F201" s="1016"/>
      <c r="G201" s="1016"/>
      <c r="H201" s="1016"/>
      <c r="I201" s="1016"/>
      <c r="J201" s="78"/>
      <c r="BJ201" s="754">
        <f t="shared" si="71"/>
        <v>0</v>
      </c>
    </row>
    <row r="202" spans="1:62" ht="25.5">
      <c r="A202" s="683"/>
      <c r="B202" s="79"/>
      <c r="C202" s="1016"/>
      <c r="D202" s="1017"/>
      <c r="E202" s="1016"/>
      <c r="F202" s="1016"/>
      <c r="G202" s="1016"/>
      <c r="H202" s="1016"/>
      <c r="I202" s="1016"/>
      <c r="J202" s="78"/>
      <c r="BJ202" s="754">
        <f t="shared" si="71"/>
        <v>0</v>
      </c>
    </row>
    <row r="203" spans="1:62" ht="25.5">
      <c r="A203" s="683"/>
      <c r="B203" s="79"/>
      <c r="C203" s="103"/>
      <c r="D203" s="1013"/>
      <c r="E203" s="104"/>
      <c r="F203" s="104"/>
      <c r="G203" s="104"/>
      <c r="H203" s="104"/>
      <c r="I203" s="104"/>
      <c r="J203" s="78"/>
      <c r="BJ203" s="754">
        <f t="shared" si="71"/>
        <v>0</v>
      </c>
    </row>
    <row r="204" spans="1:62" ht="23.25" customHeight="1">
      <c r="A204" s="683"/>
      <c r="B204" s="78"/>
      <c r="C204" s="78"/>
      <c r="D204" s="1018"/>
      <c r="E204" s="1018"/>
      <c r="F204" s="1018"/>
      <c r="G204" s="1018"/>
      <c r="H204" s="1018"/>
      <c r="I204" s="1018"/>
      <c r="J204" s="78"/>
      <c r="BJ204" s="754">
        <f t="shared" si="71"/>
        <v>0</v>
      </c>
    </row>
    <row r="205" spans="1:62" ht="25.5">
      <c r="A205" s="683"/>
      <c r="B205" s="78"/>
      <c r="C205" s="78"/>
      <c r="D205" s="1018"/>
      <c r="E205" s="1018"/>
      <c r="F205" s="1018"/>
      <c r="G205" s="1018"/>
      <c r="H205" s="1018"/>
      <c r="I205" s="1018"/>
      <c r="J205" s="78"/>
      <c r="BJ205" s="754">
        <f t="shared" si="71"/>
        <v>0</v>
      </c>
    </row>
    <row r="206" spans="1:62" ht="25.5">
      <c r="A206" s="683"/>
      <c r="B206" s="78"/>
      <c r="C206" s="78"/>
      <c r="D206" s="1018"/>
      <c r="E206" s="1018"/>
      <c r="F206" s="1018"/>
      <c r="G206" s="1018"/>
      <c r="H206" s="1018"/>
      <c r="I206" s="1018"/>
      <c r="J206" s="78"/>
      <c r="BJ206" s="754">
        <f t="shared" si="71"/>
        <v>0</v>
      </c>
    </row>
    <row r="207" spans="1:62" ht="25.5">
      <c r="A207" s="683"/>
      <c r="B207" s="78"/>
      <c r="C207" s="78"/>
      <c r="D207" s="1018"/>
      <c r="E207" s="1018"/>
      <c r="F207" s="1018"/>
      <c r="G207" s="1018"/>
      <c r="H207" s="1018"/>
      <c r="I207" s="1018"/>
      <c r="J207" s="78"/>
      <c r="BJ207" s="754">
        <f t="shared" si="71"/>
        <v>0</v>
      </c>
    </row>
    <row r="208" spans="1:62" ht="25.5">
      <c r="A208" s="683"/>
      <c r="B208" s="78"/>
      <c r="C208" s="78"/>
      <c r="D208" s="1018"/>
      <c r="E208" s="1018"/>
      <c r="F208" s="1018"/>
      <c r="G208" s="1018"/>
      <c r="H208" s="1018"/>
      <c r="I208" s="1018"/>
      <c r="J208" s="78"/>
      <c r="BJ208" s="754">
        <f t="shared" si="71"/>
        <v>0</v>
      </c>
    </row>
    <row r="209" spans="1:62" ht="25.5">
      <c r="A209" s="683"/>
      <c r="B209" s="78"/>
      <c r="C209" s="78"/>
      <c r="D209" s="1018"/>
      <c r="E209" s="78"/>
      <c r="F209" s="78"/>
      <c r="G209" s="78"/>
      <c r="H209" s="78"/>
      <c r="I209" s="78"/>
      <c r="J209" s="78"/>
      <c r="BJ209" s="754">
        <f t="shared" si="71"/>
        <v>0</v>
      </c>
    </row>
    <row r="210" spans="1:62" ht="25.5">
      <c r="A210" s="683"/>
      <c r="B210" s="78"/>
      <c r="C210" s="78"/>
      <c r="D210" s="1018"/>
      <c r="E210" s="78"/>
      <c r="F210" s="78"/>
      <c r="G210" s="78"/>
      <c r="H210" s="78"/>
      <c r="I210" s="78"/>
      <c r="J210" s="78"/>
      <c r="BJ210" s="754">
        <f t="shared" si="71"/>
        <v>0</v>
      </c>
    </row>
    <row r="211" spans="1:62" ht="25.5">
      <c r="A211" s="683"/>
      <c r="B211" s="78"/>
      <c r="C211" s="78"/>
      <c r="D211" s="1018"/>
      <c r="E211" s="78"/>
      <c r="F211" s="78"/>
      <c r="G211" s="78"/>
      <c r="H211" s="78"/>
      <c r="I211" s="78"/>
      <c r="J211" s="78"/>
      <c r="BJ211" s="754">
        <f t="shared" si="71"/>
        <v>0</v>
      </c>
    </row>
    <row r="212" spans="1:62" ht="25.5">
      <c r="A212" s="683"/>
      <c r="B212" s="79"/>
      <c r="C212" s="103"/>
      <c r="D212" s="1013"/>
      <c r="E212" s="104"/>
      <c r="F212" s="104"/>
      <c r="G212" s="104"/>
      <c r="H212" s="104"/>
      <c r="I212" s="104"/>
      <c r="J212" s="78"/>
      <c r="BJ212" s="754">
        <f t="shared" si="71"/>
        <v>0</v>
      </c>
    </row>
    <row r="213" spans="1:62" ht="25.5">
      <c r="A213" s="683"/>
      <c r="B213" s="79"/>
      <c r="C213" s="103"/>
      <c r="D213" s="1013"/>
      <c r="E213" s="104"/>
      <c r="F213" s="104"/>
      <c r="G213" s="104"/>
      <c r="H213" s="104"/>
      <c r="I213" s="104"/>
      <c r="J213" s="78"/>
      <c r="BJ213" s="754">
        <f t="shared" si="71"/>
        <v>0</v>
      </c>
    </row>
    <row r="214" spans="1:62" ht="25.5">
      <c r="A214" s="683"/>
      <c r="B214" s="79"/>
      <c r="C214" s="103"/>
      <c r="D214" s="1013"/>
      <c r="E214" s="104"/>
      <c r="F214" s="104"/>
      <c r="G214" s="104"/>
      <c r="H214" s="104"/>
      <c r="I214" s="104"/>
      <c r="J214" s="78"/>
      <c r="BJ214" s="754">
        <f t="shared" si="71"/>
        <v>0</v>
      </c>
    </row>
    <row r="215" spans="1:62" ht="25.5">
      <c r="A215" s="684"/>
      <c r="B215" s="3"/>
      <c r="C215" s="1019"/>
      <c r="D215" s="1020"/>
      <c r="E215" s="1021"/>
      <c r="F215" s="1021"/>
      <c r="G215" s="1021"/>
      <c r="H215" s="1021"/>
      <c r="I215" s="1021"/>
      <c r="J215" s="1"/>
      <c r="BJ215" s="754">
        <f t="shared" si="71"/>
        <v>0</v>
      </c>
    </row>
    <row r="216" spans="1:62" ht="25.5">
      <c r="A216" s="684"/>
      <c r="B216" s="3"/>
      <c r="C216" s="1019"/>
      <c r="D216" s="1020"/>
      <c r="E216" s="1021"/>
      <c r="F216" s="1021"/>
      <c r="G216" s="1021"/>
      <c r="H216" s="1021"/>
      <c r="I216" s="1021"/>
      <c r="J216" s="1"/>
      <c r="BJ216" s="754">
        <f t="shared" si="71"/>
        <v>0</v>
      </c>
    </row>
    <row r="217" spans="1:62" ht="25.5">
      <c r="A217" s="683"/>
      <c r="B217" s="106"/>
      <c r="E217" s="1016"/>
      <c r="J217" s="1"/>
      <c r="BJ217" s="754">
        <f t="shared" si="71"/>
        <v>0</v>
      </c>
    </row>
    <row r="218" spans="1:62" ht="25.5">
      <c r="A218" s="683"/>
      <c r="B218" s="106"/>
      <c r="E218" s="1016"/>
      <c r="J218" s="1"/>
      <c r="BJ218" s="754">
        <f t="shared" si="71"/>
        <v>0</v>
      </c>
    </row>
    <row r="219" spans="1:62" ht="25.5">
      <c r="A219" s="683"/>
      <c r="B219" s="106"/>
      <c r="E219" s="1016"/>
      <c r="J219" s="1"/>
      <c r="BJ219" s="754">
        <f t="shared" si="71"/>
        <v>0</v>
      </c>
    </row>
    <row r="220" spans="1:62" ht="25.5">
      <c r="A220" s="683"/>
      <c r="B220" s="106"/>
      <c r="E220" s="1016"/>
      <c r="J220" s="1"/>
      <c r="BJ220" s="754">
        <f t="shared" si="71"/>
        <v>0</v>
      </c>
    </row>
    <row r="221" spans="1:62" ht="25.5">
      <c r="A221" s="683"/>
      <c r="B221" s="106"/>
      <c r="E221" s="1017"/>
      <c r="J221" s="1"/>
      <c r="BJ221" s="754">
        <f t="shared" si="71"/>
        <v>0</v>
      </c>
    </row>
    <row r="222" spans="1:62" ht="26.25" thickBot="1">
      <c r="A222" s="684"/>
      <c r="B222" s="3"/>
      <c r="C222" s="1019"/>
      <c r="D222" s="1020"/>
      <c r="E222" s="1021"/>
      <c r="F222" s="1021"/>
      <c r="G222" s="1021"/>
      <c r="H222" s="1021"/>
      <c r="I222" s="1021"/>
      <c r="J222" s="1"/>
      <c r="BJ222" s="754">
        <f t="shared" si="71"/>
        <v>0</v>
      </c>
    </row>
    <row r="223" spans="1:62" ht="83.25" thickBot="1">
      <c r="A223" s="684"/>
      <c r="B223" s="3"/>
      <c r="C223" s="1019"/>
      <c r="D223" s="1020"/>
      <c r="E223" s="1021"/>
      <c r="F223" s="1022"/>
      <c r="G223" s="1022"/>
      <c r="H223" s="1022"/>
      <c r="I223" s="1022"/>
      <c r="J223" s="1022"/>
      <c r="K223" s="495" t="s">
        <v>967</v>
      </c>
      <c r="BJ223" s="754">
        <f t="shared" si="71"/>
        <v>0</v>
      </c>
    </row>
    <row r="224" spans="1:62" ht="26.25" thickBot="1">
      <c r="A224" s="684"/>
      <c r="B224" s="3"/>
      <c r="C224" s="1019"/>
      <c r="D224" s="1020"/>
      <c r="E224" s="1021"/>
      <c r="F224" s="1022"/>
      <c r="G224" s="1022"/>
      <c r="H224" s="1023"/>
      <c r="I224" s="1022"/>
      <c r="J224" s="1023"/>
      <c r="K224" s="496" t="e">
        <f>J224/I224</f>
        <v>#DIV/0!</v>
      </c>
      <c r="BJ224" s="754">
        <f t="shared" si="71"/>
        <v>0</v>
      </c>
    </row>
    <row r="225" spans="1:62" ht="25.5">
      <c r="A225" s="684"/>
      <c r="B225" s="3"/>
      <c r="C225" s="1019"/>
      <c r="D225" s="1020"/>
      <c r="E225" s="1021"/>
      <c r="F225" s="1283"/>
      <c r="G225" s="1283"/>
      <c r="H225" s="1283"/>
      <c r="I225" s="1283"/>
      <c r="J225" s="1284"/>
      <c r="K225" s="1281" t="e">
        <f t="shared" ref="K225:K234" si="72">J225/I225</f>
        <v>#DIV/0!</v>
      </c>
      <c r="BJ225" s="754">
        <f t="shared" si="71"/>
        <v>0</v>
      </c>
    </row>
    <row r="226" spans="1:62" ht="26.25" thickBot="1">
      <c r="A226" s="684"/>
      <c r="B226" s="3"/>
      <c r="C226" s="1019"/>
      <c r="D226" s="1020"/>
      <c r="E226" s="1021"/>
      <c r="F226" s="1283"/>
      <c r="G226" s="1283"/>
      <c r="H226" s="1283"/>
      <c r="I226" s="1283"/>
      <c r="J226" s="1284"/>
      <c r="K226" s="1282"/>
      <c r="BJ226" s="754">
        <f t="shared" si="71"/>
        <v>0</v>
      </c>
    </row>
    <row r="227" spans="1:62" ht="25.5">
      <c r="A227" s="684"/>
      <c r="B227" s="3"/>
      <c r="C227" s="1019"/>
      <c r="D227" s="1020"/>
      <c r="E227" s="1021"/>
      <c r="F227" s="1283"/>
      <c r="G227" s="1283"/>
      <c r="H227" s="1284"/>
      <c r="I227" s="1283"/>
      <c r="J227" s="1284"/>
      <c r="K227" s="1281" t="e">
        <f t="shared" si="72"/>
        <v>#DIV/0!</v>
      </c>
      <c r="BJ227" s="754">
        <f t="shared" si="71"/>
        <v>0</v>
      </c>
    </row>
    <row r="228" spans="1:62" ht="26.25" thickBot="1">
      <c r="A228" s="684"/>
      <c r="B228" s="3"/>
      <c r="C228" s="1019"/>
      <c r="D228" s="1020"/>
      <c r="E228" s="1021"/>
      <c r="F228" s="1283"/>
      <c r="G228" s="1283"/>
      <c r="H228" s="1284"/>
      <c r="I228" s="1283"/>
      <c r="J228" s="1284"/>
      <c r="K228" s="1282" t="e">
        <f t="shared" si="72"/>
        <v>#DIV/0!</v>
      </c>
      <c r="BJ228" s="754">
        <f t="shared" si="71"/>
        <v>0</v>
      </c>
    </row>
    <row r="229" spans="1:62" ht="25.5">
      <c r="A229" s="684"/>
      <c r="B229" s="3"/>
      <c r="C229" s="1019"/>
      <c r="D229" s="1020"/>
      <c r="E229" s="1021"/>
      <c r="F229" s="1283"/>
      <c r="G229" s="1283"/>
      <c r="H229" s="1283"/>
      <c r="I229" s="1283"/>
      <c r="J229" s="1284"/>
      <c r="K229" s="1281" t="e">
        <f t="shared" si="72"/>
        <v>#DIV/0!</v>
      </c>
      <c r="BJ229" s="754">
        <f t="shared" si="71"/>
        <v>0</v>
      </c>
    </row>
    <row r="230" spans="1:62" ht="26.25" thickBot="1">
      <c r="A230" s="684"/>
      <c r="B230" s="3"/>
      <c r="C230" s="1019"/>
      <c r="D230" s="1020"/>
      <c r="E230" s="1021"/>
      <c r="F230" s="1283"/>
      <c r="G230" s="1283"/>
      <c r="H230" s="1283"/>
      <c r="I230" s="1283"/>
      <c r="J230" s="1284"/>
      <c r="K230" s="1282" t="e">
        <f t="shared" si="72"/>
        <v>#DIV/0!</v>
      </c>
      <c r="BJ230" s="754">
        <f t="shared" si="71"/>
        <v>0</v>
      </c>
    </row>
    <row r="231" spans="1:62" ht="25.5">
      <c r="A231" s="684"/>
      <c r="B231" s="3"/>
      <c r="C231" s="1019"/>
      <c r="D231" s="1020"/>
      <c r="E231" s="1021"/>
      <c r="F231" s="1283"/>
      <c r="G231" s="1283"/>
      <c r="H231" s="1283"/>
      <c r="I231" s="1283"/>
      <c r="J231" s="1284"/>
      <c r="K231" s="1281" t="e">
        <f t="shared" si="72"/>
        <v>#DIV/0!</v>
      </c>
      <c r="BJ231" s="754">
        <f t="shared" si="71"/>
        <v>0</v>
      </c>
    </row>
    <row r="232" spans="1:62" ht="26.25" thickBot="1">
      <c r="A232" s="684"/>
      <c r="B232" s="3"/>
      <c r="C232" s="1019"/>
      <c r="D232" s="1020"/>
      <c r="E232" s="1021"/>
      <c r="F232" s="1283"/>
      <c r="G232" s="1283"/>
      <c r="H232" s="1283"/>
      <c r="I232" s="1283"/>
      <c r="J232" s="1284"/>
      <c r="K232" s="1282" t="e">
        <f t="shared" si="72"/>
        <v>#DIV/0!</v>
      </c>
      <c r="BJ232" s="754">
        <f t="shared" si="71"/>
        <v>0</v>
      </c>
    </row>
    <row r="233" spans="1:62" ht="25.5">
      <c r="A233" s="684"/>
      <c r="B233" s="3"/>
      <c r="C233" s="1019"/>
      <c r="D233" s="1020"/>
      <c r="E233" s="1021"/>
      <c r="F233" s="1283"/>
      <c r="G233" s="1283"/>
      <c r="H233" s="1283"/>
      <c r="I233" s="1283"/>
      <c r="J233" s="1284"/>
      <c r="K233" s="1281" t="e">
        <f t="shared" si="72"/>
        <v>#DIV/0!</v>
      </c>
      <c r="BJ233" s="754">
        <f t="shared" si="71"/>
        <v>0</v>
      </c>
    </row>
    <row r="234" spans="1:62" ht="26.25" thickBot="1">
      <c r="A234" s="684"/>
      <c r="B234" s="3"/>
      <c r="C234" s="1019"/>
      <c r="D234" s="1020"/>
      <c r="E234" s="1021"/>
      <c r="F234" s="1283"/>
      <c r="G234" s="1283"/>
      <c r="H234" s="1283"/>
      <c r="I234" s="1283"/>
      <c r="J234" s="1284"/>
      <c r="K234" s="1282" t="e">
        <f t="shared" si="72"/>
        <v>#DIV/0!</v>
      </c>
      <c r="BJ234" s="754">
        <f t="shared" si="71"/>
        <v>0</v>
      </c>
    </row>
    <row r="235" spans="1:62" ht="25.5">
      <c r="A235" s="684"/>
      <c r="B235" s="3"/>
      <c r="C235" s="1019"/>
      <c r="D235" s="1020"/>
      <c r="E235" s="1021"/>
      <c r="F235" s="1021"/>
      <c r="G235" s="1021"/>
      <c r="H235" s="1021"/>
      <c r="I235" s="1021"/>
      <c r="J235" s="1"/>
      <c r="BJ235" s="754">
        <f t="shared" si="71"/>
        <v>0</v>
      </c>
    </row>
    <row r="236" spans="1:62" ht="25.5">
      <c r="A236" s="684"/>
      <c r="B236" s="3"/>
      <c r="C236" s="1019"/>
      <c r="D236" s="1020"/>
      <c r="E236" s="1021"/>
      <c r="F236" s="1021"/>
      <c r="G236" s="1021"/>
      <c r="H236" s="1021"/>
      <c r="I236" s="1021"/>
      <c r="J236" s="1"/>
      <c r="BJ236" s="754">
        <f t="shared" si="71"/>
        <v>0</v>
      </c>
    </row>
    <row r="237" spans="1:62" ht="25.5">
      <c r="A237" s="684"/>
      <c r="B237" s="3"/>
      <c r="C237" s="1019"/>
      <c r="D237" s="1020"/>
      <c r="E237" s="1021"/>
      <c r="F237" s="1021"/>
      <c r="G237" s="1021"/>
      <c r="H237" s="1021"/>
      <c r="I237" s="1021"/>
      <c r="J237" s="1"/>
      <c r="BJ237" s="754">
        <f t="shared" si="71"/>
        <v>0</v>
      </c>
    </row>
    <row r="238" spans="1:62" ht="25.5">
      <c r="A238" s="684"/>
      <c r="B238" s="3"/>
      <c r="C238" s="1019"/>
      <c r="D238" s="1020"/>
      <c r="E238" s="1021"/>
      <c r="F238" s="1021"/>
      <c r="G238" s="1021"/>
      <c r="H238" s="1021"/>
      <c r="I238" s="1021"/>
      <c r="J238" s="1"/>
      <c r="BJ238" s="754">
        <f t="shared" si="71"/>
        <v>0</v>
      </c>
    </row>
    <row r="239" spans="1:62" ht="25.5">
      <c r="A239" s="684"/>
      <c r="B239" s="3"/>
      <c r="C239" s="1019"/>
      <c r="D239" s="1020"/>
      <c r="E239" s="1021"/>
      <c r="F239" s="1021"/>
      <c r="G239" s="1021"/>
      <c r="H239" s="1021"/>
      <c r="I239" s="1021"/>
      <c r="J239" s="1"/>
      <c r="BJ239" s="754">
        <f t="shared" si="71"/>
        <v>0</v>
      </c>
    </row>
    <row r="240" spans="1:62" ht="25.5">
      <c r="A240" s="684"/>
      <c r="B240" s="3"/>
      <c r="C240" s="1019"/>
      <c r="D240" s="1020"/>
      <c r="E240" s="1021"/>
      <c r="F240" s="1021"/>
      <c r="G240" s="1021"/>
      <c r="H240" s="1021"/>
      <c r="I240" s="1021"/>
      <c r="J240" s="1"/>
      <c r="BJ240" s="754">
        <f t="shared" si="71"/>
        <v>0</v>
      </c>
    </row>
    <row r="241" spans="1:62" ht="25.5">
      <c r="A241" s="684"/>
      <c r="B241" s="3"/>
      <c r="C241" s="1019"/>
      <c r="D241" s="1020"/>
      <c r="E241" s="1021"/>
      <c r="F241" s="1021"/>
      <c r="G241" s="1021"/>
      <c r="H241" s="1021"/>
      <c r="I241" s="1021"/>
      <c r="J241" s="1"/>
      <c r="BJ241" s="754">
        <f t="shared" si="71"/>
        <v>0</v>
      </c>
    </row>
    <row r="242" spans="1:62" ht="25.5">
      <c r="A242" s="684"/>
      <c r="B242" s="3"/>
      <c r="C242" s="1019"/>
      <c r="D242" s="1020"/>
      <c r="E242" s="1021"/>
      <c r="F242" s="1021"/>
      <c r="G242" s="1021"/>
      <c r="H242" s="1021"/>
      <c r="I242" s="1021"/>
      <c r="J242" s="1"/>
      <c r="BJ242" s="754">
        <f t="shared" si="71"/>
        <v>0</v>
      </c>
    </row>
    <row r="243" spans="1:62" ht="25.5">
      <c r="A243" s="684"/>
      <c r="B243" s="3"/>
      <c r="C243" s="1019"/>
      <c r="D243" s="1020"/>
      <c r="E243" s="1021"/>
      <c r="F243" s="1021"/>
      <c r="G243" s="1021"/>
      <c r="H243" s="1021"/>
      <c r="I243" s="1021"/>
      <c r="J243" s="1"/>
      <c r="BJ243" s="754">
        <f t="shared" si="71"/>
        <v>0</v>
      </c>
    </row>
    <row r="244" spans="1:62" ht="25.5">
      <c r="A244" s="684"/>
      <c r="B244" s="3"/>
      <c r="C244" s="1019"/>
      <c r="D244" s="1020"/>
      <c r="E244" s="1021"/>
      <c r="F244" s="1021"/>
      <c r="G244" s="1021"/>
      <c r="H244" s="1021"/>
      <c r="I244" s="1021"/>
      <c r="J244" s="1"/>
      <c r="BJ244" s="754">
        <f t="shared" si="71"/>
        <v>0</v>
      </c>
    </row>
    <row r="245" spans="1:62" ht="25.5">
      <c r="A245" s="684"/>
      <c r="B245" s="3"/>
      <c r="C245" s="1019"/>
      <c r="D245" s="1020"/>
      <c r="E245" s="1021"/>
      <c r="F245" s="1021"/>
      <c r="G245" s="1021"/>
      <c r="H245" s="1021"/>
      <c r="I245" s="1021"/>
      <c r="J245" s="1"/>
      <c r="BJ245" s="754">
        <f t="shared" si="71"/>
        <v>0</v>
      </c>
    </row>
    <row r="246" spans="1:62" ht="25.5">
      <c r="A246" s="684"/>
      <c r="B246" s="3"/>
      <c r="C246" s="1019"/>
      <c r="D246" s="1020"/>
      <c r="E246" s="1021"/>
      <c r="F246" s="1021"/>
      <c r="G246" s="1021"/>
      <c r="H246" s="1021"/>
      <c r="I246" s="1021"/>
      <c r="J246" s="1"/>
      <c r="BJ246" s="754">
        <f t="shared" si="71"/>
        <v>0</v>
      </c>
    </row>
    <row r="247" spans="1:62" ht="25.5">
      <c r="A247" s="684"/>
      <c r="B247" s="3"/>
      <c r="C247" s="1019"/>
      <c r="D247" s="1020"/>
      <c r="E247" s="1021"/>
      <c r="F247" s="1021"/>
      <c r="G247" s="1021"/>
      <c r="H247" s="1021"/>
      <c r="I247" s="1021"/>
      <c r="J247" s="1"/>
      <c r="BJ247" s="754">
        <f t="shared" si="71"/>
        <v>0</v>
      </c>
    </row>
    <row r="248" spans="1:62" ht="25.5">
      <c r="A248" s="684"/>
      <c r="B248" s="3"/>
      <c r="C248" s="1019"/>
      <c r="D248" s="1020"/>
      <c r="E248" s="1021"/>
      <c r="F248" s="1021"/>
      <c r="G248" s="1021"/>
      <c r="H248" s="1021"/>
      <c r="I248" s="1021"/>
      <c r="J248" s="1"/>
      <c r="BJ248" s="754">
        <f t="shared" si="71"/>
        <v>0</v>
      </c>
    </row>
    <row r="249" spans="1:62" ht="25.5">
      <c r="A249" s="684"/>
      <c r="B249" s="3"/>
      <c r="C249" s="1019"/>
      <c r="D249" s="1020"/>
      <c r="E249" s="1021"/>
      <c r="F249" s="1021"/>
      <c r="G249" s="1021"/>
      <c r="H249" s="1021"/>
      <c r="I249" s="1021"/>
      <c r="J249" s="1"/>
      <c r="BJ249" s="754">
        <f t="shared" si="71"/>
        <v>0</v>
      </c>
    </row>
    <row r="250" spans="1:62" ht="25.5">
      <c r="A250" s="684"/>
      <c r="B250" s="3"/>
      <c r="C250" s="1019"/>
      <c r="D250" s="1020"/>
      <c r="E250" s="1021"/>
      <c r="F250" s="1021"/>
      <c r="G250" s="1021"/>
      <c r="H250" s="1021"/>
      <c r="I250" s="1021"/>
      <c r="J250" s="1"/>
      <c r="BJ250" s="754">
        <f t="shared" si="71"/>
        <v>0</v>
      </c>
    </row>
    <row r="251" spans="1:62" ht="25.5">
      <c r="A251" s="684"/>
      <c r="B251" s="3"/>
      <c r="C251" s="1019"/>
      <c r="D251" s="1020"/>
      <c r="E251" s="1021"/>
      <c r="F251" s="1021"/>
      <c r="G251" s="1021"/>
      <c r="H251" s="1021"/>
      <c r="I251" s="1021"/>
      <c r="J251" s="1"/>
      <c r="BJ251" s="754">
        <f t="shared" si="71"/>
        <v>0</v>
      </c>
    </row>
    <row r="252" spans="1:62" ht="25.5">
      <c r="A252" s="686"/>
      <c r="B252" s="3"/>
      <c r="J252" s="1"/>
      <c r="BJ252" s="754">
        <f t="shared" si="71"/>
        <v>0</v>
      </c>
    </row>
    <row r="253" spans="1:62" ht="25.5">
      <c r="A253" s="686"/>
      <c r="B253" s="3"/>
      <c r="J253" s="1"/>
      <c r="L253" s="1">
        <v>2241</v>
      </c>
      <c r="BJ253" s="754">
        <f t="shared" si="71"/>
        <v>0</v>
      </c>
    </row>
    <row r="254" spans="1:62" ht="25.5">
      <c r="A254" s="686"/>
      <c r="B254" s="3"/>
      <c r="J254" s="1"/>
      <c r="L254" s="149">
        <f>I185-L253</f>
        <v>455</v>
      </c>
      <c r="BJ254" s="754">
        <f t="shared" si="71"/>
        <v>0</v>
      </c>
    </row>
    <row r="255" spans="1:62" ht="25.5">
      <c r="A255" s="686"/>
      <c r="B255" s="3"/>
      <c r="J255" s="1"/>
      <c r="BJ255" s="754">
        <f t="shared" si="71"/>
        <v>0</v>
      </c>
    </row>
    <row r="256" spans="1:62" ht="25.5">
      <c r="A256" s="686"/>
      <c r="B256" s="3"/>
      <c r="J256" s="1"/>
      <c r="U256" s="1">
        <f>81152</f>
        <v>81152</v>
      </c>
      <c r="BJ256" s="754">
        <f t="shared" si="71"/>
        <v>0</v>
      </c>
    </row>
    <row r="257" spans="1:62" ht="25.5">
      <c r="A257" s="686"/>
      <c r="B257" s="3"/>
      <c r="J257" s="1"/>
      <c r="U257" s="149">
        <f>U256-E186</f>
        <v>7065.3433333333378</v>
      </c>
      <c r="BJ257" s="754">
        <f t="shared" si="71"/>
        <v>0</v>
      </c>
    </row>
    <row r="258" spans="1:62" ht="25.5">
      <c r="A258" s="686"/>
      <c r="B258" s="3"/>
      <c r="J258" s="1"/>
      <c r="BJ258" s="754">
        <f t="shared" si="71"/>
        <v>0</v>
      </c>
    </row>
    <row r="259" spans="1:62" ht="25.5">
      <c r="A259" s="686"/>
      <c r="B259" s="3"/>
      <c r="J259" s="1"/>
      <c r="BJ259" s="754">
        <f t="shared" si="71"/>
        <v>0</v>
      </c>
    </row>
    <row r="260" spans="1:62" ht="25.5">
      <c r="A260" s="686"/>
      <c r="B260" s="3"/>
      <c r="J260" s="1"/>
      <c r="BJ260" s="754">
        <f t="shared" si="71"/>
        <v>0</v>
      </c>
    </row>
    <row r="261" spans="1:62" ht="25.5">
      <c r="A261" s="686"/>
      <c r="B261" s="3"/>
      <c r="J261" s="1"/>
      <c r="BJ261" s="754">
        <f t="shared" si="71"/>
        <v>0</v>
      </c>
    </row>
    <row r="262" spans="1:62" ht="25.5">
      <c r="A262" s="686"/>
      <c r="B262" s="3"/>
      <c r="J262" s="1"/>
      <c r="BJ262" s="754">
        <f t="shared" si="71"/>
        <v>0</v>
      </c>
    </row>
    <row r="263" spans="1:62" ht="25.5">
      <c r="A263" s="686"/>
      <c r="B263" s="3"/>
      <c r="J263" s="1"/>
      <c r="BJ263" s="754">
        <f t="shared" si="71"/>
        <v>0</v>
      </c>
    </row>
    <row r="264" spans="1:62" ht="25.5">
      <c r="A264" s="686"/>
      <c r="B264" s="3"/>
      <c r="J264" s="1"/>
      <c r="BJ264" s="754">
        <f t="shared" ref="BJ264:BJ312" si="73">C264-E264</f>
        <v>0</v>
      </c>
    </row>
    <row r="265" spans="1:62" ht="25.5">
      <c r="A265" s="686"/>
      <c r="B265" s="3"/>
      <c r="J265" s="1"/>
      <c r="BJ265" s="754">
        <f t="shared" si="73"/>
        <v>0</v>
      </c>
    </row>
    <row r="266" spans="1:62" ht="25.5">
      <c r="A266" s="686"/>
      <c r="B266" s="3"/>
      <c r="J266" s="1"/>
      <c r="BJ266" s="754">
        <f t="shared" si="73"/>
        <v>0</v>
      </c>
    </row>
    <row r="267" spans="1:62" ht="25.5">
      <c r="A267" s="686"/>
      <c r="B267" s="3"/>
      <c r="J267" s="1"/>
      <c r="BJ267" s="754">
        <f t="shared" si="73"/>
        <v>0</v>
      </c>
    </row>
    <row r="268" spans="1:62" ht="25.5">
      <c r="A268" s="686"/>
      <c r="B268" s="3"/>
      <c r="J268" s="1"/>
      <c r="BJ268" s="754">
        <f t="shared" si="73"/>
        <v>0</v>
      </c>
    </row>
    <row r="269" spans="1:62" ht="25.5">
      <c r="A269" s="686"/>
      <c r="B269" s="3"/>
      <c r="J269" s="1"/>
      <c r="BJ269" s="754">
        <f t="shared" si="73"/>
        <v>0</v>
      </c>
    </row>
    <row r="270" spans="1:62" ht="25.5">
      <c r="A270" s="686"/>
      <c r="B270" s="3"/>
      <c r="J270" s="1"/>
      <c r="BJ270" s="754">
        <f t="shared" si="73"/>
        <v>0</v>
      </c>
    </row>
    <row r="271" spans="1:62" ht="25.5">
      <c r="A271" s="686"/>
      <c r="B271" s="3"/>
      <c r="J271" s="1"/>
      <c r="BJ271" s="754">
        <f t="shared" si="73"/>
        <v>0</v>
      </c>
    </row>
    <row r="272" spans="1:62" ht="25.5">
      <c r="A272" s="686"/>
      <c r="B272" s="3"/>
      <c r="J272" s="1"/>
      <c r="BJ272" s="754">
        <f t="shared" si="73"/>
        <v>0</v>
      </c>
    </row>
    <row r="273" spans="1:62" ht="25.5">
      <c r="A273" s="686"/>
      <c r="B273" s="3"/>
      <c r="J273" s="1"/>
      <c r="BJ273" s="754">
        <f t="shared" si="73"/>
        <v>0</v>
      </c>
    </row>
    <row r="274" spans="1:62" ht="25.5">
      <c r="A274" s="686"/>
      <c r="B274" s="3"/>
      <c r="J274" s="1"/>
      <c r="BJ274" s="754">
        <f t="shared" si="73"/>
        <v>0</v>
      </c>
    </row>
    <row r="275" spans="1:62" ht="25.5">
      <c r="A275" s="686"/>
      <c r="B275" s="3"/>
      <c r="J275" s="1"/>
      <c r="BJ275" s="754">
        <f t="shared" si="73"/>
        <v>0</v>
      </c>
    </row>
    <row r="276" spans="1:62" ht="25.5">
      <c r="A276" s="686"/>
      <c r="B276" s="3"/>
      <c r="J276" s="1"/>
      <c r="BJ276" s="754">
        <f t="shared" si="73"/>
        <v>0</v>
      </c>
    </row>
    <row r="277" spans="1:62" ht="25.5">
      <c r="A277" s="686"/>
      <c r="B277" s="3"/>
      <c r="J277" s="1"/>
      <c r="BJ277" s="754">
        <f t="shared" si="73"/>
        <v>0</v>
      </c>
    </row>
    <row r="278" spans="1:62" ht="25.5">
      <c r="A278" s="686"/>
      <c r="B278" s="3"/>
      <c r="J278" s="1"/>
      <c r="BJ278" s="754">
        <f t="shared" si="73"/>
        <v>0</v>
      </c>
    </row>
    <row r="279" spans="1:62" ht="25.5">
      <c r="A279" s="686"/>
      <c r="B279" s="3"/>
      <c r="J279" s="1"/>
      <c r="BJ279" s="754">
        <f t="shared" si="73"/>
        <v>0</v>
      </c>
    </row>
    <row r="280" spans="1:62" ht="25.5">
      <c r="A280" s="686"/>
      <c r="B280" s="3"/>
      <c r="J280" s="1"/>
      <c r="BJ280" s="754">
        <f t="shared" si="73"/>
        <v>0</v>
      </c>
    </row>
    <row r="281" spans="1:62" ht="25.5">
      <c r="A281" s="686"/>
      <c r="B281" s="3"/>
      <c r="J281" s="1"/>
      <c r="BJ281" s="754">
        <f t="shared" si="73"/>
        <v>0</v>
      </c>
    </row>
    <row r="282" spans="1:62" ht="25.5">
      <c r="A282" s="686"/>
      <c r="B282" s="3"/>
      <c r="J282" s="1"/>
      <c r="BJ282" s="754">
        <f t="shared" si="73"/>
        <v>0</v>
      </c>
    </row>
    <row r="283" spans="1:62" ht="25.5">
      <c r="A283" s="686"/>
      <c r="B283" s="3"/>
      <c r="J283" s="1"/>
      <c r="BJ283" s="754">
        <f t="shared" si="73"/>
        <v>0</v>
      </c>
    </row>
    <row r="284" spans="1:62" ht="25.5">
      <c r="A284" s="686"/>
      <c r="B284" s="3"/>
      <c r="J284" s="1"/>
      <c r="BJ284" s="754">
        <f t="shared" si="73"/>
        <v>0</v>
      </c>
    </row>
    <row r="285" spans="1:62" ht="25.5">
      <c r="A285" s="686"/>
      <c r="B285" s="3"/>
      <c r="J285" s="1"/>
      <c r="BJ285" s="754">
        <f t="shared" si="73"/>
        <v>0</v>
      </c>
    </row>
    <row r="286" spans="1:62" ht="25.5">
      <c r="A286" s="686"/>
      <c r="B286" s="3"/>
      <c r="J286" s="1"/>
      <c r="BJ286" s="754">
        <f t="shared" si="73"/>
        <v>0</v>
      </c>
    </row>
    <row r="287" spans="1:62" ht="25.5">
      <c r="A287" s="686"/>
      <c r="B287" s="3"/>
      <c r="J287" s="1"/>
      <c r="BJ287" s="754">
        <f t="shared" si="73"/>
        <v>0</v>
      </c>
    </row>
    <row r="288" spans="1:62" ht="25.5">
      <c r="A288" s="686"/>
      <c r="B288" s="3"/>
      <c r="J288" s="1"/>
      <c r="BJ288" s="754">
        <f t="shared" si="73"/>
        <v>0</v>
      </c>
    </row>
    <row r="289" spans="1:62" ht="25.5">
      <c r="A289" s="686"/>
      <c r="B289" s="3"/>
      <c r="J289" s="1"/>
      <c r="BJ289" s="754">
        <f t="shared" si="73"/>
        <v>0</v>
      </c>
    </row>
    <row r="290" spans="1:62" ht="25.5">
      <c r="A290" s="686"/>
      <c r="B290" s="3"/>
      <c r="J290" s="1"/>
      <c r="BJ290" s="754">
        <f t="shared" si="73"/>
        <v>0</v>
      </c>
    </row>
    <row r="291" spans="1:62" ht="25.5">
      <c r="A291" s="686"/>
      <c r="B291" s="3"/>
      <c r="J291" s="1"/>
      <c r="BJ291" s="754">
        <f t="shared" si="73"/>
        <v>0</v>
      </c>
    </row>
    <row r="292" spans="1:62" ht="25.5">
      <c r="A292" s="686"/>
      <c r="B292" s="3"/>
      <c r="J292" s="1"/>
      <c r="BJ292" s="754">
        <f t="shared" si="73"/>
        <v>0</v>
      </c>
    </row>
    <row r="293" spans="1:62" ht="25.5">
      <c r="A293" s="686"/>
      <c r="BJ293" s="754">
        <f t="shared" si="73"/>
        <v>0</v>
      </c>
    </row>
    <row r="294" spans="1:62" ht="25.5">
      <c r="A294" s="686"/>
      <c r="BJ294" s="754">
        <f t="shared" si="73"/>
        <v>0</v>
      </c>
    </row>
    <row r="295" spans="1:62" ht="25.5">
      <c r="A295" s="686"/>
      <c r="BJ295" s="754">
        <f t="shared" si="73"/>
        <v>0</v>
      </c>
    </row>
    <row r="296" spans="1:62" ht="25.5">
      <c r="A296" s="686"/>
      <c r="BJ296" s="754">
        <f t="shared" si="73"/>
        <v>0</v>
      </c>
    </row>
    <row r="297" spans="1:62" ht="25.5">
      <c r="A297" s="686"/>
      <c r="BJ297" s="754">
        <f t="shared" si="73"/>
        <v>0</v>
      </c>
    </row>
    <row r="298" spans="1:62" ht="25.5">
      <c r="A298" s="686"/>
      <c r="BJ298" s="754">
        <f t="shared" si="73"/>
        <v>0</v>
      </c>
    </row>
    <row r="299" spans="1:62" ht="25.5">
      <c r="A299" s="686"/>
      <c r="BJ299" s="754">
        <f t="shared" si="73"/>
        <v>0</v>
      </c>
    </row>
    <row r="300" spans="1:62" ht="25.5">
      <c r="A300" s="686"/>
      <c r="BJ300" s="754">
        <f t="shared" si="73"/>
        <v>0</v>
      </c>
    </row>
    <row r="301" spans="1:62" ht="25.5">
      <c r="A301" s="686"/>
      <c r="BJ301" s="754">
        <f t="shared" si="73"/>
        <v>0</v>
      </c>
    </row>
    <row r="302" spans="1:62" ht="25.5">
      <c r="A302" s="686"/>
      <c r="BJ302" s="754">
        <f t="shared" si="73"/>
        <v>0</v>
      </c>
    </row>
    <row r="303" spans="1:62" ht="25.5">
      <c r="A303" s="686"/>
      <c r="BJ303" s="754">
        <f t="shared" si="73"/>
        <v>0</v>
      </c>
    </row>
    <row r="304" spans="1:62" ht="25.5">
      <c r="A304" s="686"/>
      <c r="BJ304" s="754">
        <f t="shared" si="73"/>
        <v>0</v>
      </c>
    </row>
    <row r="305" spans="1:62" ht="25.5">
      <c r="A305" s="686"/>
      <c r="BJ305" s="754">
        <f t="shared" si="73"/>
        <v>0</v>
      </c>
    </row>
    <row r="306" spans="1:62" ht="25.5">
      <c r="A306" s="686"/>
      <c r="BJ306" s="754">
        <f t="shared" si="73"/>
        <v>0</v>
      </c>
    </row>
    <row r="307" spans="1:62" ht="25.5">
      <c r="A307" s="686"/>
      <c r="BJ307" s="754">
        <f t="shared" si="73"/>
        <v>0</v>
      </c>
    </row>
    <row r="308" spans="1:62" ht="25.5">
      <c r="A308" s="686"/>
      <c r="BJ308" s="754">
        <f t="shared" si="73"/>
        <v>0</v>
      </c>
    </row>
    <row r="309" spans="1:62" ht="25.5">
      <c r="A309" s="686"/>
      <c r="BJ309" s="754">
        <f t="shared" si="73"/>
        <v>0</v>
      </c>
    </row>
    <row r="310" spans="1:62" ht="25.5">
      <c r="A310" s="686"/>
      <c r="BJ310" s="754">
        <f t="shared" si="73"/>
        <v>0</v>
      </c>
    </row>
    <row r="311" spans="1:62" ht="25.5">
      <c r="A311" s="686"/>
      <c r="BJ311" s="754">
        <f t="shared" si="73"/>
        <v>0</v>
      </c>
    </row>
    <row r="312" spans="1:62" ht="25.5">
      <c r="A312" s="686"/>
      <c r="BJ312" s="754">
        <f t="shared" si="73"/>
        <v>0</v>
      </c>
    </row>
    <row r="313" spans="1:62">
      <c r="A313" s="686"/>
    </row>
    <row r="314" spans="1:62">
      <c r="A314" s="686"/>
    </row>
    <row r="315" spans="1:62">
      <c r="A315" s="686"/>
    </row>
    <row r="316" spans="1:62">
      <c r="A316" s="686"/>
    </row>
    <row r="317" spans="1:62">
      <c r="A317" s="686"/>
    </row>
    <row r="318" spans="1:62">
      <c r="A318" s="686"/>
    </row>
    <row r="319" spans="1:62">
      <c r="A319" s="686"/>
    </row>
    <row r="320" spans="1:62">
      <c r="A320" s="686"/>
    </row>
    <row r="321" spans="1:1">
      <c r="A321" s="686"/>
    </row>
    <row r="322" spans="1:1">
      <c r="A322" s="686"/>
    </row>
    <row r="323" spans="1:1">
      <c r="A323" s="686"/>
    </row>
    <row r="324" spans="1:1">
      <c r="A324" s="686"/>
    </row>
    <row r="325" spans="1:1">
      <c r="A325" s="686"/>
    </row>
    <row r="326" spans="1:1">
      <c r="A326" s="686"/>
    </row>
    <row r="327" spans="1:1">
      <c r="A327" s="686"/>
    </row>
    <row r="328" spans="1:1">
      <c r="A328" s="686"/>
    </row>
    <row r="329" spans="1:1">
      <c r="A329" s="686"/>
    </row>
    <row r="330" spans="1:1">
      <c r="A330" s="686"/>
    </row>
    <row r="331" spans="1:1">
      <c r="A331" s="686"/>
    </row>
    <row r="332" spans="1:1">
      <c r="A332" s="686"/>
    </row>
    <row r="333" spans="1:1">
      <c r="A333" s="686"/>
    </row>
    <row r="334" spans="1:1">
      <c r="A334" s="686"/>
    </row>
    <row r="335" spans="1:1">
      <c r="A335" s="686"/>
    </row>
    <row r="336" spans="1:1">
      <c r="A336" s="686"/>
    </row>
    <row r="337" spans="1:1">
      <c r="A337" s="686"/>
    </row>
    <row r="338" spans="1:1">
      <c r="A338" s="686"/>
    </row>
    <row r="339" spans="1:1">
      <c r="A339" s="686"/>
    </row>
    <row r="340" spans="1:1">
      <c r="A340" s="686"/>
    </row>
    <row r="341" spans="1:1">
      <c r="A341" s="686"/>
    </row>
    <row r="342" spans="1:1">
      <c r="A342" s="686"/>
    </row>
    <row r="343" spans="1:1">
      <c r="A343" s="686"/>
    </row>
    <row r="344" spans="1:1">
      <c r="A344" s="686"/>
    </row>
    <row r="345" spans="1:1">
      <c r="A345" s="686"/>
    </row>
    <row r="346" spans="1:1">
      <c r="A346" s="686"/>
    </row>
    <row r="347" spans="1:1">
      <c r="A347" s="686"/>
    </row>
    <row r="348" spans="1:1">
      <c r="A348" s="686"/>
    </row>
    <row r="349" spans="1:1">
      <c r="A349" s="686"/>
    </row>
    <row r="350" spans="1:1">
      <c r="A350" s="686"/>
    </row>
    <row r="351" spans="1:1">
      <c r="A351" s="686"/>
    </row>
    <row r="352" spans="1:1">
      <c r="A352" s="686"/>
    </row>
    <row r="353" spans="1:1">
      <c r="A353" s="686"/>
    </row>
    <row r="354" spans="1:1">
      <c r="A354" s="686"/>
    </row>
    <row r="355" spans="1:1">
      <c r="A355" s="686"/>
    </row>
    <row r="356" spans="1:1">
      <c r="A356" s="686"/>
    </row>
    <row r="357" spans="1:1">
      <c r="A357" s="686"/>
    </row>
    <row r="358" spans="1:1">
      <c r="A358" s="686"/>
    </row>
    <row r="359" spans="1:1">
      <c r="A359" s="686"/>
    </row>
    <row r="360" spans="1:1">
      <c r="A360" s="686"/>
    </row>
    <row r="361" spans="1:1">
      <c r="A361" s="686"/>
    </row>
    <row r="362" spans="1:1">
      <c r="A362" s="686"/>
    </row>
    <row r="363" spans="1:1">
      <c r="A363" s="686"/>
    </row>
    <row r="364" spans="1:1">
      <c r="A364" s="686"/>
    </row>
    <row r="365" spans="1:1">
      <c r="A365" s="686"/>
    </row>
    <row r="366" spans="1:1">
      <c r="A366" s="686"/>
    </row>
    <row r="367" spans="1:1">
      <c r="A367" s="686"/>
    </row>
    <row r="368" spans="1:1">
      <c r="A368" s="686"/>
    </row>
    <row r="369" spans="1:1">
      <c r="A369" s="686"/>
    </row>
    <row r="370" spans="1:1">
      <c r="A370" s="686"/>
    </row>
    <row r="371" spans="1:1">
      <c r="A371" s="686"/>
    </row>
    <row r="372" spans="1:1">
      <c r="A372" s="686"/>
    </row>
    <row r="373" spans="1:1">
      <c r="A373" s="686"/>
    </row>
    <row r="374" spans="1:1">
      <c r="A374" s="686"/>
    </row>
    <row r="375" spans="1:1">
      <c r="A375" s="686"/>
    </row>
    <row r="376" spans="1:1">
      <c r="A376" s="686"/>
    </row>
    <row r="377" spans="1:1">
      <c r="A377" s="686"/>
    </row>
    <row r="378" spans="1:1">
      <c r="A378" s="686"/>
    </row>
    <row r="379" spans="1:1">
      <c r="A379" s="686"/>
    </row>
    <row r="380" spans="1:1">
      <c r="A380" s="686"/>
    </row>
    <row r="381" spans="1:1">
      <c r="A381" s="686"/>
    </row>
    <row r="382" spans="1:1">
      <c r="A382" s="686"/>
    </row>
    <row r="383" spans="1:1">
      <c r="A383" s="686"/>
    </row>
    <row r="384" spans="1:1">
      <c r="A384" s="686"/>
    </row>
    <row r="385" spans="1:1">
      <c r="A385" s="686"/>
    </row>
    <row r="386" spans="1:1">
      <c r="A386" s="686"/>
    </row>
    <row r="387" spans="1:1">
      <c r="A387" s="686"/>
    </row>
    <row r="388" spans="1:1">
      <c r="A388" s="686"/>
    </row>
    <row r="389" spans="1:1">
      <c r="A389" s="686"/>
    </row>
    <row r="390" spans="1:1">
      <c r="A390" s="686"/>
    </row>
    <row r="391" spans="1:1">
      <c r="A391" s="686"/>
    </row>
    <row r="392" spans="1:1">
      <c r="A392" s="686"/>
    </row>
    <row r="393" spans="1:1">
      <c r="A393" s="686"/>
    </row>
    <row r="394" spans="1:1">
      <c r="A394" s="686"/>
    </row>
    <row r="395" spans="1:1">
      <c r="A395" s="686"/>
    </row>
    <row r="396" spans="1:1">
      <c r="A396" s="686"/>
    </row>
    <row r="397" spans="1:1">
      <c r="A397" s="686"/>
    </row>
    <row r="398" spans="1:1">
      <c r="A398" s="686"/>
    </row>
    <row r="399" spans="1:1">
      <c r="A399" s="686"/>
    </row>
    <row r="400" spans="1:1">
      <c r="A400" s="686"/>
    </row>
    <row r="401" spans="1:1">
      <c r="A401" s="686"/>
    </row>
    <row r="402" spans="1:1">
      <c r="A402" s="686"/>
    </row>
    <row r="403" spans="1:1">
      <c r="A403" s="686"/>
    </row>
    <row r="404" spans="1:1">
      <c r="A404" s="686"/>
    </row>
    <row r="405" spans="1:1">
      <c r="A405" s="686"/>
    </row>
    <row r="406" spans="1:1">
      <c r="A406" s="686"/>
    </row>
    <row r="407" spans="1:1">
      <c r="A407" s="686"/>
    </row>
    <row r="408" spans="1:1">
      <c r="A408" s="686"/>
    </row>
    <row r="409" spans="1:1">
      <c r="A409" s="686"/>
    </row>
    <row r="410" spans="1:1">
      <c r="A410" s="686"/>
    </row>
    <row r="411" spans="1:1">
      <c r="A411" s="686"/>
    </row>
    <row r="412" spans="1:1">
      <c r="A412" s="686"/>
    </row>
    <row r="413" spans="1:1">
      <c r="A413" s="686"/>
    </row>
    <row r="414" spans="1:1">
      <c r="A414" s="686"/>
    </row>
    <row r="415" spans="1:1">
      <c r="A415" s="686"/>
    </row>
    <row r="416" spans="1:1">
      <c r="A416" s="686"/>
    </row>
    <row r="417" spans="1:1">
      <c r="A417" s="686"/>
    </row>
    <row r="418" spans="1:1">
      <c r="A418" s="686"/>
    </row>
  </sheetData>
  <sheetProtection selectLockedCells="1" selectUnlockedCells="1"/>
  <autoFilter ref="A7:AI27" xr:uid="{00000000-0009-0000-0000-000001000000}"/>
  <mergeCells count="47">
    <mergeCell ref="BL69:CU70"/>
    <mergeCell ref="C192:F192"/>
    <mergeCell ref="H192:J192"/>
    <mergeCell ref="C193:F193"/>
    <mergeCell ref="H193:J193"/>
    <mergeCell ref="A180:J180"/>
    <mergeCell ref="A1:J1"/>
    <mergeCell ref="J3:J4"/>
    <mergeCell ref="A6:J6"/>
    <mergeCell ref="A167:J167"/>
    <mergeCell ref="A173:J173"/>
    <mergeCell ref="B3:B4"/>
    <mergeCell ref="A3:A4"/>
    <mergeCell ref="C3:C4"/>
    <mergeCell ref="F3:I3"/>
    <mergeCell ref="E3:E4"/>
    <mergeCell ref="D3:D4"/>
    <mergeCell ref="K225:K226"/>
    <mergeCell ref="F227:F228"/>
    <mergeCell ref="G227:G228"/>
    <mergeCell ref="H227:H228"/>
    <mergeCell ref="I227:I228"/>
    <mergeCell ref="J227:J228"/>
    <mergeCell ref="K227:K228"/>
    <mergeCell ref="F225:F226"/>
    <mergeCell ref="G225:G226"/>
    <mergeCell ref="H225:H226"/>
    <mergeCell ref="I225:I226"/>
    <mergeCell ref="J225:J226"/>
    <mergeCell ref="K229:K230"/>
    <mergeCell ref="F231:F232"/>
    <mergeCell ref="G231:G232"/>
    <mergeCell ref="H231:H232"/>
    <mergeCell ref="I231:I232"/>
    <mergeCell ref="J231:J232"/>
    <mergeCell ref="K231:K232"/>
    <mergeCell ref="F229:F230"/>
    <mergeCell ref="G229:G230"/>
    <mergeCell ref="H229:H230"/>
    <mergeCell ref="I229:I230"/>
    <mergeCell ref="J229:J230"/>
    <mergeCell ref="K233:K234"/>
    <mergeCell ref="F233:F234"/>
    <mergeCell ref="G233:G234"/>
    <mergeCell ref="H233:H234"/>
    <mergeCell ref="I233:I234"/>
    <mergeCell ref="J233:J234"/>
  </mergeCells>
  <phoneticPr fontId="0" type="noConversion"/>
  <pageMargins left="0.39370078740157483" right="0.19685039370078741" top="0.59055118110236227" bottom="0.59055118110236227" header="0.19685039370078741" footer="0.11811023622047245"/>
  <pageSetup paperSize="9" scale="46" orientation="portrait" horizontalDpi="300" verticalDpi="300" r:id="rId1"/>
  <headerFooter alignWithMargins="0"/>
  <rowBreaks count="3" manualBreakCount="3">
    <brk id="48" max="9" man="1"/>
    <brk id="92" max="9" man="1"/>
    <brk id="144" max="9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3"/>
  </sheetPr>
  <dimension ref="A1:P196"/>
  <sheetViews>
    <sheetView view="pageBreakPreview" zoomScale="65" zoomScaleNormal="65" zoomScaleSheetLayoutView="65" workbookViewId="0">
      <pane ySplit="5" topLeftCell="A27" activePane="bottomLeft" state="frozen"/>
      <selection pane="bottomLeft" activeCell="F20" sqref="F20:I20"/>
    </sheetView>
  </sheetViews>
  <sheetFormatPr defaultColWidth="77.85546875" defaultRowHeight="18.75" outlineLevelRow="1"/>
  <cols>
    <col min="1" max="1" width="61.28515625" style="29" customWidth="1"/>
    <col min="2" max="2" width="15.28515625" style="32" customWidth="1"/>
    <col min="3" max="3" width="13" style="757" customWidth="1"/>
    <col min="4" max="4" width="14.85546875" style="32" customWidth="1"/>
    <col min="5" max="5" width="13.42578125" style="756" customWidth="1"/>
    <col min="6" max="6" width="13.7109375" style="758" customWidth="1"/>
    <col min="7" max="7" width="13.28515625" style="758" customWidth="1"/>
    <col min="8" max="8" width="13" style="758" customWidth="1"/>
    <col min="9" max="9" width="11.7109375" style="758" customWidth="1"/>
    <col min="10" max="10" width="10" style="29" hidden="1" customWidth="1"/>
    <col min="11" max="11" width="9.5703125" style="29" hidden="1" customWidth="1"/>
    <col min="12" max="16" width="9.140625" style="29" hidden="1" customWidth="1"/>
    <col min="17" max="254" width="9.140625" style="29" customWidth="1"/>
    <col min="255" max="16384" width="77.85546875" style="29"/>
  </cols>
  <sheetData>
    <row r="1" spans="1:10">
      <c r="A1" s="1301" t="s">
        <v>363</v>
      </c>
      <c r="B1" s="1301"/>
      <c r="C1" s="1301"/>
      <c r="D1" s="1301"/>
      <c r="E1" s="1301"/>
      <c r="F1" s="1301"/>
      <c r="G1" s="1301"/>
      <c r="H1" s="1301"/>
      <c r="I1" s="1301"/>
    </row>
    <row r="2" spans="1:10" ht="30.75" customHeight="1" outlineLevel="1">
      <c r="A2" s="28"/>
      <c r="B2" s="36"/>
      <c r="C2" s="28"/>
      <c r="D2" s="28"/>
      <c r="E2" s="28"/>
      <c r="F2" s="28"/>
      <c r="G2" s="28"/>
      <c r="H2" s="28"/>
      <c r="I2" s="28"/>
    </row>
    <row r="3" spans="1:10" ht="38.25" customHeight="1">
      <c r="A3" s="1244" t="s">
        <v>264</v>
      </c>
      <c r="B3" s="1302" t="s">
        <v>18</v>
      </c>
      <c r="C3" s="1302" t="s">
        <v>32</v>
      </c>
      <c r="D3" s="1302" t="s">
        <v>40</v>
      </c>
      <c r="E3" s="1303" t="s">
        <v>175</v>
      </c>
      <c r="F3" s="1245" t="s">
        <v>359</v>
      </c>
      <c r="G3" s="1245"/>
      <c r="H3" s="1245"/>
      <c r="I3" s="1245"/>
    </row>
    <row r="4" spans="1:10" ht="50.25" customHeight="1">
      <c r="A4" s="1244"/>
      <c r="B4" s="1302"/>
      <c r="C4" s="1302"/>
      <c r="D4" s="1302"/>
      <c r="E4" s="1303"/>
      <c r="F4" s="1006" t="s">
        <v>360</v>
      </c>
      <c r="G4" s="1006" t="s">
        <v>361</v>
      </c>
      <c r="H4" s="1006" t="s">
        <v>362</v>
      </c>
      <c r="I4" s="1006" t="s">
        <v>84</v>
      </c>
    </row>
    <row r="5" spans="1:10" ht="18" customHeight="1">
      <c r="A5" s="35">
        <v>1</v>
      </c>
      <c r="B5" s="1027">
        <v>2</v>
      </c>
      <c r="C5" s="1027">
        <v>3</v>
      </c>
      <c r="D5" s="1027">
        <v>4</v>
      </c>
      <c r="E5" s="1027">
        <v>5</v>
      </c>
      <c r="F5" s="6">
        <v>6</v>
      </c>
      <c r="G5" s="6">
        <v>7</v>
      </c>
      <c r="H5" s="6">
        <v>8</v>
      </c>
      <c r="I5" s="6">
        <v>9</v>
      </c>
    </row>
    <row r="6" spans="1:10" ht="24.95" customHeight="1">
      <c r="A6" s="1296" t="s">
        <v>159</v>
      </c>
      <c r="B6" s="1297"/>
      <c r="C6" s="1297"/>
      <c r="D6" s="1297"/>
      <c r="E6" s="1297"/>
      <c r="F6" s="1297"/>
      <c r="G6" s="1297"/>
      <c r="H6" s="1297"/>
      <c r="I6" s="1298"/>
    </row>
    <row r="7" spans="1:10" ht="42.75" customHeight="1">
      <c r="A7" s="39" t="s">
        <v>60</v>
      </c>
      <c r="B7" s="6">
        <v>2000</v>
      </c>
      <c r="C7" s="1179">
        <v>-111449</v>
      </c>
      <c r="D7" s="268">
        <f>C21</f>
        <v>-228158.92816000001</v>
      </c>
      <c r="E7" s="139">
        <f>C21</f>
        <v>-228158.92816000001</v>
      </c>
      <c r="F7" s="139">
        <f>E21</f>
        <v>-231546.46142495726</v>
      </c>
      <c r="G7" s="139">
        <f>E21</f>
        <v>-231546.46142495726</v>
      </c>
      <c r="H7" s="139">
        <f>E21</f>
        <v>-231546.46142495726</v>
      </c>
      <c r="I7" s="139">
        <f>E21</f>
        <v>-231546.46142495726</v>
      </c>
    </row>
    <row r="8" spans="1:10" ht="37.5">
      <c r="A8" s="30" t="s">
        <v>216</v>
      </c>
      <c r="B8" s="6">
        <v>2010</v>
      </c>
      <c r="C8" s="662">
        <f>C9+C10</f>
        <v>0</v>
      </c>
      <c r="D8" s="662">
        <f t="shared" ref="D8:I8" si="0">D9+D10</f>
        <v>549</v>
      </c>
      <c r="E8" s="142">
        <f t="shared" si="0"/>
        <v>0</v>
      </c>
      <c r="F8" s="142">
        <f t="shared" si="0"/>
        <v>38</v>
      </c>
      <c r="G8" s="142">
        <f t="shared" si="0"/>
        <v>365</v>
      </c>
      <c r="H8" s="142">
        <f t="shared" si="0"/>
        <v>498</v>
      </c>
      <c r="I8" s="142">
        <f t="shared" si="0"/>
        <v>525</v>
      </c>
    </row>
    <row r="9" spans="1:10" ht="42.75" customHeight="1">
      <c r="A9" s="7" t="s">
        <v>365</v>
      </c>
      <c r="B9" s="6">
        <v>2011</v>
      </c>
      <c r="C9" s="268">
        <v>0</v>
      </c>
      <c r="D9" s="268">
        <f>ROUND('I. Фін результат'!D163*15%,0)</f>
        <v>125</v>
      </c>
      <c r="E9" s="139">
        <v>0</v>
      </c>
      <c r="F9" s="139">
        <f>ROUND('I. Фін результат'!F163*15%,0)</f>
        <v>9</v>
      </c>
      <c r="G9" s="139">
        <f>ROUND('I. Фін результат'!G163*15%,0)</f>
        <v>83</v>
      </c>
      <c r="H9" s="139">
        <f>ROUND('I. Фін результат'!H163*15%,0)</f>
        <v>113</v>
      </c>
      <c r="I9" s="139">
        <f>ROUND('I. Фін результат'!I163*15%,0)</f>
        <v>119</v>
      </c>
      <c r="J9" s="29" t="s">
        <v>613</v>
      </c>
    </row>
    <row r="10" spans="1:10" ht="93.75">
      <c r="A10" s="7" t="s">
        <v>366</v>
      </c>
      <c r="B10" s="6">
        <v>2012</v>
      </c>
      <c r="C10" s="268">
        <v>0</v>
      </c>
      <c r="D10" s="268">
        <f>ROUND(('I. Фін результат'!D163-'ІІ. Розр. з бюджетом'!D9)*60%,0)</f>
        <v>424</v>
      </c>
      <c r="E10" s="139">
        <v>0</v>
      </c>
      <c r="F10" s="139">
        <f>ROUND(('I. Фін результат'!F163-'ІІ. Розр. з бюджетом'!F9)*60%,0)</f>
        <v>29</v>
      </c>
      <c r="G10" s="139">
        <f>ROUND(('I. Фін результат'!G163-'ІІ. Розр. з бюджетом'!G9)*60%,0)</f>
        <v>282</v>
      </c>
      <c r="H10" s="139">
        <f>ROUND(('I. Фін результат'!H163-'ІІ. Розр. з бюджетом'!H9)*60%,0)</f>
        <v>385</v>
      </c>
      <c r="I10" s="139">
        <f>ROUND(('I. Фін результат'!I163-'ІІ. Розр. з бюджетом'!I9)*60%,0)</f>
        <v>406</v>
      </c>
      <c r="J10" s="29" t="s">
        <v>613</v>
      </c>
    </row>
    <row r="11" spans="1:10" ht="20.100000000000001" customHeight="1">
      <c r="A11" s="7" t="s">
        <v>202</v>
      </c>
      <c r="B11" s="6">
        <v>2020</v>
      </c>
      <c r="C11" s="268">
        <v>0</v>
      </c>
      <c r="D11" s="268">
        <v>0</v>
      </c>
      <c r="E11" s="139">
        <v>0</v>
      </c>
      <c r="F11" s="139">
        <v>0</v>
      </c>
      <c r="G11" s="139">
        <v>0</v>
      </c>
      <c r="H11" s="139">
        <f>G11</f>
        <v>0</v>
      </c>
      <c r="I11" s="139">
        <f>H11</f>
        <v>0</v>
      </c>
    </row>
    <row r="12" spans="1:10" s="31" customFormat="1" ht="20.100000000000001" customHeight="1">
      <c r="A12" s="30" t="s">
        <v>73</v>
      </c>
      <c r="B12" s="6">
        <v>2030</v>
      </c>
      <c r="C12" s="268">
        <v>0</v>
      </c>
      <c r="D12" s="268">
        <v>0</v>
      </c>
      <c r="E12" s="139">
        <v>0</v>
      </c>
      <c r="F12" s="139">
        <v>0</v>
      </c>
      <c r="G12" s="139">
        <v>0</v>
      </c>
      <c r="H12" s="139">
        <v>0</v>
      </c>
      <c r="I12" s="139">
        <v>0</v>
      </c>
    </row>
    <row r="13" spans="1:10" ht="37.5">
      <c r="A13" s="30" t="s">
        <v>139</v>
      </c>
      <c r="B13" s="6">
        <v>2031</v>
      </c>
      <c r="C13" s="268">
        <v>0</v>
      </c>
      <c r="D13" s="268">
        <v>0</v>
      </c>
      <c r="E13" s="139">
        <v>0</v>
      </c>
      <c r="F13" s="139">
        <v>0</v>
      </c>
      <c r="G13" s="139">
        <v>0</v>
      </c>
      <c r="H13" s="139">
        <v>0</v>
      </c>
      <c r="I13" s="139">
        <v>0</v>
      </c>
    </row>
    <row r="14" spans="1:10" ht="20.100000000000001" customHeight="1">
      <c r="A14" s="30" t="s">
        <v>27</v>
      </c>
      <c r="B14" s="6">
        <v>2040</v>
      </c>
      <c r="C14" s="268">
        <v>0</v>
      </c>
      <c r="D14" s="268">
        <v>0</v>
      </c>
      <c r="E14" s="139">
        <v>0</v>
      </c>
      <c r="F14" s="139">
        <v>0</v>
      </c>
      <c r="G14" s="139">
        <v>0</v>
      </c>
      <c r="H14" s="139">
        <v>0</v>
      </c>
      <c r="I14" s="139">
        <v>0</v>
      </c>
    </row>
    <row r="15" spans="1:10" ht="20.100000000000001" customHeight="1">
      <c r="A15" s="135" t="s">
        <v>123</v>
      </c>
      <c r="B15" s="6">
        <v>2050</v>
      </c>
      <c r="C15" s="268">
        <v>0</v>
      </c>
      <c r="D15" s="268">
        <v>0</v>
      </c>
      <c r="E15" s="139">
        <v>0</v>
      </c>
      <c r="F15" s="139">
        <v>0</v>
      </c>
      <c r="G15" s="139">
        <v>0</v>
      </c>
      <c r="H15" s="139">
        <v>0</v>
      </c>
      <c r="I15" s="139">
        <v>0</v>
      </c>
    </row>
    <row r="16" spans="1:10" ht="19.5" customHeight="1">
      <c r="A16" s="135" t="s">
        <v>1051</v>
      </c>
      <c r="B16" s="6">
        <v>2060</v>
      </c>
      <c r="C16" s="268">
        <f>C17+C18+C19</f>
        <v>73386.000159999996</v>
      </c>
      <c r="D16" s="268">
        <v>0</v>
      </c>
      <c r="E16" s="139">
        <f>E17+E18+E19</f>
        <v>0</v>
      </c>
      <c r="F16" s="139">
        <f t="shared" ref="F16:H16" si="1">F20</f>
        <v>2000</v>
      </c>
      <c r="G16" s="139">
        <f t="shared" si="1"/>
        <v>5000</v>
      </c>
      <c r="H16" s="139">
        <f t="shared" si="1"/>
        <v>5000</v>
      </c>
      <c r="I16" s="139">
        <f>I20</f>
        <v>5000</v>
      </c>
    </row>
    <row r="17" spans="1:10" ht="19.5" customHeight="1">
      <c r="A17" s="135" t="s">
        <v>1052</v>
      </c>
      <c r="B17" s="6" t="s">
        <v>1076</v>
      </c>
      <c r="C17" s="268">
        <v>286.74099999999999</v>
      </c>
      <c r="D17" s="268">
        <v>0</v>
      </c>
      <c r="E17" s="139">
        <v>0</v>
      </c>
      <c r="F17" s="139">
        <v>0</v>
      </c>
      <c r="G17" s="139">
        <v>0</v>
      </c>
      <c r="H17" s="139">
        <v>0</v>
      </c>
      <c r="I17" s="139">
        <v>0</v>
      </c>
    </row>
    <row r="18" spans="1:10" ht="19.5" customHeight="1">
      <c r="A18" s="135" t="s">
        <v>1050</v>
      </c>
      <c r="B18" s="6" t="s">
        <v>1077</v>
      </c>
      <c r="C18" s="268">
        <f>30.97873+300.26643</f>
        <v>331.24516</v>
      </c>
      <c r="D18" s="268">
        <v>0</v>
      </c>
      <c r="E18" s="139">
        <v>0</v>
      </c>
      <c r="F18" s="139">
        <v>0</v>
      </c>
      <c r="G18" s="139">
        <v>0</v>
      </c>
      <c r="H18" s="139">
        <v>0</v>
      </c>
      <c r="I18" s="139">
        <v>0</v>
      </c>
    </row>
    <row r="19" spans="1:10" ht="19.5" customHeight="1">
      <c r="A19" s="135" t="s">
        <v>1134</v>
      </c>
      <c r="B19" s="6" t="s">
        <v>1257</v>
      </c>
      <c r="C19" s="268">
        <v>72768.013999999996</v>
      </c>
      <c r="D19" s="268"/>
      <c r="E19" s="139">
        <v>0</v>
      </c>
      <c r="F19" s="139"/>
      <c r="G19" s="139"/>
      <c r="H19" s="139"/>
      <c r="I19" s="139"/>
    </row>
    <row r="20" spans="1:10" ht="43.5" customHeight="1">
      <c r="A20" s="135" t="s">
        <v>1283</v>
      </c>
      <c r="B20" s="6" t="s">
        <v>1284</v>
      </c>
      <c r="C20" s="139">
        <v>0</v>
      </c>
      <c r="D20" s="139">
        <v>0</v>
      </c>
      <c r="E20" s="139">
        <v>0</v>
      </c>
      <c r="F20" s="139">
        <v>2000</v>
      </c>
      <c r="G20" s="139">
        <v>5000</v>
      </c>
      <c r="H20" s="139">
        <v>5000</v>
      </c>
      <c r="I20" s="139">
        <v>5000</v>
      </c>
    </row>
    <row r="21" spans="1:10" ht="42.75" customHeight="1">
      <c r="A21" s="39" t="s">
        <v>61</v>
      </c>
      <c r="B21" s="65">
        <v>2070</v>
      </c>
      <c r="C21" s="1179">
        <f>'I. Фін результат'!C163+'ІІ. Розр. з бюджетом'!C7-('ІІ. Розр. з бюджетом'!C8+'ІІ. Розр. з бюджетом'!C11+'ІІ. Розр. з бюджетом'!C12+'ІІ. Розр. з бюджетом'!C14+'ІІ. Розр. з бюджетом'!C15+'ІІ. Розр. з бюджетом'!C16)</f>
        <v>-228158.92816000001</v>
      </c>
      <c r="D21" s="1179">
        <f>'I. Фін результат'!D163+'ІІ. Розр. з бюджетом'!D7-('ІІ. Розр. з бюджетом'!D8+'ІІ. Розр. з бюджетом'!D11+'ІІ. Розр. з бюджетом'!D12+'ІІ. Розр. з бюджетом'!D14+'ІІ. Розр. з бюджетом'!D15+'ІІ. Розр. з бюджетом'!D16)</f>
        <v>-227876.92816000001</v>
      </c>
      <c r="E21" s="262">
        <f>'I. Фін результат'!E163+'ІІ. Розр. з бюджетом'!E7-('ІІ. Розр. з бюджетом'!E8+'ІІ. Розр. з бюджетом'!E11+'ІІ. Розр. з бюджетом'!E12+'ІІ. Розр. з бюджетом'!E14+'ІІ. Розр. з бюджетом'!E15+'ІІ. Розр. з бюджетом'!E16)</f>
        <v>-231546.46142495726</v>
      </c>
      <c r="F21" s="262">
        <f>'I. Фін результат'!F163+'ІІ. Розр. з бюджетом'!F7-('ІІ. Розр. з бюджетом'!F8+'ІІ. Розр. з бюджетом'!F11+'ІІ. Розр. з бюджетом'!F12+'ІІ. Розр. з бюджетом'!F14+'ІІ. Розр. з бюджетом'!F15+'ІІ. Розр. з бюджетом'!F16)</f>
        <v>-233527.46142495726</v>
      </c>
      <c r="G21" s="262">
        <f>'I. Фін результат'!G163+'ІІ. Розр. з бюджетом'!G7-('ІІ. Розр. з бюджетом'!G8+'ІІ. Розр. з бюджетом'!G11+'ІІ. Розр. з бюджетом'!G12+'ІІ. Розр. з бюджетом'!G14+'ІІ. Розр. з бюджетом'!G15+'ІІ. Розр. з бюджетом'!G16)</f>
        <v>-236358.46142495726</v>
      </c>
      <c r="H21" s="262">
        <f>'I. Фін результат'!H163+'ІІ. Розр. з бюджетом'!H7-('ІІ. Розр. з бюджетом'!H8+'ІІ. Розр. з бюджетом'!H11+'ІІ. Розр. з бюджетом'!H12+'ІІ. Розр. з бюджетом'!H14+'ІІ. Розр. з бюджетом'!H15+'ІІ. Розр. з бюджетом'!H16)</f>
        <v>-236290.46142495726</v>
      </c>
      <c r="I21" s="262">
        <f>'I. Фін результат'!I163+'ІІ. Розр. з бюджетом'!I7-('ІІ. Розр. з бюджетом'!I8+'ІІ. Розр. з бюджетом'!I11+'ІІ. Розр. з бюджетом'!I12+'ІІ. Розр. з бюджетом'!I14+'ІІ. Розр. з бюджетом'!I15+'ІІ. Розр. з бюджетом'!I16)</f>
        <v>-236276.46142495726</v>
      </c>
    </row>
    <row r="22" spans="1:10" ht="20.100000000000001" customHeight="1">
      <c r="A22" s="1296" t="s">
        <v>160</v>
      </c>
      <c r="B22" s="1297"/>
      <c r="C22" s="1297"/>
      <c r="D22" s="1297"/>
      <c r="E22" s="1297"/>
      <c r="F22" s="1297"/>
      <c r="G22" s="1297"/>
      <c r="H22" s="1297"/>
      <c r="I22" s="1298"/>
    </row>
    <row r="23" spans="1:10" ht="37.5">
      <c r="A23" s="135" t="s">
        <v>216</v>
      </c>
      <c r="B23" s="77">
        <v>2100</v>
      </c>
      <c r="C23" s="142">
        <f t="shared" ref="C23:I23" si="2">SUM(C24:C25)</f>
        <v>0</v>
      </c>
      <c r="D23" s="142">
        <f t="shared" si="2"/>
        <v>549</v>
      </c>
      <c r="E23" s="142">
        <f t="shared" si="2"/>
        <v>0</v>
      </c>
      <c r="F23" s="142">
        <f t="shared" si="2"/>
        <v>38</v>
      </c>
      <c r="G23" s="142">
        <f t="shared" si="2"/>
        <v>365</v>
      </c>
      <c r="H23" s="142">
        <f t="shared" si="2"/>
        <v>498</v>
      </c>
      <c r="I23" s="142">
        <f t="shared" si="2"/>
        <v>525</v>
      </c>
    </row>
    <row r="24" spans="1:10" ht="42.75" customHeight="1">
      <c r="A24" s="119" t="s">
        <v>365</v>
      </c>
      <c r="B24" s="77">
        <v>2101</v>
      </c>
      <c r="C24" s="142">
        <f>C9</f>
        <v>0</v>
      </c>
      <c r="D24" s="142">
        <f t="shared" ref="D24:I24" si="3">D9</f>
        <v>125</v>
      </c>
      <c r="E24" s="142">
        <f t="shared" si="3"/>
        <v>0</v>
      </c>
      <c r="F24" s="142">
        <f t="shared" si="3"/>
        <v>9</v>
      </c>
      <c r="G24" s="142">
        <f t="shared" si="3"/>
        <v>83</v>
      </c>
      <c r="H24" s="142">
        <f t="shared" si="3"/>
        <v>113</v>
      </c>
      <c r="I24" s="142">
        <f t="shared" si="3"/>
        <v>119</v>
      </c>
    </row>
    <row r="25" spans="1:10" ht="93.75">
      <c r="A25" s="119" t="s">
        <v>366</v>
      </c>
      <c r="B25" s="77">
        <v>2102</v>
      </c>
      <c r="C25" s="142">
        <f>C10</f>
        <v>0</v>
      </c>
      <c r="D25" s="142">
        <f t="shared" ref="D25:I25" si="4">D10</f>
        <v>424</v>
      </c>
      <c r="E25" s="142">
        <f t="shared" si="4"/>
        <v>0</v>
      </c>
      <c r="F25" s="142">
        <f t="shared" si="4"/>
        <v>29</v>
      </c>
      <c r="G25" s="142">
        <f t="shared" si="4"/>
        <v>282</v>
      </c>
      <c r="H25" s="142">
        <f t="shared" si="4"/>
        <v>385</v>
      </c>
      <c r="I25" s="142">
        <f t="shared" si="4"/>
        <v>406</v>
      </c>
    </row>
    <row r="26" spans="1:10" s="31" customFormat="1" ht="20.100000000000001" customHeight="1">
      <c r="A26" s="135" t="s">
        <v>162</v>
      </c>
      <c r="B26" s="136">
        <v>2110</v>
      </c>
      <c r="C26" s="142">
        <f>'I. Фін результат'!C161</f>
        <v>0</v>
      </c>
      <c r="D26" s="142">
        <f>'I. Фін результат'!D161</f>
        <v>182</v>
      </c>
      <c r="E26" s="142">
        <f>'I. Фін результат'!E161</f>
        <v>0</v>
      </c>
      <c r="F26" s="142">
        <f>'I. Фін результат'!F161</f>
        <v>12</v>
      </c>
      <c r="G26" s="142">
        <f>'I. Фін результат'!G161</f>
        <v>121</v>
      </c>
      <c r="H26" s="142">
        <f>'I. Фін результат'!H161</f>
        <v>166</v>
      </c>
      <c r="I26" s="142">
        <f>'I. Фін результат'!I161</f>
        <v>174</v>
      </c>
    </row>
    <row r="27" spans="1:10" ht="65.25" customHeight="1">
      <c r="A27" s="135" t="s">
        <v>329</v>
      </c>
      <c r="B27" s="136">
        <v>2120</v>
      </c>
      <c r="C27" s="139">
        <v>0</v>
      </c>
      <c r="D27" s="139">
        <v>5104</v>
      </c>
      <c r="E27" s="139">
        <v>0</v>
      </c>
      <c r="F27" s="139">
        <f>'I. Фін результат'!F191</f>
        <v>439.8</v>
      </c>
      <c r="G27" s="139">
        <f>'I. Фін результат'!G191</f>
        <v>929.8</v>
      </c>
      <c r="H27" s="139">
        <f>'I. Фін результат'!H191</f>
        <v>2849.8</v>
      </c>
      <c r="I27" s="139">
        <f>'I. Фін результат'!I191</f>
        <v>4769.8</v>
      </c>
    </row>
    <row r="28" spans="1:10" ht="67.5" customHeight="1">
      <c r="A28" s="135" t="s">
        <v>330</v>
      </c>
      <c r="B28" s="136">
        <v>2130</v>
      </c>
      <c r="C28" s="139">
        <v>-17600</v>
      </c>
      <c r="D28" s="139">
        <v>-12376</v>
      </c>
      <c r="E28" s="139">
        <v>-16500</v>
      </c>
      <c r="F28" s="139">
        <f>E28+F27-'6.2. Інша інфо_2'!W39</f>
        <v>-16060.2</v>
      </c>
      <c r="G28" s="139">
        <f>F28+F27-'6.2. Інша інфо_2'!X40</f>
        <v>-15620.400000000001</v>
      </c>
      <c r="H28" s="139">
        <f>G28+H27-'6.2. Інша інфо_2'!Y40</f>
        <v>-12770.600000000002</v>
      </c>
      <c r="I28" s="139">
        <f>H28+I27-'6.2. Інша інфо_2'!Z40</f>
        <v>-8000.800000000002</v>
      </c>
    </row>
    <row r="29" spans="1:10" s="33" customFormat="1" ht="56.25">
      <c r="A29" s="137" t="s">
        <v>252</v>
      </c>
      <c r="B29" s="138">
        <v>2140</v>
      </c>
      <c r="C29" s="245">
        <f t="shared" ref="C29:I29" si="5">SUM(C30:C34,C37,C39)</f>
        <v>7555</v>
      </c>
      <c r="D29" s="245">
        <f t="shared" si="5"/>
        <v>3335</v>
      </c>
      <c r="E29" s="245">
        <f t="shared" si="5"/>
        <v>3850.5499733333336</v>
      </c>
      <c r="F29" s="245">
        <f t="shared" si="5"/>
        <v>858</v>
      </c>
      <c r="G29" s="245">
        <f t="shared" si="5"/>
        <v>1707</v>
      </c>
      <c r="H29" s="245">
        <f t="shared" si="5"/>
        <v>2566</v>
      </c>
      <c r="I29" s="245">
        <f t="shared" si="5"/>
        <v>3461</v>
      </c>
      <c r="J29" s="29"/>
    </row>
    <row r="30" spans="1:10" ht="20.100000000000001" customHeight="1">
      <c r="A30" s="135" t="s">
        <v>89</v>
      </c>
      <c r="B30" s="136">
        <v>2141</v>
      </c>
      <c r="C30" s="139">
        <v>0</v>
      </c>
      <c r="D30" s="139">
        <v>0</v>
      </c>
      <c r="E30" s="139"/>
      <c r="F30" s="139">
        <v>0</v>
      </c>
      <c r="G30" s="139">
        <v>0</v>
      </c>
      <c r="H30" s="139">
        <v>0</v>
      </c>
      <c r="I30" s="139">
        <v>0</v>
      </c>
    </row>
    <row r="31" spans="1:10" ht="20.100000000000001" customHeight="1">
      <c r="A31" s="135" t="s">
        <v>115</v>
      </c>
      <c r="B31" s="136">
        <v>2142</v>
      </c>
      <c r="C31" s="139">
        <v>0</v>
      </c>
      <c r="D31" s="139">
        <v>0</v>
      </c>
      <c r="E31" s="139"/>
      <c r="F31" s="139">
        <v>0</v>
      </c>
      <c r="G31" s="139">
        <v>0</v>
      </c>
      <c r="H31" s="139">
        <v>0</v>
      </c>
      <c r="I31" s="139">
        <v>0</v>
      </c>
    </row>
    <row r="32" spans="1:10" ht="20.100000000000001" customHeight="1">
      <c r="A32" s="135" t="s">
        <v>106</v>
      </c>
      <c r="B32" s="136">
        <v>2143</v>
      </c>
      <c r="C32" s="139">
        <v>0</v>
      </c>
      <c r="D32" s="139">
        <v>0</v>
      </c>
      <c r="E32" s="139"/>
      <c r="F32" s="139">
        <v>0</v>
      </c>
      <c r="G32" s="139">
        <v>0</v>
      </c>
      <c r="H32" s="139">
        <v>0</v>
      </c>
      <c r="I32" s="139">
        <v>0</v>
      </c>
    </row>
    <row r="33" spans="1:14" ht="20.100000000000001" customHeight="1">
      <c r="A33" s="135" t="s">
        <v>87</v>
      </c>
      <c r="B33" s="136">
        <v>2144</v>
      </c>
      <c r="C33" s="139">
        <v>5950</v>
      </c>
      <c r="D33" s="139">
        <v>1986</v>
      </c>
      <c r="E33" s="139">
        <f>'I. Фін результат'!E184*0.18</f>
        <v>2668.8153600000001</v>
      </c>
      <c r="F33" s="142">
        <f>ROUND(Лист1!C18,0)</f>
        <v>568</v>
      </c>
      <c r="G33" s="142">
        <f>ROUND(Лист1!D18,0)</f>
        <v>1119</v>
      </c>
      <c r="H33" s="142">
        <f>ROUND(Лист1!E18,0)</f>
        <v>1698</v>
      </c>
      <c r="I33" s="142">
        <f>ROUND(Лист1!F18,0)</f>
        <v>2300</v>
      </c>
      <c r="K33" s="1178">
        <f>'I. Фін результат'!F184*18%</f>
        <v>567.72</v>
      </c>
      <c r="L33" s="1178">
        <f>'I. Фін результат'!G184*18%</f>
        <v>1118.8799999999999</v>
      </c>
      <c r="M33" s="1178">
        <f>'I. Фін результат'!H184*18%</f>
        <v>1697.58</v>
      </c>
      <c r="N33" s="1178">
        <f>'I. Фін результат'!I184*18%</f>
        <v>2299.6799999999998</v>
      </c>
    </row>
    <row r="34" spans="1:14" s="31" customFormat="1" ht="20.100000000000001" customHeight="1">
      <c r="A34" s="135" t="s">
        <v>182</v>
      </c>
      <c r="B34" s="136">
        <v>2145</v>
      </c>
      <c r="C34" s="139">
        <v>0</v>
      </c>
      <c r="D34" s="139">
        <v>0</v>
      </c>
      <c r="E34" s="139"/>
      <c r="F34" s="139">
        <v>0</v>
      </c>
      <c r="G34" s="139">
        <v>0</v>
      </c>
      <c r="H34" s="139">
        <v>0</v>
      </c>
      <c r="I34" s="139">
        <v>0</v>
      </c>
    </row>
    <row r="35" spans="1:14" ht="56.25">
      <c r="A35" s="135" t="s">
        <v>260</v>
      </c>
      <c r="B35" s="136" t="s">
        <v>230</v>
      </c>
      <c r="C35" s="139">
        <v>0</v>
      </c>
      <c r="D35" s="139">
        <v>0</v>
      </c>
      <c r="E35" s="139"/>
      <c r="F35" s="139">
        <v>0</v>
      </c>
      <c r="G35" s="139">
        <v>0</v>
      </c>
      <c r="H35" s="139">
        <v>0</v>
      </c>
      <c r="I35" s="139">
        <v>0</v>
      </c>
    </row>
    <row r="36" spans="1:14" ht="20.100000000000001" customHeight="1">
      <c r="A36" s="135" t="s">
        <v>28</v>
      </c>
      <c r="B36" s="136" t="s">
        <v>231</v>
      </c>
      <c r="C36" s="139">
        <v>0</v>
      </c>
      <c r="D36" s="139">
        <v>0</v>
      </c>
      <c r="E36" s="139">
        <v>0</v>
      </c>
      <c r="F36" s="139">
        <v>0</v>
      </c>
      <c r="G36" s="139">
        <v>0</v>
      </c>
      <c r="H36" s="139">
        <v>0</v>
      </c>
      <c r="I36" s="139">
        <v>0</v>
      </c>
    </row>
    <row r="37" spans="1:14" s="31" customFormat="1" ht="20.100000000000001" customHeight="1">
      <c r="A37" s="135" t="s">
        <v>124</v>
      </c>
      <c r="B37" s="136">
        <v>2146</v>
      </c>
      <c r="C37" s="139">
        <f t="shared" ref="C37:I37" si="6">C38</f>
        <v>1109</v>
      </c>
      <c r="D37" s="139">
        <f t="shared" si="6"/>
        <v>1184</v>
      </c>
      <c r="E37" s="139">
        <f t="shared" si="6"/>
        <v>959.33333333333337</v>
      </c>
      <c r="F37" s="139">
        <f t="shared" si="6"/>
        <v>243</v>
      </c>
      <c r="G37" s="139">
        <f t="shared" si="6"/>
        <v>495</v>
      </c>
      <c r="H37" s="139">
        <f t="shared" si="6"/>
        <v>727</v>
      </c>
      <c r="I37" s="139">
        <f t="shared" si="6"/>
        <v>969</v>
      </c>
    </row>
    <row r="38" spans="1:14" s="31" customFormat="1" ht="20.100000000000001" customHeight="1">
      <c r="A38" s="135" t="s">
        <v>979</v>
      </c>
      <c r="B38" s="136" t="s">
        <v>888</v>
      </c>
      <c r="C38" s="139">
        <v>1109</v>
      </c>
      <c r="D38" s="139">
        <f>'I. Фін результат'!D108+'I. Фін результат'!D52</f>
        <v>1184</v>
      </c>
      <c r="E38" s="139">
        <f>'I. Фін результат'!E52+'I. Фін результат'!E108</f>
        <v>959.33333333333337</v>
      </c>
      <c r="F38" s="139">
        <f>'I. Фін результат'!F108+'I. Фін результат'!F52</f>
        <v>243</v>
      </c>
      <c r="G38" s="139">
        <f>'I. Фін результат'!G108+'I. Фін результат'!G52</f>
        <v>495</v>
      </c>
      <c r="H38" s="139">
        <f>'I. Фін результат'!H108+'I. Фін результат'!H52</f>
        <v>727</v>
      </c>
      <c r="I38" s="139">
        <f>'I. Фін результат'!I108+'I. Фін результат'!I52</f>
        <v>969</v>
      </c>
    </row>
    <row r="39" spans="1:14" ht="20.100000000000001" customHeight="1">
      <c r="A39" s="135" t="s">
        <v>978</v>
      </c>
      <c r="B39" s="136">
        <v>2147</v>
      </c>
      <c r="C39" s="139">
        <v>496</v>
      </c>
      <c r="D39" s="139">
        <f t="shared" ref="D39:I39" si="7">D40</f>
        <v>165</v>
      </c>
      <c r="E39" s="139">
        <f t="shared" si="7"/>
        <v>222.40127999999999</v>
      </c>
      <c r="F39" s="139">
        <f t="shared" si="7"/>
        <v>47</v>
      </c>
      <c r="G39" s="139">
        <f t="shared" si="7"/>
        <v>93</v>
      </c>
      <c r="H39" s="139">
        <f t="shared" si="7"/>
        <v>141</v>
      </c>
      <c r="I39" s="139">
        <f t="shared" si="7"/>
        <v>192</v>
      </c>
    </row>
    <row r="40" spans="1:14" ht="20.100000000000001" customHeight="1">
      <c r="A40" s="135" t="s">
        <v>380</v>
      </c>
      <c r="B40" s="136" t="s">
        <v>390</v>
      </c>
      <c r="C40" s="139">
        <v>496</v>
      </c>
      <c r="D40" s="139">
        <v>165</v>
      </c>
      <c r="E40" s="139">
        <f>'I. Фін результат'!E184*0.015</f>
        <v>222.40127999999999</v>
      </c>
      <c r="F40" s="142">
        <f>ROUND(Лист1!C19,0)</f>
        <v>47</v>
      </c>
      <c r="G40" s="142">
        <f>ROUND(Лист1!D19,0)</f>
        <v>93</v>
      </c>
      <c r="H40" s="142">
        <f>ROUND(Лист1!E19,0)</f>
        <v>141</v>
      </c>
      <c r="I40" s="142">
        <f>ROUND(Лист1!F19,0)</f>
        <v>192</v>
      </c>
      <c r="K40" s="1178">
        <f>'I. Фін результат'!F184*1.5%</f>
        <v>47.309999999999995</v>
      </c>
      <c r="L40" s="1178">
        <f>'I. Фін результат'!G184*1.5%</f>
        <v>93.24</v>
      </c>
      <c r="M40" s="1178">
        <f>'I. Фін результат'!H184*1.5%</f>
        <v>141.465</v>
      </c>
      <c r="N40" s="1178">
        <f>'I. Фін результат'!I184*1.5%</f>
        <v>191.64</v>
      </c>
    </row>
    <row r="41" spans="1:14" s="31" customFormat="1" ht="37.5">
      <c r="A41" s="135" t="s">
        <v>88</v>
      </c>
      <c r="B41" s="136">
        <v>2150</v>
      </c>
      <c r="C41" s="139">
        <f>'I. Фін результат'!C185</f>
        <v>6855</v>
      </c>
      <c r="D41" s="139">
        <f>'I. Фін результат'!D185</f>
        <v>2361</v>
      </c>
      <c r="E41" s="139">
        <f>'I. Фін результат'!E185</f>
        <v>3105.3306666666667</v>
      </c>
      <c r="F41" s="142">
        <f>'I. Фін результат'!F185</f>
        <v>666</v>
      </c>
      <c r="G41" s="142">
        <f>'I. Фін результат'!G185</f>
        <v>1311</v>
      </c>
      <c r="H41" s="142">
        <f>'I. Фін результат'!H185</f>
        <v>1990</v>
      </c>
      <c r="I41" s="142">
        <f>'I. Фін результат'!I185</f>
        <v>2696</v>
      </c>
    </row>
    <row r="42" spans="1:14" s="31" customFormat="1" ht="20.100000000000001" customHeight="1">
      <c r="A42" s="137" t="s">
        <v>356</v>
      </c>
      <c r="B42" s="138">
        <v>2200</v>
      </c>
      <c r="C42" s="245">
        <f t="shared" ref="C42:I42" si="8">SUM(C23,C26:C28,C29,C41)</f>
        <v>-3190</v>
      </c>
      <c r="D42" s="245">
        <f t="shared" si="8"/>
        <v>-845</v>
      </c>
      <c r="E42" s="245">
        <f t="shared" si="8"/>
        <v>-9544.1193599999988</v>
      </c>
      <c r="F42" s="245">
        <f t="shared" si="8"/>
        <v>-14046.400000000001</v>
      </c>
      <c r="G42" s="245">
        <f t="shared" si="8"/>
        <v>-11186.600000000002</v>
      </c>
      <c r="H42" s="245">
        <f t="shared" si="8"/>
        <v>-4700.8000000000029</v>
      </c>
      <c r="I42" s="245">
        <f t="shared" si="8"/>
        <v>3624.9999999999982</v>
      </c>
      <c r="J42" s="29"/>
    </row>
    <row r="43" spans="1:14" s="31" customFormat="1" ht="20.100000000000001" customHeight="1">
      <c r="A43" s="110"/>
      <c r="B43" s="111"/>
      <c r="C43" s="250"/>
      <c r="D43" s="112"/>
      <c r="E43" s="112"/>
      <c r="F43" s="112"/>
      <c r="G43" s="112"/>
      <c r="H43" s="112"/>
      <c r="I43" s="112"/>
    </row>
    <row r="44" spans="1:14" s="31" customFormat="1" ht="20.100000000000001" customHeight="1">
      <c r="A44" s="110"/>
      <c r="B44" s="111"/>
      <c r="C44" s="250"/>
      <c r="D44" s="112"/>
      <c r="E44" s="112"/>
      <c r="F44" s="112"/>
      <c r="G44" s="112"/>
      <c r="H44" s="112"/>
      <c r="I44" s="112"/>
    </row>
    <row r="45" spans="1:14" s="1" customFormat="1" ht="20.100000000000001" customHeight="1">
      <c r="A45" s="105" t="str">
        <f>'Осн. фін. пок.'!A86</f>
        <v>Начальник КП "УРЕА"</v>
      </c>
      <c r="B45" s="106"/>
      <c r="C45" s="1299" t="s">
        <v>116</v>
      </c>
      <c r="D45" s="1300"/>
      <c r="E45" s="1300"/>
      <c r="F45" s="107"/>
      <c r="G45" s="1261" t="s">
        <v>1287</v>
      </c>
      <c r="H45" s="1261"/>
      <c r="I45" s="1261"/>
    </row>
    <row r="46" spans="1:14" s="1" customFormat="1" ht="20.100000000000001" customHeight="1">
      <c r="A46" s="70" t="s">
        <v>295</v>
      </c>
      <c r="B46" s="78"/>
      <c r="C46" s="1295" t="s">
        <v>294</v>
      </c>
      <c r="D46" s="1295"/>
      <c r="E46" s="1295"/>
      <c r="F46" s="70"/>
      <c r="G46" s="1243" t="s">
        <v>112</v>
      </c>
      <c r="H46" s="1243"/>
      <c r="I46" s="1243"/>
    </row>
    <row r="47" spans="1:14" s="32" customFormat="1">
      <c r="A47" s="42"/>
      <c r="F47" s="29"/>
      <c r="G47" s="29"/>
      <c r="H47" s="29"/>
      <c r="I47" s="29"/>
      <c r="J47" s="29"/>
      <c r="K47" s="29"/>
    </row>
    <row r="48" spans="1:14" s="32" customFormat="1">
      <c r="A48" s="42"/>
      <c r="F48" s="29"/>
      <c r="G48" s="29"/>
      <c r="H48" s="29"/>
      <c r="I48" s="29"/>
      <c r="J48" s="29"/>
      <c r="K48" s="29"/>
    </row>
    <row r="49" spans="1:11" s="32" customFormat="1">
      <c r="A49" s="42"/>
      <c r="F49" s="29"/>
      <c r="G49" s="29"/>
      <c r="H49" s="29"/>
      <c r="I49" s="29"/>
      <c r="J49" s="29"/>
      <c r="K49" s="29"/>
    </row>
    <row r="50" spans="1:11" s="32" customFormat="1">
      <c r="A50" s="42"/>
      <c r="F50" s="29"/>
      <c r="G50" s="29"/>
      <c r="H50" s="29"/>
      <c r="I50" s="29"/>
      <c r="J50" s="29"/>
      <c r="K50" s="29"/>
    </row>
    <row r="51" spans="1:11" s="32" customFormat="1">
      <c r="A51" s="42"/>
      <c r="F51" s="29"/>
      <c r="G51" s="29"/>
      <c r="H51" s="29"/>
      <c r="I51" s="29"/>
      <c r="J51" s="29"/>
      <c r="K51" s="29"/>
    </row>
    <row r="52" spans="1:11" s="32" customFormat="1">
      <c r="A52" s="42"/>
      <c r="F52" s="29"/>
      <c r="G52" s="29"/>
      <c r="H52" s="29"/>
      <c r="I52" s="29"/>
      <c r="J52" s="29"/>
      <c r="K52" s="29"/>
    </row>
    <row r="53" spans="1:11" s="32" customFormat="1">
      <c r="A53" s="42"/>
      <c r="F53" s="29"/>
      <c r="G53" s="29"/>
      <c r="H53" s="29"/>
      <c r="I53" s="29"/>
      <c r="J53" s="29"/>
      <c r="K53" s="29"/>
    </row>
    <row r="54" spans="1:11" s="32" customFormat="1">
      <c r="A54" s="42"/>
      <c r="F54" s="29"/>
      <c r="G54" s="29"/>
      <c r="H54" s="29"/>
      <c r="I54" s="29"/>
      <c r="J54" s="29"/>
      <c r="K54" s="29"/>
    </row>
    <row r="55" spans="1:11" s="32" customFormat="1">
      <c r="A55" s="42"/>
      <c r="F55" s="29"/>
      <c r="G55" s="29"/>
      <c r="H55" s="29"/>
      <c r="I55" s="29"/>
      <c r="J55" s="29"/>
      <c r="K55" s="29"/>
    </row>
    <row r="56" spans="1:11" s="32" customFormat="1">
      <c r="A56" s="42"/>
      <c r="F56" s="29"/>
      <c r="G56" s="29"/>
      <c r="H56" s="29"/>
      <c r="I56" s="29"/>
      <c r="J56" s="29"/>
      <c r="K56" s="29"/>
    </row>
    <row r="57" spans="1:11" s="32" customFormat="1">
      <c r="A57" s="42"/>
      <c r="F57" s="29"/>
      <c r="G57" s="29"/>
      <c r="H57" s="29"/>
      <c r="I57" s="29"/>
      <c r="J57" s="29"/>
      <c r="K57" s="29"/>
    </row>
    <row r="58" spans="1:11" s="32" customFormat="1">
      <c r="A58" s="42"/>
      <c r="F58" s="29"/>
      <c r="G58" s="29"/>
      <c r="H58" s="29"/>
      <c r="I58" s="29"/>
      <c r="J58" s="29"/>
      <c r="K58" s="29"/>
    </row>
    <row r="59" spans="1:11" s="32" customFormat="1">
      <c r="A59" s="42"/>
      <c r="F59" s="29"/>
      <c r="G59" s="29"/>
      <c r="H59" s="29"/>
      <c r="I59" s="29"/>
      <c r="J59" s="29"/>
      <c r="K59" s="29"/>
    </row>
    <row r="60" spans="1:11" s="32" customFormat="1">
      <c r="A60" s="42"/>
      <c r="F60" s="29"/>
      <c r="G60" s="29"/>
      <c r="H60" s="29"/>
      <c r="I60" s="29"/>
      <c r="J60" s="29"/>
      <c r="K60" s="29"/>
    </row>
    <row r="61" spans="1:11" s="32" customFormat="1">
      <c r="A61" s="42"/>
      <c r="F61" s="29"/>
      <c r="G61" s="29"/>
      <c r="H61" s="29"/>
      <c r="I61" s="29"/>
      <c r="J61" s="29"/>
      <c r="K61" s="29"/>
    </row>
    <row r="62" spans="1:11" s="32" customFormat="1">
      <c r="A62" s="42"/>
      <c r="F62" s="29"/>
      <c r="G62" s="29"/>
      <c r="H62" s="29"/>
      <c r="I62" s="29"/>
      <c r="J62" s="29"/>
      <c r="K62" s="29"/>
    </row>
    <row r="63" spans="1:11" s="32" customFormat="1">
      <c r="A63" s="42"/>
      <c r="F63" s="29"/>
      <c r="G63" s="29"/>
      <c r="H63" s="29"/>
      <c r="I63" s="29"/>
      <c r="J63" s="29"/>
      <c r="K63" s="29"/>
    </row>
    <row r="64" spans="1:11" s="32" customFormat="1">
      <c r="A64" s="42"/>
      <c r="F64" s="29"/>
      <c r="G64" s="29"/>
      <c r="H64" s="29"/>
      <c r="I64" s="29"/>
      <c r="J64" s="29"/>
      <c r="K64" s="29"/>
    </row>
    <row r="65" spans="1:11" s="32" customFormat="1">
      <c r="A65" s="42"/>
      <c r="F65" s="29"/>
      <c r="G65" s="29"/>
      <c r="H65" s="29"/>
      <c r="I65" s="29"/>
      <c r="J65" s="29"/>
      <c r="K65" s="29"/>
    </row>
    <row r="66" spans="1:11" s="32" customFormat="1">
      <c r="A66" s="42"/>
      <c r="F66" s="29"/>
      <c r="G66" s="29"/>
      <c r="H66" s="29"/>
      <c r="I66" s="29"/>
      <c r="J66" s="29"/>
      <c r="K66" s="29"/>
    </row>
    <row r="67" spans="1:11" s="32" customFormat="1">
      <c r="A67" s="42"/>
      <c r="F67" s="29"/>
      <c r="G67" s="29"/>
      <c r="H67" s="29"/>
      <c r="I67" s="29"/>
      <c r="J67" s="29"/>
      <c r="K67" s="29"/>
    </row>
    <row r="68" spans="1:11" s="32" customFormat="1">
      <c r="A68" s="42"/>
      <c r="F68" s="29"/>
      <c r="G68" s="29"/>
      <c r="H68" s="29"/>
      <c r="I68" s="29"/>
      <c r="J68" s="29"/>
      <c r="K68" s="29"/>
    </row>
    <row r="69" spans="1:11" s="32" customFormat="1">
      <c r="A69" s="42"/>
      <c r="F69" s="29"/>
      <c r="G69" s="29"/>
      <c r="H69" s="29"/>
      <c r="I69" s="29"/>
      <c r="J69" s="29"/>
      <c r="K69" s="29"/>
    </row>
    <row r="70" spans="1:11" s="32" customFormat="1">
      <c r="A70" s="42"/>
      <c r="F70" s="29"/>
      <c r="G70" s="29"/>
      <c r="H70" s="29"/>
      <c r="I70" s="29"/>
      <c r="J70" s="29"/>
      <c r="K70" s="29"/>
    </row>
    <row r="71" spans="1:11" s="32" customFormat="1">
      <c r="A71" s="42"/>
      <c r="F71" s="29"/>
      <c r="G71" s="29"/>
      <c r="H71" s="29"/>
      <c r="I71" s="29"/>
      <c r="J71" s="29"/>
      <c r="K71" s="29"/>
    </row>
    <row r="72" spans="1:11" s="32" customFormat="1">
      <c r="A72" s="42"/>
      <c r="F72" s="29"/>
      <c r="G72" s="29"/>
      <c r="H72" s="29"/>
      <c r="I72" s="29"/>
      <c r="J72" s="29"/>
      <c r="K72" s="29"/>
    </row>
    <row r="73" spans="1:11" s="32" customFormat="1">
      <c r="A73" s="42"/>
      <c r="F73" s="29"/>
      <c r="G73" s="29"/>
      <c r="H73" s="29"/>
      <c r="I73" s="29"/>
      <c r="J73" s="29"/>
      <c r="K73" s="29"/>
    </row>
    <row r="74" spans="1:11" s="32" customFormat="1">
      <c r="A74" s="42"/>
      <c r="F74" s="29"/>
      <c r="G74" s="29"/>
      <c r="H74" s="29"/>
      <c r="I74" s="29"/>
      <c r="J74" s="29"/>
      <c r="K74" s="29"/>
    </row>
    <row r="75" spans="1:11" s="32" customFormat="1">
      <c r="A75" s="42"/>
      <c r="F75" s="29"/>
      <c r="G75" s="29"/>
      <c r="H75" s="29"/>
      <c r="I75" s="29"/>
      <c r="J75" s="29"/>
      <c r="K75" s="29"/>
    </row>
    <row r="76" spans="1:11" s="32" customFormat="1">
      <c r="A76" s="42"/>
      <c r="F76" s="29"/>
      <c r="G76" s="29"/>
      <c r="H76" s="29"/>
      <c r="I76" s="29"/>
      <c r="J76" s="29"/>
      <c r="K76" s="29"/>
    </row>
    <row r="77" spans="1:11" s="32" customFormat="1">
      <c r="A77" s="42"/>
      <c r="F77" s="29"/>
      <c r="G77" s="29"/>
      <c r="H77" s="29"/>
      <c r="I77" s="29"/>
      <c r="J77" s="29"/>
      <c r="K77" s="29"/>
    </row>
    <row r="78" spans="1:11" s="32" customFormat="1">
      <c r="A78" s="42"/>
      <c r="F78" s="29"/>
      <c r="G78" s="29"/>
      <c r="H78" s="29"/>
      <c r="I78" s="29"/>
      <c r="J78" s="29"/>
      <c r="K78" s="29"/>
    </row>
    <row r="79" spans="1:11" s="32" customFormat="1">
      <c r="A79" s="42"/>
      <c r="F79" s="29"/>
      <c r="G79" s="29"/>
      <c r="H79" s="29"/>
      <c r="I79" s="29"/>
      <c r="J79" s="29"/>
      <c r="K79" s="29"/>
    </row>
    <row r="80" spans="1:11" s="32" customFormat="1">
      <c r="A80" s="42"/>
      <c r="F80" s="29"/>
      <c r="G80" s="29"/>
      <c r="H80" s="29"/>
      <c r="I80" s="29"/>
      <c r="J80" s="29"/>
      <c r="K80" s="29"/>
    </row>
    <row r="81" spans="1:11" s="32" customFormat="1">
      <c r="A81" s="42"/>
      <c r="F81" s="29"/>
      <c r="G81" s="29"/>
      <c r="H81" s="29"/>
      <c r="I81" s="29"/>
      <c r="J81" s="29"/>
      <c r="K81" s="29"/>
    </row>
    <row r="82" spans="1:11" s="32" customFormat="1">
      <c r="A82" s="42"/>
      <c r="F82" s="29"/>
      <c r="G82" s="29"/>
      <c r="H82" s="29"/>
      <c r="I82" s="29"/>
      <c r="J82" s="29"/>
      <c r="K82" s="29"/>
    </row>
    <row r="83" spans="1:11" s="32" customFormat="1">
      <c r="A83" s="42"/>
      <c r="F83" s="29"/>
      <c r="G83" s="29"/>
      <c r="H83" s="29"/>
      <c r="I83" s="29"/>
      <c r="J83" s="29"/>
      <c r="K83" s="29"/>
    </row>
    <row r="84" spans="1:11" s="32" customFormat="1">
      <c r="A84" s="42"/>
      <c r="F84" s="29"/>
      <c r="G84" s="29"/>
      <c r="H84" s="29"/>
      <c r="I84" s="29"/>
      <c r="J84" s="29"/>
      <c r="K84" s="29"/>
    </row>
    <row r="85" spans="1:11" s="32" customFormat="1">
      <c r="A85" s="42"/>
      <c r="F85" s="29"/>
      <c r="G85" s="29"/>
      <c r="H85" s="29"/>
      <c r="I85" s="29"/>
      <c r="J85" s="29"/>
      <c r="K85" s="29"/>
    </row>
    <row r="86" spans="1:11" s="32" customFormat="1">
      <c r="A86" s="42"/>
      <c r="F86" s="29"/>
      <c r="G86" s="29"/>
      <c r="H86" s="29"/>
      <c r="I86" s="29"/>
      <c r="J86" s="29"/>
      <c r="K86" s="29"/>
    </row>
    <row r="87" spans="1:11" s="32" customFormat="1">
      <c r="A87" s="42"/>
      <c r="F87" s="29"/>
      <c r="G87" s="29"/>
      <c r="H87" s="29"/>
      <c r="I87" s="29"/>
      <c r="J87" s="29"/>
      <c r="K87" s="29"/>
    </row>
    <row r="88" spans="1:11" s="32" customFormat="1">
      <c r="A88" s="42"/>
      <c r="F88" s="29"/>
      <c r="G88" s="29"/>
      <c r="H88" s="29"/>
      <c r="I88" s="29"/>
      <c r="J88" s="29"/>
      <c r="K88" s="29"/>
    </row>
    <row r="89" spans="1:11" s="32" customFormat="1">
      <c r="A89" s="42"/>
      <c r="F89" s="29"/>
      <c r="G89" s="29"/>
      <c r="H89" s="29"/>
      <c r="I89" s="29"/>
      <c r="J89" s="29"/>
      <c r="K89" s="29"/>
    </row>
    <row r="90" spans="1:11" s="32" customFormat="1">
      <c r="A90" s="42"/>
      <c r="F90" s="29"/>
      <c r="G90" s="29"/>
      <c r="H90" s="29"/>
      <c r="I90" s="29"/>
      <c r="J90" s="29"/>
      <c r="K90" s="29"/>
    </row>
    <row r="91" spans="1:11" s="32" customFormat="1">
      <c r="A91" s="42"/>
      <c r="F91" s="29"/>
      <c r="G91" s="29"/>
      <c r="H91" s="29"/>
      <c r="I91" s="29"/>
      <c r="J91" s="29"/>
      <c r="K91" s="29"/>
    </row>
    <row r="92" spans="1:11" s="32" customFormat="1">
      <c r="A92" s="42"/>
      <c r="F92" s="29"/>
      <c r="G92" s="29"/>
      <c r="H92" s="29"/>
      <c r="I92" s="29"/>
      <c r="J92" s="29"/>
      <c r="K92" s="29"/>
    </row>
    <row r="93" spans="1:11" s="32" customFormat="1">
      <c r="A93" s="42"/>
      <c r="F93" s="29"/>
      <c r="G93" s="29"/>
      <c r="H93" s="29"/>
      <c r="I93" s="29"/>
      <c r="J93" s="29"/>
      <c r="K93" s="29"/>
    </row>
    <row r="94" spans="1:11" s="32" customFormat="1">
      <c r="A94" s="42"/>
      <c r="F94" s="29"/>
      <c r="G94" s="29"/>
      <c r="H94" s="29"/>
      <c r="I94" s="29"/>
      <c r="J94" s="29"/>
      <c r="K94" s="29"/>
    </row>
    <row r="95" spans="1:11" s="32" customFormat="1">
      <c r="A95" s="42"/>
      <c r="F95" s="29"/>
      <c r="G95" s="29"/>
      <c r="H95" s="29"/>
      <c r="I95" s="29"/>
      <c r="J95" s="29"/>
      <c r="K95" s="29"/>
    </row>
    <row r="96" spans="1:11" s="32" customFormat="1">
      <c r="A96" s="42"/>
      <c r="F96" s="29"/>
      <c r="G96" s="29"/>
      <c r="H96" s="29"/>
      <c r="I96" s="29"/>
      <c r="J96" s="29"/>
      <c r="K96" s="29"/>
    </row>
    <row r="97" spans="1:11" s="32" customFormat="1">
      <c r="A97" s="42"/>
      <c r="F97" s="29"/>
      <c r="G97" s="29"/>
      <c r="H97" s="29"/>
      <c r="I97" s="29"/>
      <c r="J97" s="29"/>
      <c r="K97" s="29"/>
    </row>
    <row r="98" spans="1:11" s="32" customFormat="1">
      <c r="A98" s="42"/>
      <c r="F98" s="29"/>
      <c r="G98" s="29"/>
      <c r="H98" s="29"/>
      <c r="I98" s="29"/>
      <c r="J98" s="29"/>
      <c r="K98" s="29"/>
    </row>
    <row r="99" spans="1:11" s="32" customFormat="1">
      <c r="A99" s="42"/>
      <c r="F99" s="29"/>
      <c r="G99" s="29"/>
      <c r="H99" s="29"/>
      <c r="I99" s="29"/>
      <c r="J99" s="29"/>
      <c r="K99" s="29"/>
    </row>
    <row r="100" spans="1:11" s="32" customFormat="1">
      <c r="A100" s="42"/>
      <c r="F100" s="29"/>
      <c r="G100" s="29"/>
      <c r="H100" s="29"/>
      <c r="I100" s="29"/>
      <c r="J100" s="29"/>
      <c r="K100" s="29"/>
    </row>
    <row r="101" spans="1:11" s="32" customFormat="1">
      <c r="A101" s="42"/>
      <c r="F101" s="29"/>
      <c r="G101" s="29"/>
      <c r="H101" s="29"/>
      <c r="I101" s="29"/>
      <c r="J101" s="29"/>
      <c r="K101" s="29"/>
    </row>
    <row r="102" spans="1:11" s="32" customFormat="1">
      <c r="A102" s="42"/>
      <c r="C102" s="757"/>
      <c r="E102" s="756"/>
      <c r="F102" s="758"/>
      <c r="G102" s="758"/>
      <c r="H102" s="758"/>
      <c r="I102" s="758"/>
      <c r="J102" s="29"/>
      <c r="K102" s="29"/>
    </row>
    <row r="103" spans="1:11" s="32" customFormat="1">
      <c r="A103" s="42"/>
      <c r="C103" s="757"/>
      <c r="E103" s="756"/>
      <c r="F103" s="758"/>
      <c r="G103" s="758"/>
      <c r="H103" s="758"/>
      <c r="I103" s="758"/>
      <c r="J103" s="29"/>
      <c r="K103" s="29"/>
    </row>
    <row r="104" spans="1:11" s="32" customFormat="1">
      <c r="A104" s="42"/>
      <c r="C104" s="757"/>
      <c r="E104" s="756"/>
      <c r="F104" s="758"/>
      <c r="G104" s="758"/>
      <c r="H104" s="758"/>
      <c r="I104" s="758"/>
      <c r="J104" s="29"/>
      <c r="K104" s="29"/>
    </row>
    <row r="105" spans="1:11" s="32" customFormat="1">
      <c r="A105" s="42"/>
      <c r="C105" s="757"/>
      <c r="E105" s="756"/>
      <c r="F105" s="758"/>
      <c r="G105" s="758"/>
      <c r="H105" s="758"/>
      <c r="I105" s="758"/>
      <c r="J105" s="29"/>
      <c r="K105" s="29"/>
    </row>
    <row r="106" spans="1:11" s="32" customFormat="1">
      <c r="A106" s="42"/>
      <c r="C106" s="757"/>
      <c r="E106" s="756"/>
      <c r="F106" s="758"/>
      <c r="G106" s="758"/>
      <c r="H106" s="758"/>
      <c r="I106" s="758"/>
      <c r="J106" s="29"/>
      <c r="K106" s="29"/>
    </row>
    <row r="107" spans="1:11" s="32" customFormat="1">
      <c r="A107" s="42"/>
      <c r="C107" s="757"/>
      <c r="E107" s="756"/>
      <c r="F107" s="758"/>
      <c r="G107" s="758"/>
      <c r="H107" s="758"/>
      <c r="I107" s="758"/>
      <c r="J107" s="29"/>
      <c r="K107" s="29"/>
    </row>
    <row r="108" spans="1:11" s="32" customFormat="1">
      <c r="A108" s="42"/>
      <c r="C108" s="757"/>
      <c r="E108" s="756"/>
      <c r="F108" s="758"/>
      <c r="G108" s="758"/>
      <c r="H108" s="758"/>
      <c r="I108" s="758"/>
      <c r="J108" s="29"/>
      <c r="K108" s="29"/>
    </row>
    <row r="109" spans="1:11" s="32" customFormat="1">
      <c r="A109" s="42"/>
      <c r="C109" s="757"/>
      <c r="E109" s="756"/>
      <c r="F109" s="758"/>
      <c r="G109" s="758"/>
      <c r="H109" s="758"/>
      <c r="I109" s="758"/>
      <c r="J109" s="29"/>
      <c r="K109" s="29"/>
    </row>
    <row r="110" spans="1:11" s="32" customFormat="1">
      <c r="A110" s="42"/>
      <c r="C110" s="757"/>
      <c r="E110" s="756"/>
      <c r="F110" s="758"/>
      <c r="G110" s="758"/>
      <c r="H110" s="758"/>
      <c r="I110" s="758"/>
      <c r="J110" s="29"/>
      <c r="K110" s="29"/>
    </row>
    <row r="111" spans="1:11" s="32" customFormat="1">
      <c r="A111" s="42"/>
      <c r="C111" s="757"/>
      <c r="E111" s="756"/>
      <c r="F111" s="758"/>
      <c r="G111" s="758"/>
      <c r="H111" s="758"/>
      <c r="I111" s="758"/>
      <c r="J111" s="29"/>
      <c r="K111" s="29"/>
    </row>
    <row r="112" spans="1:11" s="32" customFormat="1">
      <c r="A112" s="42"/>
      <c r="C112" s="757"/>
      <c r="E112" s="756"/>
      <c r="F112" s="758"/>
      <c r="G112" s="758"/>
      <c r="H112" s="758"/>
      <c r="I112" s="758"/>
      <c r="J112" s="29"/>
      <c r="K112" s="29"/>
    </row>
    <row r="113" spans="1:11" s="32" customFormat="1">
      <c r="A113" s="42"/>
      <c r="C113" s="757"/>
      <c r="E113" s="756"/>
      <c r="F113" s="758"/>
      <c r="G113" s="758"/>
      <c r="H113" s="758"/>
      <c r="I113" s="758"/>
      <c r="J113" s="29"/>
      <c r="K113" s="29"/>
    </row>
    <row r="114" spans="1:11" s="32" customFormat="1">
      <c r="A114" s="42"/>
      <c r="C114" s="757"/>
      <c r="E114" s="756"/>
      <c r="F114" s="758"/>
      <c r="G114" s="758"/>
      <c r="H114" s="758"/>
      <c r="I114" s="758"/>
      <c r="J114" s="29"/>
      <c r="K114" s="29"/>
    </row>
    <row r="115" spans="1:11" s="32" customFormat="1">
      <c r="A115" s="42"/>
      <c r="C115" s="757"/>
      <c r="E115" s="756"/>
      <c r="F115" s="758"/>
      <c r="G115" s="758"/>
      <c r="H115" s="758"/>
      <c r="I115" s="758"/>
      <c r="J115" s="29"/>
      <c r="K115" s="29"/>
    </row>
    <row r="116" spans="1:11" s="32" customFormat="1">
      <c r="A116" s="42"/>
      <c r="C116" s="757"/>
      <c r="E116" s="756"/>
      <c r="F116" s="758"/>
      <c r="G116" s="758"/>
      <c r="H116" s="758"/>
      <c r="I116" s="758"/>
      <c r="J116" s="29"/>
      <c r="K116" s="29"/>
    </row>
    <row r="117" spans="1:11" s="32" customFormat="1">
      <c r="A117" s="42"/>
      <c r="C117" s="757"/>
      <c r="E117" s="756"/>
      <c r="F117" s="758"/>
      <c r="G117" s="758"/>
      <c r="H117" s="758"/>
      <c r="I117" s="758"/>
      <c r="J117" s="29"/>
      <c r="K117" s="29"/>
    </row>
    <row r="118" spans="1:11" s="32" customFormat="1">
      <c r="A118" s="42"/>
      <c r="C118" s="757"/>
      <c r="E118" s="756"/>
      <c r="F118" s="758"/>
      <c r="G118" s="758"/>
      <c r="H118" s="758"/>
      <c r="I118" s="758"/>
      <c r="J118" s="29"/>
      <c r="K118" s="29"/>
    </row>
    <row r="119" spans="1:11" s="32" customFormat="1">
      <c r="A119" s="42"/>
      <c r="C119" s="757"/>
      <c r="E119" s="756"/>
      <c r="F119" s="758"/>
      <c r="G119" s="758"/>
      <c r="H119" s="758"/>
      <c r="I119" s="758"/>
      <c r="J119" s="29"/>
      <c r="K119" s="29"/>
    </row>
    <row r="120" spans="1:11" s="32" customFormat="1">
      <c r="A120" s="42"/>
      <c r="C120" s="757"/>
      <c r="E120" s="756"/>
      <c r="F120" s="758"/>
      <c r="G120" s="758"/>
      <c r="H120" s="758"/>
      <c r="I120" s="758"/>
      <c r="J120" s="29"/>
      <c r="K120" s="29"/>
    </row>
    <row r="121" spans="1:11" s="32" customFormat="1">
      <c r="A121" s="42"/>
      <c r="C121" s="757"/>
      <c r="E121" s="756"/>
      <c r="F121" s="758"/>
      <c r="G121" s="758"/>
      <c r="H121" s="758"/>
      <c r="I121" s="758"/>
      <c r="J121" s="29"/>
      <c r="K121" s="29"/>
    </row>
    <row r="122" spans="1:11" s="32" customFormat="1">
      <c r="A122" s="42"/>
      <c r="C122" s="757"/>
      <c r="E122" s="756"/>
      <c r="F122" s="758"/>
      <c r="G122" s="758"/>
      <c r="H122" s="758"/>
      <c r="I122" s="758"/>
      <c r="J122" s="29"/>
      <c r="K122" s="29"/>
    </row>
    <row r="123" spans="1:11" s="32" customFormat="1">
      <c r="A123" s="42"/>
      <c r="C123" s="757"/>
      <c r="E123" s="756"/>
      <c r="F123" s="758"/>
      <c r="G123" s="758"/>
      <c r="H123" s="758"/>
      <c r="I123" s="758"/>
      <c r="J123" s="29"/>
      <c r="K123" s="29"/>
    </row>
    <row r="124" spans="1:11" s="32" customFormat="1">
      <c r="A124" s="42"/>
      <c r="C124" s="757"/>
      <c r="E124" s="756"/>
      <c r="F124" s="758"/>
      <c r="G124" s="758"/>
      <c r="H124" s="758"/>
      <c r="I124" s="758"/>
      <c r="J124" s="29"/>
      <c r="K124" s="29"/>
    </row>
    <row r="125" spans="1:11" s="32" customFormat="1">
      <c r="A125" s="42"/>
      <c r="C125" s="757"/>
      <c r="E125" s="756"/>
      <c r="F125" s="758"/>
      <c r="G125" s="758"/>
      <c r="H125" s="758"/>
      <c r="I125" s="758"/>
      <c r="J125" s="29"/>
      <c r="K125" s="29"/>
    </row>
    <row r="126" spans="1:11" s="32" customFormat="1">
      <c r="A126" s="42"/>
      <c r="C126" s="757"/>
      <c r="E126" s="756"/>
      <c r="F126" s="758"/>
      <c r="G126" s="758"/>
      <c r="H126" s="758"/>
      <c r="I126" s="758"/>
      <c r="J126" s="29"/>
      <c r="K126" s="29"/>
    </row>
    <row r="127" spans="1:11" s="32" customFormat="1">
      <c r="A127" s="42"/>
      <c r="C127" s="757"/>
      <c r="E127" s="756"/>
      <c r="F127" s="758"/>
      <c r="G127" s="758"/>
      <c r="H127" s="758"/>
      <c r="I127" s="758"/>
      <c r="J127" s="29"/>
      <c r="K127" s="29"/>
    </row>
    <row r="128" spans="1:11" s="32" customFormat="1">
      <c r="A128" s="42"/>
      <c r="C128" s="757"/>
      <c r="E128" s="756"/>
      <c r="F128" s="758"/>
      <c r="G128" s="758"/>
      <c r="H128" s="758"/>
      <c r="I128" s="758"/>
      <c r="J128" s="29"/>
      <c r="K128" s="29"/>
    </row>
    <row r="129" spans="1:11" s="32" customFormat="1">
      <c r="A129" s="42"/>
      <c r="C129" s="757"/>
      <c r="E129" s="756"/>
      <c r="F129" s="758"/>
      <c r="G129" s="758"/>
      <c r="H129" s="758"/>
      <c r="I129" s="758"/>
      <c r="J129" s="29"/>
      <c r="K129" s="29"/>
    </row>
    <row r="130" spans="1:11" s="32" customFormat="1">
      <c r="A130" s="42"/>
      <c r="C130" s="757"/>
      <c r="E130" s="756"/>
      <c r="F130" s="758"/>
      <c r="G130" s="758"/>
      <c r="H130" s="758"/>
      <c r="I130" s="758"/>
      <c r="J130" s="29"/>
      <c r="K130" s="29"/>
    </row>
    <row r="131" spans="1:11" s="32" customFormat="1">
      <c r="A131" s="42"/>
      <c r="C131" s="757"/>
      <c r="E131" s="756"/>
      <c r="F131" s="758"/>
      <c r="G131" s="758"/>
      <c r="H131" s="758"/>
      <c r="I131" s="758"/>
      <c r="J131" s="29"/>
      <c r="K131" s="29"/>
    </row>
    <row r="132" spans="1:11" s="32" customFormat="1">
      <c r="A132" s="42"/>
      <c r="C132" s="757"/>
      <c r="E132" s="756"/>
      <c r="F132" s="758"/>
      <c r="G132" s="758"/>
      <c r="H132" s="758"/>
      <c r="I132" s="758"/>
      <c r="J132" s="29"/>
      <c r="K132" s="29"/>
    </row>
    <row r="133" spans="1:11" s="32" customFormat="1">
      <c r="A133" s="42"/>
      <c r="C133" s="757"/>
      <c r="E133" s="756"/>
      <c r="F133" s="758"/>
      <c r="G133" s="758"/>
      <c r="H133" s="758"/>
      <c r="I133" s="758"/>
      <c r="J133" s="29"/>
      <c r="K133" s="29"/>
    </row>
    <row r="134" spans="1:11" s="32" customFormat="1">
      <c r="A134" s="42"/>
      <c r="C134" s="757"/>
      <c r="E134" s="756"/>
      <c r="F134" s="758"/>
      <c r="G134" s="758"/>
      <c r="H134" s="758"/>
      <c r="I134" s="758"/>
      <c r="J134" s="29"/>
      <c r="K134" s="29"/>
    </row>
    <row r="135" spans="1:11" s="32" customFormat="1">
      <c r="A135" s="42"/>
      <c r="C135" s="757"/>
      <c r="E135" s="756"/>
      <c r="F135" s="758"/>
      <c r="G135" s="758"/>
      <c r="H135" s="758"/>
      <c r="I135" s="758"/>
      <c r="J135" s="29"/>
      <c r="K135" s="29"/>
    </row>
    <row r="136" spans="1:11" s="32" customFormat="1">
      <c r="A136" s="42"/>
      <c r="C136" s="757"/>
      <c r="E136" s="756"/>
      <c r="F136" s="758"/>
      <c r="G136" s="758"/>
      <c r="H136" s="758"/>
      <c r="I136" s="758"/>
      <c r="J136" s="29"/>
      <c r="K136" s="29"/>
    </row>
    <row r="137" spans="1:11" s="32" customFormat="1">
      <c r="A137" s="42"/>
      <c r="C137" s="757"/>
      <c r="E137" s="756"/>
      <c r="F137" s="758"/>
      <c r="G137" s="758"/>
      <c r="H137" s="758"/>
      <c r="I137" s="758"/>
      <c r="J137" s="29"/>
      <c r="K137" s="29"/>
    </row>
    <row r="138" spans="1:11" s="32" customFormat="1">
      <c r="A138" s="42"/>
      <c r="C138" s="757"/>
      <c r="E138" s="756"/>
      <c r="F138" s="758"/>
      <c r="G138" s="758"/>
      <c r="H138" s="758"/>
      <c r="I138" s="758"/>
      <c r="J138" s="29"/>
      <c r="K138" s="29"/>
    </row>
    <row r="139" spans="1:11" s="32" customFormat="1">
      <c r="A139" s="42"/>
      <c r="C139" s="757"/>
      <c r="E139" s="756"/>
      <c r="F139" s="758"/>
      <c r="G139" s="758"/>
      <c r="H139" s="758"/>
      <c r="I139" s="758"/>
      <c r="J139" s="29"/>
      <c r="K139" s="29"/>
    </row>
    <row r="140" spans="1:11" s="32" customFormat="1">
      <c r="A140" s="42"/>
      <c r="C140" s="757"/>
      <c r="E140" s="756"/>
      <c r="F140" s="758"/>
      <c r="G140" s="758"/>
      <c r="H140" s="758"/>
      <c r="I140" s="758"/>
      <c r="J140" s="29"/>
      <c r="K140" s="29"/>
    </row>
    <row r="141" spans="1:11" s="32" customFormat="1">
      <c r="A141" s="42"/>
      <c r="C141" s="757"/>
      <c r="E141" s="756"/>
      <c r="F141" s="758"/>
      <c r="G141" s="758"/>
      <c r="H141" s="758"/>
      <c r="I141" s="758"/>
      <c r="J141" s="29"/>
      <c r="K141" s="29"/>
    </row>
    <row r="142" spans="1:11" s="32" customFormat="1">
      <c r="A142" s="42"/>
      <c r="C142" s="757"/>
      <c r="E142" s="756"/>
      <c r="F142" s="758"/>
      <c r="G142" s="758"/>
      <c r="H142" s="758"/>
      <c r="I142" s="758"/>
      <c r="J142" s="29"/>
      <c r="K142" s="29"/>
    </row>
    <row r="143" spans="1:11" s="32" customFormat="1">
      <c r="A143" s="42"/>
      <c r="C143" s="757"/>
      <c r="E143" s="756"/>
      <c r="F143" s="758"/>
      <c r="G143" s="758"/>
      <c r="H143" s="758"/>
      <c r="I143" s="758"/>
      <c r="J143" s="29"/>
      <c r="K143" s="29"/>
    </row>
    <row r="144" spans="1:11" s="32" customFormat="1">
      <c r="A144" s="42"/>
      <c r="C144" s="757"/>
      <c r="E144" s="756"/>
      <c r="F144" s="758"/>
      <c r="G144" s="758"/>
      <c r="H144" s="758"/>
      <c r="I144" s="758"/>
      <c r="J144" s="29"/>
      <c r="K144" s="29"/>
    </row>
    <row r="145" spans="1:11" s="32" customFormat="1">
      <c r="A145" s="42"/>
      <c r="C145" s="757"/>
      <c r="E145" s="756"/>
      <c r="F145" s="758"/>
      <c r="G145" s="758"/>
      <c r="H145" s="758"/>
      <c r="I145" s="758"/>
      <c r="J145" s="29"/>
      <c r="K145" s="29"/>
    </row>
    <row r="146" spans="1:11" s="32" customFormat="1">
      <c r="A146" s="42"/>
      <c r="C146" s="757"/>
      <c r="E146" s="756"/>
      <c r="F146" s="758"/>
      <c r="G146" s="758"/>
      <c r="H146" s="758"/>
      <c r="I146" s="758"/>
      <c r="J146" s="29"/>
      <c r="K146" s="29"/>
    </row>
    <row r="147" spans="1:11" s="32" customFormat="1">
      <c r="A147" s="42"/>
      <c r="C147" s="757"/>
      <c r="E147" s="756"/>
      <c r="F147" s="758"/>
      <c r="G147" s="758"/>
      <c r="H147" s="758"/>
      <c r="I147" s="758"/>
      <c r="J147" s="29"/>
      <c r="K147" s="29"/>
    </row>
    <row r="148" spans="1:11" s="32" customFormat="1">
      <c r="A148" s="42"/>
      <c r="C148" s="757"/>
      <c r="E148" s="756"/>
      <c r="F148" s="758"/>
      <c r="G148" s="758"/>
      <c r="H148" s="758"/>
      <c r="I148" s="758"/>
      <c r="J148" s="29"/>
      <c r="K148" s="29"/>
    </row>
    <row r="149" spans="1:11" s="32" customFormat="1">
      <c r="A149" s="42"/>
      <c r="C149" s="757"/>
      <c r="E149" s="756"/>
      <c r="F149" s="758"/>
      <c r="G149" s="758"/>
      <c r="H149" s="758"/>
      <c r="I149" s="758"/>
      <c r="J149" s="29"/>
      <c r="K149" s="29"/>
    </row>
    <row r="150" spans="1:11" s="32" customFormat="1">
      <c r="A150" s="42"/>
      <c r="C150" s="757"/>
      <c r="E150" s="756"/>
      <c r="F150" s="758"/>
      <c r="G150" s="758"/>
      <c r="H150" s="758"/>
      <c r="I150" s="758"/>
      <c r="J150" s="29"/>
      <c r="K150" s="29"/>
    </row>
    <row r="151" spans="1:11" s="32" customFormat="1">
      <c r="A151" s="42"/>
      <c r="C151" s="757"/>
      <c r="E151" s="756"/>
      <c r="F151" s="758"/>
      <c r="G151" s="758"/>
      <c r="H151" s="758"/>
      <c r="I151" s="758"/>
      <c r="J151" s="29"/>
      <c r="K151" s="29"/>
    </row>
    <row r="152" spans="1:11" s="32" customFormat="1">
      <c r="A152" s="42"/>
      <c r="C152" s="757"/>
      <c r="E152" s="756"/>
      <c r="F152" s="758"/>
      <c r="G152" s="758"/>
      <c r="H152" s="758"/>
      <c r="I152" s="758"/>
      <c r="J152" s="29"/>
      <c r="K152" s="29"/>
    </row>
    <row r="153" spans="1:11" s="32" customFormat="1">
      <c r="A153" s="42"/>
      <c r="C153" s="757"/>
      <c r="E153" s="756"/>
      <c r="F153" s="758"/>
      <c r="G153" s="758"/>
      <c r="H153" s="758"/>
      <c r="I153" s="758"/>
      <c r="J153" s="29"/>
      <c r="K153" s="29"/>
    </row>
    <row r="154" spans="1:11" s="32" customFormat="1">
      <c r="A154" s="42"/>
      <c r="C154" s="757"/>
      <c r="E154" s="756"/>
      <c r="F154" s="758"/>
      <c r="G154" s="758"/>
      <c r="H154" s="758"/>
      <c r="I154" s="758"/>
      <c r="J154" s="29"/>
      <c r="K154" s="29"/>
    </row>
    <row r="155" spans="1:11" s="32" customFormat="1">
      <c r="A155" s="42"/>
      <c r="C155" s="757"/>
      <c r="E155" s="756"/>
      <c r="F155" s="758"/>
      <c r="G155" s="758"/>
      <c r="H155" s="758"/>
      <c r="I155" s="758"/>
      <c r="J155" s="29"/>
      <c r="K155" s="29"/>
    </row>
    <row r="156" spans="1:11" s="32" customFormat="1">
      <c r="A156" s="42"/>
      <c r="C156" s="757"/>
      <c r="E156" s="756"/>
      <c r="F156" s="758"/>
      <c r="G156" s="758"/>
      <c r="H156" s="758"/>
      <c r="I156" s="758"/>
      <c r="J156" s="29"/>
      <c r="K156" s="29"/>
    </row>
    <row r="157" spans="1:11" s="32" customFormat="1">
      <c r="A157" s="42"/>
      <c r="C157" s="757"/>
      <c r="E157" s="756"/>
      <c r="F157" s="758"/>
      <c r="G157" s="758"/>
      <c r="H157" s="758"/>
      <c r="I157" s="758"/>
      <c r="J157" s="29"/>
      <c r="K157" s="29"/>
    </row>
    <row r="158" spans="1:11" s="32" customFormat="1">
      <c r="A158" s="42"/>
      <c r="C158" s="757"/>
      <c r="E158" s="756"/>
      <c r="F158" s="758"/>
      <c r="G158" s="758"/>
      <c r="H158" s="758"/>
      <c r="I158" s="758"/>
      <c r="J158" s="29"/>
      <c r="K158" s="29"/>
    </row>
    <row r="159" spans="1:11" s="32" customFormat="1">
      <c r="A159" s="42"/>
      <c r="C159" s="757"/>
      <c r="E159" s="756"/>
      <c r="F159" s="758"/>
      <c r="G159" s="758"/>
      <c r="H159" s="758"/>
      <c r="I159" s="758"/>
      <c r="J159" s="29"/>
      <c r="K159" s="29"/>
    </row>
    <row r="160" spans="1:11" s="32" customFormat="1">
      <c r="A160" s="42"/>
      <c r="C160" s="757"/>
      <c r="E160" s="756"/>
      <c r="F160" s="758"/>
      <c r="G160" s="758"/>
      <c r="H160" s="758"/>
      <c r="I160" s="758"/>
      <c r="J160" s="29"/>
      <c r="K160" s="29"/>
    </row>
    <row r="161" spans="1:11" s="32" customFormat="1">
      <c r="A161" s="42"/>
      <c r="C161" s="757"/>
      <c r="E161" s="756"/>
      <c r="F161" s="758"/>
      <c r="G161" s="758"/>
      <c r="H161" s="758"/>
      <c r="I161" s="758"/>
      <c r="J161" s="29"/>
      <c r="K161" s="29"/>
    </row>
    <row r="162" spans="1:11" s="32" customFormat="1">
      <c r="A162" s="42"/>
      <c r="C162" s="757"/>
      <c r="E162" s="756"/>
      <c r="F162" s="758"/>
      <c r="G162" s="758"/>
      <c r="H162" s="758"/>
      <c r="I162" s="758"/>
      <c r="J162" s="29"/>
      <c r="K162" s="29"/>
    </row>
    <row r="163" spans="1:11" s="32" customFormat="1">
      <c r="A163" s="42"/>
      <c r="C163" s="757"/>
      <c r="E163" s="756"/>
      <c r="F163" s="758"/>
      <c r="G163" s="758"/>
      <c r="H163" s="758"/>
      <c r="I163" s="758"/>
      <c r="J163" s="29"/>
      <c r="K163" s="29"/>
    </row>
    <row r="164" spans="1:11" s="32" customFormat="1">
      <c r="A164" s="42"/>
      <c r="C164" s="757"/>
      <c r="E164" s="756"/>
      <c r="F164" s="758"/>
      <c r="G164" s="758"/>
      <c r="H164" s="758"/>
      <c r="I164" s="758"/>
      <c r="J164" s="29"/>
      <c r="K164" s="29"/>
    </row>
    <row r="165" spans="1:11" s="32" customFormat="1">
      <c r="A165" s="42"/>
      <c r="C165" s="757"/>
      <c r="E165" s="756"/>
      <c r="F165" s="758"/>
      <c r="G165" s="758"/>
      <c r="H165" s="758"/>
      <c r="I165" s="758"/>
      <c r="J165" s="29"/>
      <c r="K165" s="29"/>
    </row>
    <row r="166" spans="1:11" s="32" customFormat="1">
      <c r="A166" s="42"/>
      <c r="C166" s="757"/>
      <c r="E166" s="756"/>
      <c r="F166" s="758"/>
      <c r="G166" s="758"/>
      <c r="H166" s="758"/>
      <c r="I166" s="758"/>
      <c r="J166" s="29"/>
      <c r="K166" s="29"/>
    </row>
    <row r="167" spans="1:11" s="32" customFormat="1">
      <c r="A167" s="42"/>
      <c r="C167" s="757"/>
      <c r="E167" s="756"/>
      <c r="F167" s="758"/>
      <c r="G167" s="758"/>
      <c r="H167" s="758"/>
      <c r="I167" s="758"/>
      <c r="J167" s="29"/>
      <c r="K167" s="29"/>
    </row>
    <row r="168" spans="1:11" s="32" customFormat="1">
      <c r="A168" s="42"/>
      <c r="C168" s="757"/>
      <c r="E168" s="756"/>
      <c r="F168" s="758"/>
      <c r="G168" s="758"/>
      <c r="H168" s="758"/>
      <c r="I168" s="758"/>
      <c r="J168" s="29"/>
      <c r="K168" s="29"/>
    </row>
    <row r="169" spans="1:11" s="32" customFormat="1">
      <c r="A169" s="42"/>
      <c r="C169" s="757"/>
      <c r="E169" s="756"/>
      <c r="F169" s="758"/>
      <c r="G169" s="758"/>
      <c r="H169" s="758"/>
      <c r="I169" s="758"/>
      <c r="J169" s="29"/>
      <c r="K169" s="29"/>
    </row>
    <row r="170" spans="1:11" s="32" customFormat="1">
      <c r="A170" s="42"/>
      <c r="C170" s="757"/>
      <c r="E170" s="756"/>
      <c r="F170" s="758"/>
      <c r="G170" s="758"/>
      <c r="H170" s="758"/>
      <c r="I170" s="758"/>
      <c r="J170" s="29"/>
      <c r="K170" s="29"/>
    </row>
    <row r="171" spans="1:11" s="32" customFormat="1">
      <c r="A171" s="42"/>
      <c r="C171" s="757"/>
      <c r="E171" s="756"/>
      <c r="F171" s="758"/>
      <c r="G171" s="758"/>
      <c r="H171" s="758"/>
      <c r="I171" s="758"/>
      <c r="J171" s="29"/>
      <c r="K171" s="29"/>
    </row>
    <row r="172" spans="1:11" s="32" customFormat="1">
      <c r="A172" s="42"/>
      <c r="C172" s="757"/>
      <c r="E172" s="756"/>
      <c r="F172" s="758"/>
      <c r="G172" s="758"/>
      <c r="H172" s="758"/>
      <c r="I172" s="758"/>
      <c r="J172" s="29"/>
      <c r="K172" s="29"/>
    </row>
    <row r="173" spans="1:11" s="32" customFormat="1">
      <c r="A173" s="42"/>
      <c r="C173" s="757"/>
      <c r="E173" s="756"/>
      <c r="F173" s="758"/>
      <c r="G173" s="758"/>
      <c r="H173" s="758"/>
      <c r="I173" s="758"/>
      <c r="J173" s="29"/>
      <c r="K173" s="29"/>
    </row>
    <row r="174" spans="1:11" s="32" customFormat="1">
      <c r="A174" s="42"/>
      <c r="C174" s="757"/>
      <c r="E174" s="756"/>
      <c r="F174" s="758"/>
      <c r="G174" s="758"/>
      <c r="H174" s="758"/>
      <c r="I174" s="758"/>
      <c r="J174" s="29"/>
      <c r="K174" s="29"/>
    </row>
    <row r="175" spans="1:11" s="32" customFormat="1">
      <c r="A175" s="42"/>
      <c r="C175" s="757"/>
      <c r="E175" s="756"/>
      <c r="F175" s="758"/>
      <c r="G175" s="758"/>
      <c r="H175" s="758"/>
      <c r="I175" s="758"/>
      <c r="J175" s="29"/>
      <c r="K175" s="29"/>
    </row>
    <row r="176" spans="1:11" s="32" customFormat="1">
      <c r="A176" s="42"/>
      <c r="C176" s="757"/>
      <c r="E176" s="756"/>
      <c r="F176" s="758"/>
      <c r="G176" s="758"/>
      <c r="H176" s="758"/>
      <c r="I176" s="758"/>
      <c r="J176" s="29"/>
      <c r="K176" s="29"/>
    </row>
    <row r="177" spans="1:11" s="32" customFormat="1">
      <c r="A177" s="42"/>
      <c r="C177" s="757"/>
      <c r="E177" s="756"/>
      <c r="F177" s="758"/>
      <c r="G177" s="758"/>
      <c r="H177" s="758"/>
      <c r="I177" s="758"/>
      <c r="J177" s="29"/>
      <c r="K177" s="29"/>
    </row>
    <row r="178" spans="1:11" s="32" customFormat="1">
      <c r="A178" s="42"/>
      <c r="C178" s="757"/>
      <c r="E178" s="756"/>
      <c r="F178" s="758"/>
      <c r="G178" s="758"/>
      <c r="H178" s="758"/>
      <c r="I178" s="758"/>
      <c r="J178" s="29"/>
      <c r="K178" s="29"/>
    </row>
    <row r="179" spans="1:11" s="32" customFormat="1">
      <c r="A179" s="42"/>
      <c r="C179" s="757"/>
      <c r="E179" s="756"/>
      <c r="F179" s="758"/>
      <c r="G179" s="758"/>
      <c r="H179" s="758"/>
      <c r="I179" s="758"/>
      <c r="J179" s="29"/>
      <c r="K179" s="29"/>
    </row>
    <row r="180" spans="1:11" s="32" customFormat="1">
      <c r="A180" s="42"/>
      <c r="C180" s="757"/>
      <c r="E180" s="756"/>
      <c r="F180" s="758"/>
      <c r="G180" s="758"/>
      <c r="H180" s="758"/>
      <c r="I180" s="758"/>
      <c r="J180" s="29"/>
      <c r="K180" s="29"/>
    </row>
    <row r="181" spans="1:11" s="32" customFormat="1">
      <c r="A181" s="42"/>
      <c r="C181" s="757"/>
      <c r="E181" s="756"/>
      <c r="F181" s="758"/>
      <c r="G181" s="758"/>
      <c r="H181" s="758"/>
      <c r="I181" s="758"/>
      <c r="J181" s="29"/>
      <c r="K181" s="29"/>
    </row>
    <row r="182" spans="1:11" s="32" customFormat="1">
      <c r="A182" s="42"/>
      <c r="C182" s="757"/>
      <c r="E182" s="756"/>
      <c r="F182" s="758"/>
      <c r="G182" s="758"/>
      <c r="H182" s="758"/>
      <c r="I182" s="758"/>
      <c r="J182" s="29"/>
      <c r="K182" s="29"/>
    </row>
    <row r="183" spans="1:11" s="32" customFormat="1">
      <c r="A183" s="42"/>
      <c r="C183" s="757"/>
      <c r="E183" s="756"/>
      <c r="F183" s="758"/>
      <c r="G183" s="758"/>
      <c r="H183" s="758"/>
      <c r="I183" s="758"/>
      <c r="J183" s="29"/>
      <c r="K183" s="29"/>
    </row>
    <row r="184" spans="1:11" s="32" customFormat="1">
      <c r="A184" s="42"/>
      <c r="C184" s="757"/>
      <c r="E184" s="756"/>
      <c r="F184" s="758"/>
      <c r="G184" s="758"/>
      <c r="H184" s="758"/>
      <c r="I184" s="758"/>
      <c r="J184" s="29"/>
      <c r="K184" s="29"/>
    </row>
    <row r="185" spans="1:11" s="32" customFormat="1">
      <c r="A185" s="42"/>
      <c r="C185" s="757"/>
      <c r="E185" s="756"/>
      <c r="F185" s="758"/>
      <c r="G185" s="758"/>
      <c r="H185" s="758"/>
      <c r="I185" s="758"/>
      <c r="J185" s="29"/>
      <c r="K185" s="29"/>
    </row>
    <row r="186" spans="1:11" s="32" customFormat="1">
      <c r="A186" s="42"/>
      <c r="C186" s="757"/>
      <c r="E186" s="756"/>
      <c r="F186" s="758"/>
      <c r="G186" s="758"/>
      <c r="H186" s="758"/>
      <c r="I186" s="758"/>
      <c r="J186" s="29"/>
      <c r="K186" s="29"/>
    </row>
    <row r="187" spans="1:11" s="32" customFormat="1">
      <c r="A187" s="42"/>
      <c r="C187" s="757"/>
      <c r="E187" s="756"/>
      <c r="F187" s="758"/>
      <c r="G187" s="758"/>
      <c r="H187" s="758"/>
      <c r="I187" s="758"/>
      <c r="J187" s="29"/>
      <c r="K187" s="29"/>
    </row>
    <row r="188" spans="1:11" s="32" customFormat="1">
      <c r="A188" s="42"/>
      <c r="C188" s="757"/>
      <c r="E188" s="756"/>
      <c r="F188" s="758"/>
      <c r="G188" s="758"/>
      <c r="H188" s="758"/>
      <c r="I188" s="758"/>
      <c r="J188" s="29"/>
      <c r="K188" s="29"/>
    </row>
    <row r="189" spans="1:11" s="32" customFormat="1">
      <c r="A189" s="42"/>
      <c r="C189" s="757"/>
      <c r="E189" s="756"/>
      <c r="F189" s="758"/>
      <c r="G189" s="758"/>
      <c r="H189" s="758"/>
      <c r="I189" s="758"/>
      <c r="J189" s="29"/>
      <c r="K189" s="29"/>
    </row>
    <row r="190" spans="1:11" s="32" customFormat="1">
      <c r="A190" s="42"/>
      <c r="C190" s="757"/>
      <c r="E190" s="756"/>
      <c r="F190" s="758"/>
      <c r="G190" s="758"/>
      <c r="H190" s="758"/>
      <c r="I190" s="758"/>
      <c r="J190" s="29"/>
      <c r="K190" s="29"/>
    </row>
    <row r="191" spans="1:11" s="32" customFormat="1">
      <c r="A191" s="42"/>
      <c r="C191" s="757"/>
      <c r="E191" s="756"/>
      <c r="F191" s="758"/>
      <c r="G191" s="758"/>
      <c r="H191" s="758"/>
      <c r="I191" s="758"/>
      <c r="J191" s="29"/>
      <c r="K191" s="29"/>
    </row>
    <row r="192" spans="1:11" s="32" customFormat="1">
      <c r="A192" s="42"/>
      <c r="C192" s="757"/>
      <c r="E192" s="756"/>
      <c r="F192" s="758"/>
      <c r="G192" s="758"/>
      <c r="H192" s="758"/>
      <c r="I192" s="758"/>
      <c r="J192" s="29"/>
      <c r="K192" s="29"/>
    </row>
    <row r="193" spans="1:11" s="32" customFormat="1">
      <c r="A193" s="42"/>
      <c r="C193" s="757"/>
      <c r="E193" s="756"/>
      <c r="F193" s="758"/>
      <c r="G193" s="758"/>
      <c r="H193" s="758"/>
      <c r="I193" s="758"/>
      <c r="J193" s="29"/>
      <c r="K193" s="29"/>
    </row>
    <row r="194" spans="1:11" s="32" customFormat="1">
      <c r="A194" s="42"/>
      <c r="C194" s="757"/>
      <c r="E194" s="756"/>
      <c r="F194" s="758"/>
      <c r="G194" s="758"/>
      <c r="H194" s="758"/>
      <c r="I194" s="758"/>
      <c r="J194" s="29"/>
      <c r="K194" s="29"/>
    </row>
    <row r="195" spans="1:11" s="32" customFormat="1">
      <c r="A195" s="42"/>
      <c r="C195" s="757"/>
      <c r="E195" s="756"/>
      <c r="F195" s="758"/>
      <c r="G195" s="758"/>
      <c r="H195" s="758"/>
      <c r="I195" s="758"/>
      <c r="J195" s="29"/>
      <c r="K195" s="29"/>
    </row>
    <row r="196" spans="1:11" s="32" customFormat="1">
      <c r="A196" s="42"/>
      <c r="C196" s="757"/>
      <c r="E196" s="756"/>
      <c r="F196" s="758"/>
      <c r="G196" s="758"/>
      <c r="H196" s="758"/>
      <c r="I196" s="758"/>
      <c r="J196" s="29"/>
      <c r="K196" s="29"/>
    </row>
  </sheetData>
  <sheetProtection password="C6FB" sheet="1" objects="1" scenarios="1" formatCells="0" formatColumns="0" formatRows="0" insertRows="0" deleteRows="0"/>
  <mergeCells count="13">
    <mergeCell ref="A1:I1"/>
    <mergeCell ref="A3:A4"/>
    <mergeCell ref="B3:B4"/>
    <mergeCell ref="C3:C4"/>
    <mergeCell ref="D3:D4"/>
    <mergeCell ref="E3:E4"/>
    <mergeCell ref="F3:I3"/>
    <mergeCell ref="C46:E46"/>
    <mergeCell ref="G46:I46"/>
    <mergeCell ref="A6:I6"/>
    <mergeCell ref="A22:I22"/>
    <mergeCell ref="C45:E45"/>
    <mergeCell ref="G45:I45"/>
  </mergeCells>
  <phoneticPr fontId="6" type="noConversion"/>
  <pageMargins left="0.78740157480314965" right="0.39370078740157483" top="0.59055118110236227" bottom="0.59055118110236227" header="0.19685039370078741" footer="0.11811023622047245"/>
  <pageSetup paperSize="9" scale="50" fitToHeight="2" orientation="portrait" horizontalDpi="300" verticalDpi="300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3"/>
  </sheetPr>
  <dimension ref="A1:BS124"/>
  <sheetViews>
    <sheetView view="pageBreakPreview" zoomScale="75" zoomScaleNormal="75" zoomScaleSheetLayoutView="75" workbookViewId="0">
      <pane ySplit="5" topLeftCell="A10" activePane="bottomLeft" state="frozen"/>
      <selection pane="bottomLeft" activeCell="A2" sqref="A1:I1048576"/>
    </sheetView>
  </sheetViews>
  <sheetFormatPr defaultRowHeight="18.75" outlineLevelRow="1"/>
  <cols>
    <col min="1" max="1" width="57.140625" style="1" customWidth="1"/>
    <col min="2" max="2" width="13.7109375" style="1" customWidth="1"/>
    <col min="3" max="3" width="16" style="1" customWidth="1"/>
    <col min="4" max="4" width="13.7109375" style="1" customWidth="1"/>
    <col min="5" max="5" width="15.5703125" style="1" customWidth="1"/>
    <col min="6" max="6" width="12.5703125" style="1" bestFit="1" customWidth="1"/>
    <col min="7" max="9" width="12" style="1" bestFit="1" customWidth="1"/>
    <col min="10" max="10" width="17.7109375" style="1" hidden="1" customWidth="1"/>
    <col min="11" max="11" width="9.85546875" style="1" hidden="1" customWidth="1"/>
    <col min="12" max="16" width="9.140625" style="1" hidden="1" customWidth="1"/>
    <col min="17" max="17" width="14.140625" style="1" hidden="1" customWidth="1"/>
    <col min="18" max="18" width="23" style="1" hidden="1" customWidth="1"/>
    <col min="19" max="19" width="15" style="1" hidden="1" customWidth="1"/>
    <col min="20" max="20" width="15.28515625" style="1" hidden="1" customWidth="1"/>
    <col min="21" max="21" width="70" style="1" hidden="1" customWidth="1"/>
    <col min="22" max="24" width="9.140625" style="1" hidden="1" customWidth="1"/>
    <col min="25" max="25" width="38.140625" style="1" hidden="1" customWidth="1"/>
    <col min="26" max="30" width="9.140625" style="1" hidden="1" customWidth="1"/>
    <col min="31" max="32" width="10.28515625" style="1" hidden="1" customWidth="1"/>
    <col min="33" max="34" width="9.140625" style="1" hidden="1" customWidth="1"/>
    <col min="35" max="35" width="10.28515625" style="1" hidden="1" customWidth="1"/>
    <col min="36" max="50" width="9.140625" style="1" hidden="1" customWidth="1"/>
    <col min="51" max="53" width="12.85546875" style="1" hidden="1" customWidth="1"/>
    <col min="54" max="54" width="9.140625" style="1" hidden="1" customWidth="1"/>
    <col min="55" max="55" width="18.7109375" style="1" hidden="1" customWidth="1"/>
    <col min="56" max="56" width="12" style="1" hidden="1" customWidth="1"/>
    <col min="57" max="57" width="15" style="1" hidden="1" customWidth="1"/>
    <col min="58" max="58" width="13.140625" style="1" hidden="1" customWidth="1"/>
    <col min="59" max="60" width="9.140625" style="1" hidden="1" customWidth="1"/>
    <col min="61" max="61" width="13.7109375" style="1" hidden="1" customWidth="1"/>
    <col min="62" max="62" width="13.140625" style="1" hidden="1" customWidth="1"/>
    <col min="63" max="16384" width="9.140625" style="1"/>
  </cols>
  <sheetData>
    <row r="1" spans="1:62">
      <c r="A1" s="1277" t="s">
        <v>367</v>
      </c>
      <c r="B1" s="1277"/>
      <c r="C1" s="1277"/>
      <c r="D1" s="1277"/>
      <c r="E1" s="1277"/>
      <c r="F1" s="1277"/>
      <c r="G1" s="1277"/>
      <c r="H1" s="1277"/>
      <c r="I1" s="1277"/>
    </row>
    <row r="2" spans="1:62" outlineLevel="1">
      <c r="A2" s="13"/>
      <c r="B2" s="13"/>
      <c r="C2" s="13"/>
      <c r="D2" s="13"/>
      <c r="E2" s="13"/>
      <c r="F2" s="13"/>
      <c r="G2" s="13"/>
      <c r="H2" s="13"/>
      <c r="I2" s="13"/>
    </row>
    <row r="3" spans="1:62" ht="48" customHeight="1">
      <c r="A3" s="1305" t="s">
        <v>264</v>
      </c>
      <c r="B3" s="1303" t="s">
        <v>0</v>
      </c>
      <c r="C3" s="1303" t="s">
        <v>32</v>
      </c>
      <c r="D3" s="1303" t="s">
        <v>68</v>
      </c>
      <c r="E3" s="1303" t="s">
        <v>175</v>
      </c>
      <c r="F3" s="1245" t="s">
        <v>359</v>
      </c>
      <c r="G3" s="1245"/>
      <c r="H3" s="1245"/>
      <c r="I3" s="1245"/>
      <c r="BE3" s="1" t="s">
        <v>1217</v>
      </c>
    </row>
    <row r="4" spans="1:62" ht="38.25" customHeight="1">
      <c r="A4" s="1306"/>
      <c r="B4" s="1303"/>
      <c r="C4" s="1303"/>
      <c r="D4" s="1303"/>
      <c r="E4" s="1303"/>
      <c r="F4" s="1006" t="s">
        <v>368</v>
      </c>
      <c r="G4" s="1006" t="s">
        <v>361</v>
      </c>
      <c r="H4" s="1006" t="s">
        <v>362</v>
      </c>
      <c r="I4" s="1006" t="s">
        <v>84</v>
      </c>
    </row>
    <row r="5" spans="1:62" ht="18" customHeight="1">
      <c r="A5" s="6">
        <v>1</v>
      </c>
      <c r="B5" s="1006">
        <v>2</v>
      </c>
      <c r="C5" s="1006">
        <v>3</v>
      </c>
      <c r="D5" s="1006">
        <v>4</v>
      </c>
      <c r="E5" s="1006">
        <v>5</v>
      </c>
      <c r="F5" s="1006">
        <v>6</v>
      </c>
      <c r="G5" s="1006">
        <v>7</v>
      </c>
      <c r="H5" s="1006">
        <v>8</v>
      </c>
      <c r="I5" s="1006">
        <v>9</v>
      </c>
      <c r="BD5" s="1" t="s">
        <v>1221</v>
      </c>
      <c r="BI5" s="1" t="s">
        <v>1222</v>
      </c>
    </row>
    <row r="6" spans="1:62" s="40" customFormat="1" ht="20.100000000000001" customHeight="1">
      <c r="A6" s="1296" t="s">
        <v>165</v>
      </c>
      <c r="B6" s="1297"/>
      <c r="C6" s="1297"/>
      <c r="D6" s="1297"/>
      <c r="E6" s="1297"/>
      <c r="F6" s="1297"/>
      <c r="G6" s="1297"/>
      <c r="H6" s="1297"/>
      <c r="I6" s="1298"/>
    </row>
    <row r="7" spans="1:62" ht="37.5">
      <c r="A7" s="135" t="s">
        <v>185</v>
      </c>
      <c r="B7" s="121">
        <v>1170</v>
      </c>
      <c r="C7" s="142">
        <f>'I. Фін результат'!C160</f>
        <v>-43323.928</v>
      </c>
      <c r="D7" s="142">
        <f>'I. Фін результат'!D160</f>
        <v>1013</v>
      </c>
      <c r="E7" s="142">
        <f>'I. Фін результат'!E165</f>
        <v>-3387.533264957252</v>
      </c>
      <c r="F7" s="142">
        <f>'I. Фін результат'!F160</f>
        <v>69</v>
      </c>
      <c r="G7" s="142">
        <f>'I. Фін результат'!G160</f>
        <v>674</v>
      </c>
      <c r="H7" s="142">
        <f>'I. Фін результат'!H160</f>
        <v>920</v>
      </c>
      <c r="I7" s="142">
        <f>'I. Фін результат'!I160</f>
        <v>968.98333333333721</v>
      </c>
      <c r="U7" s="1" t="s">
        <v>185</v>
      </c>
      <c r="V7" s="1">
        <v>1170</v>
      </c>
      <c r="W7" s="1">
        <v>-51624</v>
      </c>
      <c r="X7" s="1">
        <v>3415.56</v>
      </c>
      <c r="Y7" s="1">
        <v>-32235.693193811167</v>
      </c>
      <c r="Z7" s="1">
        <v>-35651.253193811164</v>
      </c>
      <c r="AA7" s="1">
        <v>-943.78939892173366</v>
      </c>
      <c r="AE7" s="1">
        <v>-1</v>
      </c>
    </row>
    <row r="8" spans="1:62" ht="20.100000000000001" customHeight="1">
      <c r="A8" s="135" t="s">
        <v>186</v>
      </c>
      <c r="B8" s="159"/>
      <c r="C8" s="142"/>
      <c r="D8" s="142"/>
      <c r="E8" s="142"/>
      <c r="F8" s="142"/>
      <c r="G8" s="142"/>
      <c r="H8" s="142"/>
      <c r="I8" s="142"/>
      <c r="U8" s="1" t="s">
        <v>186</v>
      </c>
      <c r="BH8" s="1" t="s">
        <v>1223</v>
      </c>
    </row>
    <row r="9" spans="1:62" ht="20.100000000000001" customHeight="1">
      <c r="A9" s="135" t="s">
        <v>189</v>
      </c>
      <c r="B9" s="1220">
        <v>3000</v>
      </c>
      <c r="C9" s="142">
        <f>'I. Фін результат'!C186</f>
        <v>81050.017999999996</v>
      </c>
      <c r="D9" s="142">
        <f>'I. Фін результат'!D186</f>
        <v>50814</v>
      </c>
      <c r="E9" s="142">
        <f>'I. Фін результат'!E186</f>
        <v>74086.656666666662</v>
      </c>
      <c r="F9" s="142">
        <f>'I. Фін результат'!F186</f>
        <v>18512</v>
      </c>
      <c r="G9" s="142">
        <f>'I. Фін результат'!G186</f>
        <v>23566</v>
      </c>
      <c r="H9" s="142">
        <f>'I. Фін результат'!H186</f>
        <v>55536</v>
      </c>
      <c r="I9" s="142">
        <f>'I. Фін результат'!I186</f>
        <v>74047.71666666666</v>
      </c>
      <c r="J9" s="1">
        <v>474</v>
      </c>
      <c r="U9" s="1" t="s">
        <v>189</v>
      </c>
      <c r="V9" s="1">
        <v>3000</v>
      </c>
      <c r="W9" s="1">
        <v>78291</v>
      </c>
      <c r="X9" s="1">
        <v>88351</v>
      </c>
      <c r="Y9" s="1">
        <v>51611.730450000003</v>
      </c>
      <c r="Z9" s="1">
        <v>-36739.269549999997</v>
      </c>
      <c r="AA9" s="1">
        <v>58.41669075618838</v>
      </c>
      <c r="BD9" s="209" t="s">
        <v>1216</v>
      </c>
      <c r="BE9" s="209">
        <f>BE10-BE11</f>
        <v>0</v>
      </c>
      <c r="BF9" s="209">
        <f>BF10-BF11</f>
        <v>0</v>
      </c>
      <c r="BH9" s="209">
        <v>1400</v>
      </c>
      <c r="BI9" s="209">
        <v>677360</v>
      </c>
      <c r="BJ9" s="209">
        <v>586724</v>
      </c>
    </row>
    <row r="10" spans="1:62" ht="20.100000000000001" customHeight="1">
      <c r="A10" s="135" t="s">
        <v>190</v>
      </c>
      <c r="B10" s="1220">
        <v>3010</v>
      </c>
      <c r="C10" s="139">
        <v>0</v>
      </c>
      <c r="D10" s="139"/>
      <c r="E10" s="139">
        <f>BJ23-BI23</f>
        <v>122</v>
      </c>
      <c r="F10" s="139"/>
      <c r="G10" s="139"/>
      <c r="H10" s="139"/>
      <c r="I10" s="139"/>
      <c r="J10" s="1">
        <v>1</v>
      </c>
      <c r="U10" s="1" t="s">
        <v>190</v>
      </c>
      <c r="V10" s="1">
        <v>3010</v>
      </c>
      <c r="W10" s="1">
        <v>0</v>
      </c>
      <c r="Y10" s="1">
        <v>0</v>
      </c>
      <c r="BD10" s="209"/>
      <c r="BE10" s="209">
        <v>5</v>
      </c>
      <c r="BF10" s="209">
        <v>5</v>
      </c>
      <c r="BH10" s="209"/>
      <c r="BI10" s="209"/>
      <c r="BJ10" s="209"/>
    </row>
    <row r="11" spans="1:62" ht="37.5">
      <c r="A11" s="135" t="s">
        <v>191</v>
      </c>
      <c r="B11" s="1220">
        <v>3020</v>
      </c>
      <c r="C11" s="139">
        <v>0</v>
      </c>
      <c r="D11" s="139"/>
      <c r="E11" s="139"/>
      <c r="F11" s="139"/>
      <c r="G11" s="139"/>
      <c r="H11" s="139"/>
      <c r="I11" s="139"/>
      <c r="U11" s="1" t="s">
        <v>191</v>
      </c>
      <c r="V11" s="1">
        <v>3020</v>
      </c>
      <c r="Y11" s="1">
        <v>0</v>
      </c>
      <c r="BD11" s="209"/>
      <c r="BE11" s="209">
        <v>5</v>
      </c>
      <c r="BF11" s="209">
        <v>5</v>
      </c>
      <c r="BH11" s="209">
        <v>1410</v>
      </c>
      <c r="BI11" s="209">
        <v>509907</v>
      </c>
      <c r="BJ11" s="209">
        <v>490641</v>
      </c>
    </row>
    <row r="12" spans="1:62" ht="56.25">
      <c r="A12" s="135" t="s">
        <v>192</v>
      </c>
      <c r="B12" s="1220">
        <v>3030</v>
      </c>
      <c r="C12" s="139">
        <f>(C13+C14+C16+C17+C18)</f>
        <v>97581.000159999996</v>
      </c>
      <c r="D12" s="139">
        <f>(D13+D14+D16+D17+D18)</f>
        <v>-46532</v>
      </c>
      <c r="E12" s="139">
        <f>E13+E14+E16+E17+E18</f>
        <v>-71022</v>
      </c>
      <c r="F12" s="139">
        <f>F13+F14+F16+F17+F18</f>
        <v>-19413</v>
      </c>
      <c r="G12" s="139">
        <f>G13+G14+G16+G17</f>
        <v>-26368</v>
      </c>
      <c r="H12" s="139">
        <f>H13+H14+H16+H17</f>
        <v>-57239</v>
      </c>
      <c r="I12" s="139">
        <f>I13+I14+I16+I17</f>
        <v>-74652</v>
      </c>
      <c r="U12" s="1" t="s">
        <v>192</v>
      </c>
      <c r="V12" s="1">
        <v>3030</v>
      </c>
      <c r="W12" s="1">
        <v>0</v>
      </c>
      <c r="Y12" s="1">
        <v>68043.962743811164</v>
      </c>
      <c r="BD12" s="209">
        <v>1005</v>
      </c>
      <c r="BE12" s="209">
        <v>3318</v>
      </c>
      <c r="BF12" s="209">
        <v>1948</v>
      </c>
      <c r="BG12" s="1">
        <f>BF12-BE12</f>
        <v>-1370</v>
      </c>
      <c r="BH12" s="209">
        <v>1420</v>
      </c>
      <c r="BI12" s="209">
        <f>-228159</f>
        <v>-228159</v>
      </c>
      <c r="BJ12" s="209">
        <v>-147249</v>
      </c>
    </row>
    <row r="13" spans="1:62" ht="33.75" customHeight="1">
      <c r="A13" s="135" t="s">
        <v>1133</v>
      </c>
      <c r="B13" s="1220" t="s">
        <v>405</v>
      </c>
      <c r="C13" s="139">
        <v>0</v>
      </c>
      <c r="D13" s="139">
        <f>-'I. Фін результат'!D155</f>
        <v>-46532</v>
      </c>
      <c r="E13" s="139">
        <f>-'I. Фін результат'!I155</f>
        <v>-69652</v>
      </c>
      <c r="F13" s="139">
        <f>-'I. Фін результат'!F155</f>
        <v>-17413</v>
      </c>
      <c r="G13" s="139">
        <f>-'I. Фін результат'!G155</f>
        <v>-21368</v>
      </c>
      <c r="H13" s="139">
        <f>-'I. Фін результат'!H155</f>
        <v>-52239</v>
      </c>
      <c r="I13" s="139">
        <f>-'I. Фін результат'!I155</f>
        <v>-69652</v>
      </c>
      <c r="J13" s="257">
        <f>-'I. Фін результат'!J155</f>
        <v>0</v>
      </c>
      <c r="K13" s="257">
        <f>-'I. Фін результат'!K155</f>
        <v>0</v>
      </c>
      <c r="L13" s="257">
        <f>-'I. Фін результат'!L155</f>
        <v>0</v>
      </c>
      <c r="M13" s="257">
        <f>-'I. Фін результат'!M155</f>
        <v>0</v>
      </c>
      <c r="N13" s="257">
        <f>-'I. Фін результат'!N155</f>
        <v>0</v>
      </c>
      <c r="O13" s="257">
        <f>-'I. Фін результат'!O155</f>
        <v>0</v>
      </c>
      <c r="P13" s="257">
        <f>-'I. Фін результат'!P155</f>
        <v>0</v>
      </c>
      <c r="Q13" s="257">
        <f>-'I. Фін результат'!Q155</f>
        <v>0</v>
      </c>
      <c r="R13" s="257">
        <f>-'I. Фін результат'!R155</f>
        <v>0</v>
      </c>
      <c r="S13" s="257">
        <f>-'I. Фін результат'!S155</f>
        <v>0</v>
      </c>
      <c r="T13" s="257">
        <f>-'I. Фін результат'!T155</f>
        <v>0</v>
      </c>
      <c r="U13" s="257">
        <f>-'I. Фін результат'!U155</f>
        <v>0</v>
      </c>
      <c r="V13" s="257">
        <f>-'I. Фін результат'!V155</f>
        <v>0</v>
      </c>
      <c r="W13" s="257">
        <f>-'I. Фін результат'!W155</f>
        <v>0</v>
      </c>
      <c r="X13" s="257">
        <f>-'I. Фін результат'!X155</f>
        <v>0</v>
      </c>
      <c r="Y13" s="257">
        <f>-'I. Фін результат'!Y155</f>
        <v>0</v>
      </c>
      <c r="Z13" s="257">
        <f>-'I. Фін результат'!Z155</f>
        <v>0</v>
      </c>
      <c r="AA13" s="257">
        <f>-'I. Фін результат'!AA155</f>
        <v>0</v>
      </c>
      <c r="AB13" s="257">
        <f>-'I. Фін результат'!AB155</f>
        <v>0</v>
      </c>
      <c r="AC13" s="257">
        <f>-'I. Фін результат'!AC155</f>
        <v>0</v>
      </c>
      <c r="AD13" s="257">
        <f>-'I. Фін результат'!AD155</f>
        <v>0</v>
      </c>
      <c r="AE13" s="257">
        <f>-'I. Фін результат'!AE155</f>
        <v>0</v>
      </c>
      <c r="AF13" s="257">
        <f>-'I. Фін результат'!AF155</f>
        <v>0</v>
      </c>
      <c r="AG13" s="257">
        <f>-'I. Фін результат'!AG155</f>
        <v>0</v>
      </c>
      <c r="AH13" s="257">
        <f>-'I. Фін результат'!AH155</f>
        <v>0</v>
      </c>
      <c r="AI13" s="257">
        <f>-'I. Фін результат'!AI155</f>
        <v>0</v>
      </c>
      <c r="AJ13" s="257">
        <f>-'I. Фін результат'!AJ155</f>
        <v>0</v>
      </c>
      <c r="AK13" s="257">
        <f>-'I. Фін результат'!AK155</f>
        <v>0</v>
      </c>
      <c r="AL13" s="257">
        <f>-'I. Фін результат'!AL155</f>
        <v>0</v>
      </c>
      <c r="AM13" s="257">
        <f>-'I. Фін результат'!AM155</f>
        <v>0</v>
      </c>
      <c r="AN13" s="257">
        <f>-'I. Фін результат'!AN155</f>
        <v>0</v>
      </c>
      <c r="AO13" s="257">
        <f>-'I. Фін результат'!AO155</f>
        <v>0</v>
      </c>
      <c r="AP13" s="257">
        <f>-'I. Фін результат'!AP155</f>
        <v>0</v>
      </c>
      <c r="AQ13" s="257">
        <f>-'I. Фін результат'!AQ155</f>
        <v>0</v>
      </c>
      <c r="AR13" s="257">
        <f>-'I. Фін результат'!AR155</f>
        <v>0</v>
      </c>
      <c r="AS13" s="257">
        <f>-'I. Фін результат'!AS155</f>
        <v>0</v>
      </c>
      <c r="AT13" s="257">
        <f>-'I. Фін результат'!AT155</f>
        <v>0</v>
      </c>
      <c r="AU13" s="257">
        <f>-'I. Фін результат'!AU155</f>
        <v>0</v>
      </c>
      <c r="AV13" s="257">
        <f>-'I. Фін результат'!AV155</f>
        <v>0</v>
      </c>
      <c r="AW13" s="257">
        <f>-'I. Фін результат'!AW155</f>
        <v>0</v>
      </c>
      <c r="BD13" s="209">
        <v>1010</v>
      </c>
      <c r="BE13" s="209">
        <v>886275</v>
      </c>
      <c r="BF13" s="209">
        <v>866019</v>
      </c>
      <c r="BH13" s="1025">
        <v>1495</v>
      </c>
      <c r="BI13" s="1025">
        <f>BI9+BI11+BI12</f>
        <v>959108</v>
      </c>
      <c r="BJ13" s="1025">
        <f>BJ9+BJ11+BJ12</f>
        <v>930116</v>
      </c>
    </row>
    <row r="14" spans="1:62" ht="30" customHeight="1">
      <c r="A14" s="135" t="s">
        <v>1282</v>
      </c>
      <c r="B14" s="1220" t="s">
        <v>406</v>
      </c>
      <c r="C14" s="139">
        <v>73386.000159999996</v>
      </c>
      <c r="D14" s="139">
        <v>0</v>
      </c>
      <c r="E14" s="139"/>
      <c r="F14" s="139">
        <f>F15</f>
        <v>-2000</v>
      </c>
      <c r="G14" s="139">
        <f t="shared" ref="G14:I14" si="0">G15</f>
        <v>-5000</v>
      </c>
      <c r="H14" s="139">
        <f t="shared" si="0"/>
        <v>-5000</v>
      </c>
      <c r="I14" s="139">
        <f t="shared" si="0"/>
        <v>-5000</v>
      </c>
      <c r="J14" s="1">
        <f>(0+36186)-(0+370+36154)+(5637-5051)-(0+370+36154)-(0+36186)+(5051-5637)</f>
        <v>-73048</v>
      </c>
      <c r="K14" s="1">
        <f>(0+36186)-(0+370+36154)+(5637-5051)+226</f>
        <v>474</v>
      </c>
      <c r="AX14" s="209"/>
      <c r="AY14" s="209">
        <v>3</v>
      </c>
      <c r="AZ14" s="209">
        <v>0</v>
      </c>
      <c r="BA14" s="209">
        <f>AZ14-AY14</f>
        <v>-3</v>
      </c>
      <c r="BB14" s="1">
        <v>73386.000159999996</v>
      </c>
      <c r="BC14" s="149">
        <f>BB14-E14</f>
        <v>73386.000159999996</v>
      </c>
      <c r="BD14" s="209">
        <v>1011</v>
      </c>
      <c r="BE14" s="209">
        <v>1555277</v>
      </c>
      <c r="BF14" s="209">
        <v>1594071</v>
      </c>
      <c r="BH14" s="1" t="s">
        <v>1224</v>
      </c>
    </row>
    <row r="15" spans="1:62" ht="41.25" customHeight="1">
      <c r="A15" s="119" t="s">
        <v>1283</v>
      </c>
      <c r="B15" s="1242" t="s">
        <v>1281</v>
      </c>
      <c r="C15" s="139"/>
      <c r="D15" s="139"/>
      <c r="E15" s="139"/>
      <c r="F15" s="139">
        <v>-2000</v>
      </c>
      <c r="G15" s="139">
        <v>-5000</v>
      </c>
      <c r="H15" s="139">
        <v>-5000</v>
      </c>
      <c r="I15" s="139">
        <v>-5000</v>
      </c>
      <c r="AX15" s="209"/>
      <c r="AY15" s="209"/>
      <c r="AZ15" s="209"/>
      <c r="BA15" s="209"/>
      <c r="BC15" s="149"/>
      <c r="BD15" s="209"/>
      <c r="BE15" s="209"/>
      <c r="BF15" s="209"/>
    </row>
    <row r="16" spans="1:62" ht="30" customHeight="1">
      <c r="A16" s="135" t="s">
        <v>624</v>
      </c>
      <c r="B16" s="1220" t="s">
        <v>623</v>
      </c>
      <c r="C16" s="139">
        <v>23561</v>
      </c>
      <c r="D16" s="139">
        <v>0</v>
      </c>
      <c r="E16" s="139">
        <f>BF12-BE12</f>
        <v>-1370</v>
      </c>
      <c r="F16" s="139">
        <v>0</v>
      </c>
      <c r="G16" s="139">
        <v>0</v>
      </c>
      <c r="H16" s="139">
        <v>0</v>
      </c>
      <c r="I16" s="139">
        <v>0</v>
      </c>
      <c r="U16" s="1" t="s">
        <v>251</v>
      </c>
      <c r="V16" s="1">
        <v>3040</v>
      </c>
      <c r="W16" s="1">
        <v>26666</v>
      </c>
      <c r="X16" s="1">
        <v>91766.56</v>
      </c>
      <c r="Y16" s="1">
        <v>87420</v>
      </c>
      <c r="Z16" s="1">
        <v>-4346.5599999999977</v>
      </c>
      <c r="AA16" s="1">
        <v>95.263459804966004</v>
      </c>
      <c r="AX16" s="209"/>
      <c r="AY16" s="209">
        <v>5</v>
      </c>
      <c r="AZ16" s="209">
        <v>5</v>
      </c>
      <c r="BA16" s="209">
        <f t="shared" ref="BA16:BA22" si="1">AZ16-AY16</f>
        <v>0</v>
      </c>
      <c r="BD16" s="209">
        <v>1012</v>
      </c>
      <c r="BE16" s="209">
        <f>BE14-BE13</f>
        <v>669002</v>
      </c>
      <c r="BF16" s="209">
        <f>BF14-BF13</f>
        <v>728052</v>
      </c>
      <c r="BH16" s="1025">
        <v>1595</v>
      </c>
      <c r="BI16" s="1025">
        <v>0</v>
      </c>
      <c r="BJ16" s="1025">
        <v>0</v>
      </c>
    </row>
    <row r="17" spans="1:62" ht="49.5" customHeight="1">
      <c r="A17" s="135" t="s">
        <v>1064</v>
      </c>
      <c r="B17" s="1220" t="s">
        <v>632</v>
      </c>
      <c r="C17" s="139">
        <v>0</v>
      </c>
      <c r="D17" s="139">
        <v>0</v>
      </c>
      <c r="E17" s="139">
        <v>0</v>
      </c>
      <c r="F17" s="139">
        <v>0</v>
      </c>
      <c r="G17" s="139">
        <f>'I. Фін результат'!G139</f>
        <v>0</v>
      </c>
      <c r="H17" s="139">
        <f>'I. Фін результат'!H139*-1</f>
        <v>0</v>
      </c>
      <c r="I17" s="139">
        <f>'I. Фін результат'!I139*-1</f>
        <v>0</v>
      </c>
      <c r="J17" s="1" t="s">
        <v>886</v>
      </c>
      <c r="U17" s="1" t="s">
        <v>193</v>
      </c>
      <c r="V17" s="1">
        <v>3050</v>
      </c>
      <c r="Y17" s="1">
        <v>22077</v>
      </c>
      <c r="AX17" s="209"/>
      <c r="AY17" s="209">
        <v>2</v>
      </c>
      <c r="AZ17" s="209">
        <v>5</v>
      </c>
      <c r="BA17" s="209">
        <f t="shared" si="1"/>
        <v>3</v>
      </c>
      <c r="BD17" s="1025">
        <v>1095</v>
      </c>
      <c r="BE17" s="1025">
        <f>BE9+BE12+BE13</f>
        <v>889593</v>
      </c>
      <c r="BF17" s="1025">
        <f>BF9+BF12+BF13</f>
        <v>867967</v>
      </c>
      <c r="BH17" s="1" t="s">
        <v>1225</v>
      </c>
    </row>
    <row r="18" spans="1:62" ht="37.5">
      <c r="A18" s="135" t="s">
        <v>1135</v>
      </c>
      <c r="B18" s="1220" t="s">
        <v>1053</v>
      </c>
      <c r="C18" s="139">
        <v>634</v>
      </c>
      <c r="D18" s="139">
        <v>0</v>
      </c>
      <c r="E18" s="139">
        <v>0</v>
      </c>
      <c r="F18" s="139">
        <v>0</v>
      </c>
      <c r="G18" s="139">
        <v>0</v>
      </c>
      <c r="H18" s="139">
        <v>0</v>
      </c>
      <c r="I18" s="139">
        <v>0</v>
      </c>
      <c r="AX18" s="209"/>
      <c r="AY18" s="209">
        <v>26879</v>
      </c>
      <c r="AZ18" s="209">
        <v>3318</v>
      </c>
      <c r="BA18" s="209">
        <f t="shared" si="1"/>
        <v>-23561</v>
      </c>
      <c r="BD18" s="209" t="s">
        <v>1218</v>
      </c>
      <c r="BE18" s="209"/>
      <c r="BF18" s="209"/>
      <c r="BH18" s="209">
        <v>1615</v>
      </c>
      <c r="BI18" s="209">
        <v>188</v>
      </c>
      <c r="BJ18" s="209">
        <v>200</v>
      </c>
    </row>
    <row r="19" spans="1:62" ht="42.75" customHeight="1">
      <c r="A19" s="137" t="s">
        <v>251</v>
      </c>
      <c r="B19" s="160">
        <v>3040</v>
      </c>
      <c r="C19" s="245">
        <f t="shared" ref="C19:I19" si="2">SUM(C7:C12)</f>
        <v>135307.09015999999</v>
      </c>
      <c r="D19" s="142">
        <f t="shared" si="2"/>
        <v>5295</v>
      </c>
      <c r="E19" s="142">
        <f t="shared" si="2"/>
        <v>-200.87659829058975</v>
      </c>
      <c r="F19" s="142">
        <f>SUM(F7:F12)</f>
        <v>-832</v>
      </c>
      <c r="G19" s="142">
        <f t="shared" si="2"/>
        <v>-2128</v>
      </c>
      <c r="H19" s="142">
        <f t="shared" si="2"/>
        <v>-783</v>
      </c>
      <c r="I19" s="142">
        <f t="shared" si="2"/>
        <v>364.69999999999709</v>
      </c>
      <c r="J19" s="265">
        <f>K32</f>
        <v>56375</v>
      </c>
      <c r="K19" s="538">
        <f>C19-J19</f>
        <v>78932.090159999992</v>
      </c>
      <c r="L19" s="209"/>
      <c r="M19" s="265">
        <f>C19+J19</f>
        <v>191682.09015999999</v>
      </c>
      <c r="N19" s="209"/>
      <c r="U19" s="1" t="s">
        <v>980</v>
      </c>
      <c r="V19" s="1" t="s">
        <v>407</v>
      </c>
      <c r="Y19" s="1">
        <v>7709</v>
      </c>
      <c r="AC19" s="1">
        <v>997855</v>
      </c>
      <c r="AD19" s="1">
        <v>797566</v>
      </c>
      <c r="AE19" s="1">
        <f>AD19-AC19</f>
        <v>-200289</v>
      </c>
      <c r="AF19" s="149">
        <f>C19-AE19</f>
        <v>335596.09016000002</v>
      </c>
      <c r="AI19" s="149">
        <f>AE19+C9+C7</f>
        <v>-162562.91</v>
      </c>
      <c r="AX19" s="209"/>
      <c r="AY19" s="209">
        <v>970973</v>
      </c>
      <c r="AZ19" s="209">
        <v>886275</v>
      </c>
      <c r="BA19" s="209">
        <f t="shared" si="1"/>
        <v>-84698</v>
      </c>
      <c r="BD19" s="209">
        <v>1100</v>
      </c>
      <c r="BE19" s="209">
        <v>3705</v>
      </c>
      <c r="BF19" s="209">
        <v>103</v>
      </c>
      <c r="BH19" s="209">
        <v>1620</v>
      </c>
      <c r="BI19" s="209">
        <v>16</v>
      </c>
      <c r="BJ19" s="209">
        <v>100</v>
      </c>
    </row>
    <row r="20" spans="1:62" ht="37.5">
      <c r="A20" s="135" t="s">
        <v>193</v>
      </c>
      <c r="B20" s="1220">
        <v>3050</v>
      </c>
      <c r="C20" s="139">
        <f>C21+C22+C23+C24</f>
        <v>25128</v>
      </c>
      <c r="D20" s="139">
        <f>D21+D22+D23+D24</f>
        <v>8763.4</v>
      </c>
      <c r="E20" s="139">
        <f>E21+E22+E23+E24</f>
        <v>14441</v>
      </c>
      <c r="F20" s="139">
        <f>SUM(F21:F24)</f>
        <v>26265.200000000001</v>
      </c>
      <c r="G20" s="139">
        <f>SUM(G21:G24)</f>
        <v>15675.2</v>
      </c>
      <c r="H20" s="139">
        <f>SUM(H21:H24)</f>
        <v>3655.2</v>
      </c>
      <c r="I20" s="139">
        <f>SUM(I21:I24)</f>
        <v>-5527.8</v>
      </c>
      <c r="J20" s="1">
        <f>126324-90592</f>
        <v>35732</v>
      </c>
      <c r="K20" s="149">
        <f>J20-C20</f>
        <v>10604</v>
      </c>
      <c r="M20" s="1">
        <f>1099915-923890</f>
        <v>176025</v>
      </c>
      <c r="U20" s="1" t="s">
        <v>981</v>
      </c>
      <c r="V20" s="1" t="s">
        <v>410</v>
      </c>
      <c r="Y20" s="1">
        <v>1178</v>
      </c>
      <c r="AL20" s="1">
        <f>102060-15877</f>
        <v>86183</v>
      </c>
      <c r="AM20" s="1">
        <f>69750-8695</f>
        <v>61055</v>
      </c>
      <c r="AN20" s="1">
        <f>AM20-AL20</f>
        <v>-25128</v>
      </c>
      <c r="AX20" s="209"/>
      <c r="AY20" s="209">
        <v>1569771</v>
      </c>
      <c r="AZ20" s="209">
        <v>1555277</v>
      </c>
      <c r="BA20" s="209">
        <f t="shared" si="1"/>
        <v>-14494</v>
      </c>
      <c r="BD20" s="209" t="s">
        <v>1219</v>
      </c>
      <c r="BE20" s="209">
        <f>14338+1300</f>
        <v>15638</v>
      </c>
      <c r="BF20" s="209">
        <v>15500</v>
      </c>
      <c r="BH20" s="209">
        <v>1630</v>
      </c>
      <c r="BI20" s="209">
        <v>8</v>
      </c>
      <c r="BJ20" s="209">
        <v>0</v>
      </c>
    </row>
    <row r="21" spans="1:62">
      <c r="A21" s="135" t="s">
        <v>408</v>
      </c>
      <c r="B21" s="1220" t="s">
        <v>407</v>
      </c>
      <c r="C21" s="139">
        <v>13590</v>
      </c>
      <c r="D21" s="139">
        <v>705.4</v>
      </c>
      <c r="E21" s="139">
        <f>-(BF19-BE19)</f>
        <v>3602</v>
      </c>
      <c r="F21" s="139">
        <f>BF19-'I. Фін результат'!F144</f>
        <v>3</v>
      </c>
      <c r="G21" s="139">
        <f>F21-('I. Фін результат'!G144-'I. Фін результат'!F144)</f>
        <v>-97</v>
      </c>
      <c r="H21" s="139">
        <f>G21-('I. Фін результат'!H144-'I. Фін результат'!G144)</f>
        <v>-197</v>
      </c>
      <c r="I21" s="139">
        <f>H21-('I. Фін результат'!I144-'I. Фін результат'!H144)</f>
        <v>-297</v>
      </c>
      <c r="J21" s="1">
        <f>10179-8645</f>
        <v>1534</v>
      </c>
      <c r="K21" s="1">
        <v>-1</v>
      </c>
      <c r="U21" s="1" t="s">
        <v>982</v>
      </c>
      <c r="V21" s="1" t="s">
        <v>412</v>
      </c>
      <c r="Y21" s="1">
        <v>13190</v>
      </c>
      <c r="AC21" s="1" t="s">
        <v>1129</v>
      </c>
      <c r="AX21" s="209"/>
      <c r="AY21" s="209">
        <v>598798</v>
      </c>
      <c r="AZ21" s="209">
        <v>669002</v>
      </c>
      <c r="BA21" s="209">
        <f t="shared" si="1"/>
        <v>70204</v>
      </c>
      <c r="BD21" s="209"/>
      <c r="BE21" s="209">
        <v>31812</v>
      </c>
      <c r="BF21" s="209">
        <v>29183</v>
      </c>
      <c r="BH21" s="209">
        <v>1635</v>
      </c>
      <c r="BI21" s="209">
        <v>7</v>
      </c>
      <c r="BJ21" s="209">
        <v>7</v>
      </c>
    </row>
    <row r="22" spans="1:62">
      <c r="A22" s="135" t="s">
        <v>409</v>
      </c>
      <c r="B22" s="1220" t="s">
        <v>410</v>
      </c>
      <c r="C22" s="139">
        <v>-1624</v>
      </c>
      <c r="D22" s="139">
        <v>0</v>
      </c>
      <c r="E22" s="139">
        <f>-(BF20-BE20+BF21-BE21+BF22-BE22)</f>
        <v>11300</v>
      </c>
      <c r="F22" s="139">
        <f>(BF20+BF21+BF22)-20000</f>
        <v>27163</v>
      </c>
      <c r="G22" s="139">
        <f>F22-10000</f>
        <v>17163</v>
      </c>
      <c r="H22" s="139">
        <f>G22-10000</f>
        <v>7163</v>
      </c>
      <c r="I22" s="139">
        <f>2000-2000</f>
        <v>0</v>
      </c>
      <c r="J22" s="1">
        <f>6242+11863+46803+251-4726-26638</f>
        <v>33795</v>
      </c>
      <c r="K22" s="1">
        <v>-1</v>
      </c>
      <c r="U22" s="1" t="s">
        <v>194</v>
      </c>
      <c r="V22" s="1">
        <v>3060</v>
      </c>
      <c r="Y22" s="1">
        <v>-7647</v>
      </c>
      <c r="AC22" s="1" t="s">
        <v>1129</v>
      </c>
      <c r="AX22" s="264"/>
      <c r="AY22" s="264">
        <f>AY14+AY18+AY19</f>
        <v>997855</v>
      </c>
      <c r="AZ22" s="264">
        <f>AZ14+AZ18+AZ19</f>
        <v>889593</v>
      </c>
      <c r="BA22" s="264">
        <f t="shared" si="1"/>
        <v>-108262</v>
      </c>
      <c r="BC22" s="1">
        <f>BA22*-1-E19</f>
        <v>108462.87659829059</v>
      </c>
      <c r="BD22" s="209"/>
      <c r="BE22" s="209">
        <v>11013</v>
      </c>
      <c r="BF22" s="209">
        <f>3000-520</f>
        <v>2480</v>
      </c>
      <c r="BH22" s="209">
        <v>1690</v>
      </c>
      <c r="BI22" s="209">
        <v>16</v>
      </c>
      <c r="BJ22" s="209">
        <v>50</v>
      </c>
    </row>
    <row r="23" spans="1:62" ht="19.5">
      <c r="A23" s="135" t="s">
        <v>411</v>
      </c>
      <c r="B23" s="1220" t="s">
        <v>412</v>
      </c>
      <c r="C23" s="139">
        <v>0</v>
      </c>
      <c r="D23" s="139"/>
      <c r="E23" s="139">
        <v>0</v>
      </c>
      <c r="F23" s="139"/>
      <c r="G23" s="139"/>
      <c r="H23" s="139"/>
      <c r="I23" s="139"/>
      <c r="J23" s="1">
        <f>0-19526</f>
        <v>-19526</v>
      </c>
      <c r="K23" s="1">
        <v>-1</v>
      </c>
      <c r="U23" s="1" t="s">
        <v>983</v>
      </c>
      <c r="V23" s="1" t="s">
        <v>939</v>
      </c>
      <c r="Y23" s="1">
        <v>-7572</v>
      </c>
      <c r="AY23" s="209">
        <v>17295</v>
      </c>
      <c r="AZ23" s="209">
        <v>3705</v>
      </c>
      <c r="BA23" s="209">
        <f>AZ23-AY23</f>
        <v>-13590</v>
      </c>
      <c r="BD23" s="209" t="s">
        <v>1220</v>
      </c>
      <c r="BE23" s="209">
        <v>8695</v>
      </c>
      <c r="BF23" s="209">
        <v>2354</v>
      </c>
      <c r="BH23" s="1025">
        <v>1695</v>
      </c>
      <c r="BI23" s="1025">
        <f>SUM(BI18:BI22)</f>
        <v>235</v>
      </c>
      <c r="BJ23" s="1025">
        <f>SUM(BJ18:BJ22)</f>
        <v>357</v>
      </c>
    </row>
    <row r="24" spans="1:62" ht="31.5" customHeight="1">
      <c r="A24" s="135" t="s">
        <v>413</v>
      </c>
      <c r="B24" s="1220" t="s">
        <v>414</v>
      </c>
      <c r="C24" s="139">
        <v>13162</v>
      </c>
      <c r="D24" s="139">
        <v>8058</v>
      </c>
      <c r="E24" s="139">
        <f>-(BF24-BE24)</f>
        <v>-461</v>
      </c>
      <c r="F24" s="139">
        <f>$E$24-'ІІ. Розр. з бюджетом'!F27</f>
        <v>-900.8</v>
      </c>
      <c r="G24" s="139">
        <f>$E$24-'ІІ. Розр. з бюджетом'!G27</f>
        <v>-1390.8</v>
      </c>
      <c r="H24" s="139">
        <f>$E$24-'ІІ. Розр. з бюджетом'!H27</f>
        <v>-3310.8</v>
      </c>
      <c r="I24" s="139">
        <f>$E$24-'ІІ. Розр. з бюджетом'!I27</f>
        <v>-5230.8</v>
      </c>
      <c r="J24" s="512">
        <f>$E$24-('ІІ. Розр. з бюджетом'!I28-'ІІ. Розр. з бюджетом'!J28)</f>
        <v>7539.800000000002</v>
      </c>
      <c r="K24" s="512">
        <f>$E$24-('ІІ. Розр. з бюджетом'!J28-'ІІ. Розр. з бюджетом'!K28)</f>
        <v>-461</v>
      </c>
      <c r="L24" s="512">
        <f>$E$24-('ІІ. Розр. з бюджетом'!K28-'ІІ. Розр. з бюджетом'!L28)</f>
        <v>-461</v>
      </c>
      <c r="M24" s="512">
        <f>$E$24-('ІІ. Розр. з бюджетом'!L28-'ІІ. Розр. з бюджетом'!M28)</f>
        <v>-461</v>
      </c>
      <c r="N24" s="512">
        <f>$E$24-('ІІ. Розр. з бюджетом'!M28-'ІІ. Розр. з бюджетом'!N28)</f>
        <v>-461</v>
      </c>
      <c r="O24" s="512">
        <f>$E$24-('ІІ. Розр. з бюджетом'!N28-'ІІ. Розр. з бюджетом'!O28)</f>
        <v>-461</v>
      </c>
      <c r="P24" s="512">
        <f>$E$24-('ІІ. Розр. з бюджетом'!O28-'ІІ. Розр. з бюджетом'!P28)</f>
        <v>-461</v>
      </c>
      <c r="Q24" s="512">
        <f>$E$24-('ІІ. Розр. з бюджетом'!P28-'ІІ. Розр. з бюджетом'!Q28)</f>
        <v>-461</v>
      </c>
      <c r="R24" s="512">
        <f>$E$24-('ІІ. Розр. з бюджетом'!Q28-'ІІ. Розр. з бюджетом'!R28)</f>
        <v>-461</v>
      </c>
      <c r="S24" s="512">
        <f>$E$24-('ІІ. Розр. з бюджетом'!R28-'ІІ. Розр. з бюджетом'!S28)</f>
        <v>-461</v>
      </c>
      <c r="T24" s="512">
        <f>$E$24-('ІІ. Розр. з бюджетом'!S28-'ІІ. Розр. з бюджетом'!T28)</f>
        <v>-461</v>
      </c>
      <c r="U24" s="1" t="s">
        <v>984</v>
      </c>
      <c r="V24" s="1" t="s">
        <v>940</v>
      </c>
      <c r="Y24" s="1">
        <v>-75</v>
      </c>
      <c r="AY24" s="209"/>
      <c r="AZ24" s="209"/>
      <c r="BA24" s="209">
        <f t="shared" ref="BA24:BA31" si="3">AZ24-AY24</f>
        <v>0</v>
      </c>
      <c r="BD24" s="209"/>
      <c r="BE24" s="209">
        <v>187</v>
      </c>
      <c r="BF24" s="209">
        <v>648</v>
      </c>
      <c r="BJ24" s="1">
        <f>BJ23-BI23</f>
        <v>122</v>
      </c>
    </row>
    <row r="25" spans="1:62" ht="39" customHeight="1">
      <c r="A25" s="135" t="s">
        <v>194</v>
      </c>
      <c r="B25" s="1220">
        <v>3060</v>
      </c>
      <c r="C25" s="139">
        <f>C26+C27</f>
        <v>-8295</v>
      </c>
      <c r="D25" s="139">
        <f>D26+D27</f>
        <v>985</v>
      </c>
      <c r="E25" s="139">
        <f>E26+E27</f>
        <v>122</v>
      </c>
      <c r="F25" s="139">
        <f>F26</f>
        <v>1043.6666666666667</v>
      </c>
      <c r="G25" s="139">
        <f>G26</f>
        <v>1220.6666666666665</v>
      </c>
      <c r="H25" s="139">
        <f>H26</f>
        <v>1322.9999999999998</v>
      </c>
      <c r="I25" s="139">
        <f>I26</f>
        <v>1550.0722222222225</v>
      </c>
      <c r="J25" s="1">
        <f>181866-172653-8382</f>
        <v>831</v>
      </c>
      <c r="K25" s="1">
        <v>1</v>
      </c>
      <c r="AC25" s="1" t="s">
        <v>1129</v>
      </c>
      <c r="AY25" s="209">
        <v>13940</v>
      </c>
      <c r="AZ25" s="209">
        <v>14338</v>
      </c>
      <c r="BA25" s="209">
        <f t="shared" si="3"/>
        <v>398</v>
      </c>
      <c r="BD25" s="1025">
        <v>1195</v>
      </c>
      <c r="BE25" s="1025">
        <f>BE19+BE20+BE21+BE22+BE23+BE24</f>
        <v>71050</v>
      </c>
      <c r="BF25" s="1025">
        <f>BF19+BF20+BF21+BF22+BF23+BF24</f>
        <v>50268</v>
      </c>
    </row>
    <row r="26" spans="1:62" ht="37.5">
      <c r="A26" s="135" t="s">
        <v>1132</v>
      </c>
      <c r="B26" s="1220" t="s">
        <v>939</v>
      </c>
      <c r="C26" s="139">
        <v>-8045</v>
      </c>
      <c r="D26" s="139">
        <v>985</v>
      </c>
      <c r="E26" s="139">
        <f>BJ18-BI18</f>
        <v>12</v>
      </c>
      <c r="F26" s="139">
        <f>'I. Фін результат'!F23/3/2+'I. Фін результат'!F24/3/2+'I. Фін результат'!F25/3+'I. Фін результат'!F40/3+'I. Фін результат'!F81/3/2+'I. Фін результат'!F82/3/2+'I. Фін результат'!F91/3/2+'I. Фін результат'!F92/3/2+('I. Фін результат'!F78-'I. Фін результат'!F81-'I. Фін результат'!F82-'I. Фін результат'!F91-'I. Фін результат'!F92)/3-159</f>
        <v>1043.6666666666667</v>
      </c>
      <c r="G26" s="139">
        <f>'I. Фін результат'!G23/3/2+'I. Фін результат'!G24/3/2+'I. Фін результат'!G25/3+'I. Фін результат'!G40/3+'I. Фін результат'!G81/3/2+'I. Фін результат'!G82/3/2+'I. Фін результат'!G91/3/2+'I. Фін результат'!G92/3/2+('I. Фін результат'!G78-'I. Фін результат'!G81-'I. Фін результат'!G82-'I. Фін результат'!G91-'I. Фін результат'!G92)/3-AC26</f>
        <v>1220.6666666666665</v>
      </c>
      <c r="H26" s="139">
        <f>'I. Фін результат'!H23/3/2+'I. Фін результат'!H24/3/2+'I. Фін результат'!H25/3+'I. Фін результат'!H40/3+'I. Фін результат'!H81/3/2+'I. Фін результат'!H82/3/2+'I. Фін результат'!H91/3/2+'I. Фін результат'!H92/3/2+('I. Фін результат'!H78-'I. Фін результат'!H81-'I. Фін результат'!H82-'I. Фін результат'!H91-'I. Фін результат'!H92)/3-AD26</f>
        <v>1322.9999999999998</v>
      </c>
      <c r="I26" s="139">
        <f>'I. Фін результат'!I23/3/2+'I. Фін результат'!I24/3/2+'I. Фін результат'!I25/3+'I. Фін результат'!I40/3+'I. Фін результат'!I81/3/2+'I. Фін результат'!I82/3/2+'I. Фін результат'!I91/3/2+'I. Фін результат'!I92/3/2+('I. Фін результат'!I78-'I. Фін результат'!I81-'I. Фін результат'!I82-'I. Фін результат'!I91-'I. Фін результат'!I92)/3-AE26</f>
        <v>1550.0722222222225</v>
      </c>
      <c r="U26" s="1" t="s">
        <v>187</v>
      </c>
      <c r="V26" s="1">
        <v>3070</v>
      </c>
      <c r="W26" s="1">
        <v>26666</v>
      </c>
      <c r="X26" s="1">
        <v>91766.56</v>
      </c>
      <c r="Y26" s="1">
        <v>101850</v>
      </c>
      <c r="Z26" s="1">
        <v>10083.440000000002</v>
      </c>
      <c r="AA26" s="1">
        <v>110.98814208574453</v>
      </c>
      <c r="AC26" s="1">
        <v>991.83333333333337</v>
      </c>
      <c r="AD26" s="1">
        <v>1899.5000000000002</v>
      </c>
      <c r="AE26" s="1">
        <v>2851.8333333333335</v>
      </c>
      <c r="AF26" s="1">
        <v>3862.666666666667</v>
      </c>
      <c r="AY26" s="209">
        <v>31</v>
      </c>
      <c r="AZ26" s="209">
        <v>0</v>
      </c>
      <c r="BA26" s="209">
        <f t="shared" si="3"/>
        <v>-31</v>
      </c>
      <c r="BF26" s="1">
        <f>(BF25-BF23)-(BE25-BE23)</f>
        <v>-14441</v>
      </c>
    </row>
    <row r="27" spans="1:62" ht="28.5" customHeight="1">
      <c r="A27" s="135" t="s">
        <v>984</v>
      </c>
      <c r="B27" s="1220" t="s">
        <v>940</v>
      </c>
      <c r="C27" s="139">
        <v>-250</v>
      </c>
      <c r="D27" s="139">
        <v>0</v>
      </c>
      <c r="E27" s="139">
        <f>(BJ23-BJ18)-(BI23-BI18)</f>
        <v>110</v>
      </c>
      <c r="F27" s="139"/>
      <c r="G27" s="139"/>
      <c r="H27" s="139"/>
      <c r="I27" s="139"/>
      <c r="U27" s="1" t="s">
        <v>188</v>
      </c>
      <c r="V27" s="1">
        <v>3080</v>
      </c>
      <c r="W27" s="1">
        <v>0</v>
      </c>
      <c r="X27" s="1">
        <v>1892</v>
      </c>
      <c r="Y27" s="1">
        <v>0</v>
      </c>
      <c r="Z27" s="1">
        <v>-1892</v>
      </c>
      <c r="AA27" s="1">
        <v>0</v>
      </c>
      <c r="AY27" s="209">
        <v>40119</v>
      </c>
      <c r="AZ27" s="209">
        <v>31812</v>
      </c>
      <c r="BA27" s="209">
        <f t="shared" si="3"/>
        <v>-8307</v>
      </c>
    </row>
    <row r="28" spans="1:62" ht="27.75" customHeight="1" thickBot="1">
      <c r="A28" s="137" t="s">
        <v>187</v>
      </c>
      <c r="B28" s="160">
        <v>3070</v>
      </c>
      <c r="C28" s="245">
        <f>SUM(C19:C20)+C25</f>
        <v>152140.09015999999</v>
      </c>
      <c r="D28" s="142">
        <f t="shared" ref="D28:I28" si="4">SUM(D19:D20)+D25</f>
        <v>15043.4</v>
      </c>
      <c r="E28" s="245">
        <f t="shared" si="4"/>
        <v>14362.12340170941</v>
      </c>
      <c r="F28" s="245">
        <f>SUM(F19:F20)+F25</f>
        <v>26476.866666666669</v>
      </c>
      <c r="G28" s="245">
        <f t="shared" si="4"/>
        <v>14767.866666666667</v>
      </c>
      <c r="H28" s="245">
        <f t="shared" si="4"/>
        <v>4195.2</v>
      </c>
      <c r="I28" s="245">
        <f t="shared" si="4"/>
        <v>-3613.0277777777806</v>
      </c>
      <c r="J28" s="245">
        <v>-64420</v>
      </c>
      <c r="K28" s="149">
        <f>C28+J28</f>
        <v>87720.090159999992</v>
      </c>
      <c r="U28" s="1" t="s">
        <v>164</v>
      </c>
      <c r="V28" s="1">
        <v>3090</v>
      </c>
      <c r="W28" s="1">
        <v>26666</v>
      </c>
      <c r="X28" s="1">
        <v>89875.56</v>
      </c>
      <c r="Y28" s="1">
        <v>101850</v>
      </c>
      <c r="Z28" s="1">
        <v>11974.440000000002</v>
      </c>
      <c r="AA28" s="1">
        <v>113.32335509230764</v>
      </c>
      <c r="AC28" s="209">
        <v>-16721</v>
      </c>
      <c r="AD28" s="538">
        <f>AC28+E28</f>
        <v>-2358.8765982905898</v>
      </c>
      <c r="AY28" s="209">
        <v>1449</v>
      </c>
      <c r="AZ28" s="209">
        <v>11013</v>
      </c>
      <c r="BA28" s="209">
        <f t="shared" si="3"/>
        <v>9564</v>
      </c>
    </row>
    <row r="29" spans="1:62" ht="26.25" customHeight="1" thickBot="1">
      <c r="A29" s="135" t="s">
        <v>188</v>
      </c>
      <c r="B29" s="1220">
        <v>3080</v>
      </c>
      <c r="C29" s="245">
        <f>'I. Фін результат'!C161</f>
        <v>0</v>
      </c>
      <c r="D29" s="142">
        <f>'I. Фін результат'!D161</f>
        <v>182</v>
      </c>
      <c r="E29" s="142">
        <f>'I. Фін результат'!E161</f>
        <v>0</v>
      </c>
      <c r="F29" s="245">
        <f>'I. Фін результат'!F161</f>
        <v>12</v>
      </c>
      <c r="G29" s="245">
        <f>'I. Фін результат'!G161</f>
        <v>121</v>
      </c>
      <c r="H29" s="245">
        <f>'I. Фін результат'!H161</f>
        <v>166</v>
      </c>
      <c r="I29" s="245">
        <f>'I. Фін результат'!I161</f>
        <v>174</v>
      </c>
      <c r="J29" s="504">
        <v>1892</v>
      </c>
      <c r="K29" s="505">
        <v>1892</v>
      </c>
      <c r="L29" s="506">
        <f>G29</f>
        <v>121</v>
      </c>
      <c r="M29" s="507">
        <f>G29</f>
        <v>121</v>
      </c>
      <c r="U29" s="1" t="s">
        <v>166</v>
      </c>
      <c r="AI29" s="149">
        <f>E28-E30</f>
        <v>0</v>
      </c>
      <c r="AY29" s="746">
        <v>15877</v>
      </c>
      <c r="AZ29" s="746">
        <v>8695</v>
      </c>
      <c r="BA29" s="209">
        <f t="shared" si="3"/>
        <v>-7182</v>
      </c>
    </row>
    <row r="30" spans="1:62" ht="37.5">
      <c r="A30" s="120" t="s">
        <v>164</v>
      </c>
      <c r="B30" s="160">
        <v>3090</v>
      </c>
      <c r="C30" s="245">
        <f>C28-C29</f>
        <v>152140.09015999999</v>
      </c>
      <c r="D30" s="142">
        <f t="shared" ref="D30:I30" si="5">D28-D29</f>
        <v>14861.4</v>
      </c>
      <c r="E30" s="245">
        <f>E28-E29</f>
        <v>14362.12340170941</v>
      </c>
      <c r="F30" s="245">
        <f t="shared" si="5"/>
        <v>26464.866666666669</v>
      </c>
      <c r="G30" s="245">
        <f t="shared" si="5"/>
        <v>14646.866666666667</v>
      </c>
      <c r="H30" s="245">
        <f t="shared" si="5"/>
        <v>4029.2</v>
      </c>
      <c r="I30" s="245">
        <f t="shared" si="5"/>
        <v>-3787.0277777777806</v>
      </c>
      <c r="U30" s="1" t="s">
        <v>280</v>
      </c>
      <c r="AC30" s="1">
        <v>-64420</v>
      </c>
      <c r="AD30" s="149">
        <f>AC30-C30</f>
        <v>-216560.09015999999</v>
      </c>
      <c r="AY30" s="209">
        <v>13349</v>
      </c>
      <c r="AZ30" s="209">
        <v>187</v>
      </c>
      <c r="BA30" s="209">
        <f t="shared" si="3"/>
        <v>-13162</v>
      </c>
      <c r="BD30" s="1">
        <v>14362.000333333315</v>
      </c>
      <c r="BF30" s="257">
        <v>-17585.717000000001</v>
      </c>
      <c r="BG30" s="149">
        <f>BD30-E30</f>
        <v>-0.12306837609503418</v>
      </c>
    </row>
    <row r="31" spans="1:62" ht="20.100000000000001" customHeight="1">
      <c r="A31" s="1296" t="s">
        <v>166</v>
      </c>
      <c r="B31" s="1297"/>
      <c r="C31" s="1297"/>
      <c r="D31" s="1297"/>
      <c r="E31" s="1297"/>
      <c r="F31" s="1297"/>
      <c r="G31" s="1297"/>
      <c r="H31" s="1297"/>
      <c r="I31" s="1298"/>
      <c r="U31" s="1" t="s">
        <v>33</v>
      </c>
      <c r="V31" s="1">
        <v>3200</v>
      </c>
      <c r="W31" s="1">
        <v>0</v>
      </c>
      <c r="Y31" s="1">
        <v>964.16666666666674</v>
      </c>
      <c r="AY31" s="747">
        <f>SUM(AY23:AY30)-AY29</f>
        <v>86183</v>
      </c>
      <c r="AZ31" s="747">
        <f>SUM(AZ23:AZ30)-AZ29</f>
        <v>61055</v>
      </c>
      <c r="BA31" s="747">
        <f t="shared" si="3"/>
        <v>-25128</v>
      </c>
    </row>
    <row r="32" spans="1:62" ht="20.100000000000001" customHeight="1">
      <c r="A32" s="137" t="s">
        <v>279</v>
      </c>
      <c r="B32" s="121"/>
      <c r="C32" s="139"/>
      <c r="D32" s="139"/>
      <c r="E32" s="139"/>
      <c r="F32" s="139"/>
      <c r="G32" s="139"/>
      <c r="H32" s="139"/>
      <c r="I32" s="139"/>
      <c r="K32" s="149">
        <f>C26-J28</f>
        <v>56375</v>
      </c>
      <c r="U32" s="1" t="s">
        <v>34</v>
      </c>
      <c r="V32" s="1">
        <v>3210</v>
      </c>
      <c r="W32" s="1">
        <v>0</v>
      </c>
      <c r="Y32" s="1">
        <v>0</v>
      </c>
      <c r="AH32" s="149">
        <f>AH34+E19+E20+E25</f>
        <v>-4387.8765982905898</v>
      </c>
      <c r="AY32" s="209">
        <v>508616</v>
      </c>
      <c r="AZ32" s="209">
        <v>677360</v>
      </c>
      <c r="BA32" s="209">
        <f>AZ32-AY32</f>
        <v>168744</v>
      </c>
      <c r="BB32" s="209">
        <v>28500</v>
      </c>
      <c r="BC32" s="209">
        <f>BA32-BB32</f>
        <v>140244</v>
      </c>
    </row>
    <row r="33" spans="1:56" ht="20.100000000000001" customHeight="1">
      <c r="A33" s="119" t="s">
        <v>33</v>
      </c>
      <c r="B33" s="121">
        <v>3200</v>
      </c>
      <c r="C33" s="139">
        <v>1078</v>
      </c>
      <c r="D33" s="139">
        <v>0</v>
      </c>
      <c r="E33" s="139">
        <v>0</v>
      </c>
      <c r="F33" s="139"/>
      <c r="G33" s="139"/>
      <c r="H33" s="139"/>
      <c r="I33" s="139"/>
      <c r="U33" s="1" t="s">
        <v>54</v>
      </c>
      <c r="V33" s="1">
        <v>3220</v>
      </c>
      <c r="W33" s="1">
        <v>0</v>
      </c>
      <c r="Y33" s="1">
        <v>0</v>
      </c>
      <c r="AY33" s="209">
        <v>94419</v>
      </c>
      <c r="AZ33" s="209">
        <v>28500</v>
      </c>
      <c r="BA33" s="209"/>
      <c r="BB33" s="209"/>
      <c r="BC33" s="209">
        <f>BA33-BB33</f>
        <v>0</v>
      </c>
    </row>
    <row r="34" spans="1:56" ht="20.100000000000001" customHeight="1">
      <c r="A34" s="119" t="s">
        <v>34</v>
      </c>
      <c r="B34" s="121">
        <v>3210</v>
      </c>
      <c r="C34" s="139">
        <v>0</v>
      </c>
      <c r="D34" s="139">
        <v>0</v>
      </c>
      <c r="E34" s="139">
        <v>0</v>
      </c>
      <c r="F34" s="139"/>
      <c r="G34" s="139"/>
      <c r="H34" s="139"/>
      <c r="I34" s="139"/>
      <c r="U34" s="1" t="s">
        <v>170</v>
      </c>
      <c r="W34" s="1">
        <v>0</v>
      </c>
      <c r="AH34" s="149">
        <f>-16721+E51</f>
        <v>-18750</v>
      </c>
      <c r="AY34" s="209">
        <v>675257</v>
      </c>
      <c r="AZ34" s="209">
        <v>509907</v>
      </c>
      <c r="BA34" s="209">
        <f>AZ34-AY34</f>
        <v>-165350</v>
      </c>
      <c r="BB34" s="209"/>
      <c r="BC34" s="209">
        <f>BA34-BB34</f>
        <v>-165350</v>
      </c>
    </row>
    <row r="35" spans="1:56" ht="20.100000000000001" customHeight="1">
      <c r="A35" s="119" t="s">
        <v>54</v>
      </c>
      <c r="B35" s="121">
        <v>3220</v>
      </c>
      <c r="C35" s="139">
        <v>0</v>
      </c>
      <c r="D35" s="139">
        <v>0</v>
      </c>
      <c r="E35" s="139">
        <v>0</v>
      </c>
      <c r="F35" s="139"/>
      <c r="G35" s="139"/>
      <c r="H35" s="139"/>
      <c r="I35" s="139"/>
      <c r="U35" s="1" t="s">
        <v>171</v>
      </c>
      <c r="V35" s="1">
        <v>3230</v>
      </c>
      <c r="W35" s="1">
        <v>0</v>
      </c>
      <c r="Y35" s="1">
        <v>0</v>
      </c>
      <c r="AY35" s="209">
        <v>-111449</v>
      </c>
      <c r="AZ35" s="209">
        <v>-228159</v>
      </c>
      <c r="BA35" s="209">
        <f>AZ35-AY35</f>
        <v>-116710</v>
      </c>
      <c r="BB35" s="209"/>
      <c r="BC35" s="209">
        <f>BA35-BB35</f>
        <v>-116710</v>
      </c>
    </row>
    <row r="36" spans="1:56" ht="20.100000000000001" customHeight="1">
      <c r="A36" s="135" t="s">
        <v>170</v>
      </c>
      <c r="B36" s="121"/>
      <c r="C36" s="139"/>
      <c r="D36" s="139"/>
      <c r="E36" s="139"/>
      <c r="F36" s="139"/>
      <c r="G36" s="139"/>
      <c r="H36" s="139"/>
      <c r="I36" s="139"/>
      <c r="U36" s="1" t="s">
        <v>172</v>
      </c>
      <c r="V36" s="1">
        <v>3240</v>
      </c>
      <c r="W36" s="1">
        <v>0</v>
      </c>
      <c r="Y36" s="1">
        <v>0</v>
      </c>
      <c r="AY36" s="209">
        <f>AY32+AY34+AY35</f>
        <v>1072424</v>
      </c>
      <c r="AZ36" s="209">
        <f>AZ32+AZ34+AZ35</f>
        <v>959108</v>
      </c>
      <c r="BA36" s="209"/>
      <c r="BB36" s="209"/>
      <c r="BC36" s="209">
        <f>BC32+BC34+BC35</f>
        <v>-141816</v>
      </c>
    </row>
    <row r="37" spans="1:56" ht="20.100000000000001" customHeight="1">
      <c r="A37" s="119" t="s">
        <v>171</v>
      </c>
      <c r="B37" s="121">
        <v>3230</v>
      </c>
      <c r="C37" s="139">
        <v>0</v>
      </c>
      <c r="D37" s="139">
        <v>0</v>
      </c>
      <c r="E37" s="139">
        <v>0</v>
      </c>
      <c r="F37" s="139"/>
      <c r="G37" s="139"/>
      <c r="H37" s="139"/>
      <c r="I37" s="139"/>
      <c r="U37" s="1" t="s">
        <v>173</v>
      </c>
      <c r="V37" s="1">
        <v>3250</v>
      </c>
      <c r="W37" s="1">
        <v>0</v>
      </c>
      <c r="Y37" s="1">
        <v>0</v>
      </c>
      <c r="AY37" s="209">
        <v>18328</v>
      </c>
      <c r="AZ37" s="209">
        <v>0</v>
      </c>
      <c r="BA37" s="209">
        <v>0</v>
      </c>
      <c r="BB37" s="748"/>
      <c r="BC37" s="748"/>
      <c r="BD37" s="748"/>
    </row>
    <row r="38" spans="1:56" ht="20.100000000000001" customHeight="1">
      <c r="A38" s="119" t="s">
        <v>172</v>
      </c>
      <c r="B38" s="121">
        <v>3240</v>
      </c>
      <c r="C38" s="139">
        <v>0</v>
      </c>
      <c r="D38" s="139">
        <v>0</v>
      </c>
      <c r="E38" s="139">
        <v>0</v>
      </c>
      <c r="F38" s="139"/>
      <c r="G38" s="139"/>
      <c r="H38" s="139"/>
      <c r="I38" s="139"/>
      <c r="U38" s="1" t="s">
        <v>126</v>
      </c>
      <c r="V38" s="1">
        <v>3260</v>
      </c>
      <c r="W38" s="1">
        <v>0</v>
      </c>
      <c r="Y38" s="1">
        <v>0</v>
      </c>
      <c r="AY38" s="209">
        <v>4914</v>
      </c>
      <c r="AZ38" s="209">
        <v>188</v>
      </c>
      <c r="BA38" s="209">
        <f t="shared" ref="BA38:BA43" si="6">AZ38-AY38</f>
        <v>-4726</v>
      </c>
    </row>
    <row r="39" spans="1:56" ht="20.100000000000001" customHeight="1">
      <c r="A39" s="135" t="s">
        <v>173</v>
      </c>
      <c r="B39" s="121">
        <v>3250</v>
      </c>
      <c r="C39" s="139">
        <v>0</v>
      </c>
      <c r="D39" s="139">
        <v>0</v>
      </c>
      <c r="E39" s="139">
        <v>0</v>
      </c>
      <c r="F39" s="139"/>
      <c r="G39" s="139"/>
      <c r="H39" s="139"/>
      <c r="I39" s="139"/>
      <c r="U39" s="1" t="s">
        <v>281</v>
      </c>
      <c r="AY39" s="209">
        <v>769</v>
      </c>
      <c r="AZ39" s="209">
        <v>16</v>
      </c>
      <c r="BA39" s="209">
        <f t="shared" si="6"/>
        <v>-753</v>
      </c>
    </row>
    <row r="40" spans="1:56" ht="20.100000000000001" customHeight="1">
      <c r="A40" s="119" t="s">
        <v>126</v>
      </c>
      <c r="B40" s="121">
        <v>3260</v>
      </c>
      <c r="C40" s="139">
        <v>0</v>
      </c>
      <c r="D40" s="139">
        <v>0</v>
      </c>
      <c r="E40" s="139">
        <v>0</v>
      </c>
      <c r="F40" s="139"/>
      <c r="G40" s="139"/>
      <c r="H40" s="139"/>
      <c r="I40" s="139"/>
      <c r="U40" s="1" t="s">
        <v>127</v>
      </c>
      <c r="V40" s="1">
        <v>3270</v>
      </c>
      <c r="W40" s="1">
        <v>33186</v>
      </c>
      <c r="X40" s="1">
        <v>0</v>
      </c>
      <c r="Y40" s="1">
        <v>4533.3999999999996</v>
      </c>
      <c r="Z40" s="1">
        <v>4533.3999999999996</v>
      </c>
      <c r="AA40" s="1" t="e">
        <v>#DIV/0!</v>
      </c>
      <c r="AY40" s="209">
        <v>431</v>
      </c>
      <c r="AZ40" s="209">
        <v>0</v>
      </c>
      <c r="BA40" s="209">
        <f t="shared" si="6"/>
        <v>-431</v>
      </c>
    </row>
    <row r="41" spans="1:56" ht="20.100000000000001" customHeight="1">
      <c r="A41" s="137" t="s">
        <v>281</v>
      </c>
      <c r="B41" s="121"/>
      <c r="C41" s="139"/>
      <c r="D41" s="139"/>
      <c r="E41" s="139"/>
      <c r="F41" s="139"/>
      <c r="G41" s="139"/>
      <c r="H41" s="139"/>
      <c r="I41" s="139"/>
      <c r="U41" s="1" t="s">
        <v>985</v>
      </c>
      <c r="V41" s="1" t="s">
        <v>616</v>
      </c>
      <c r="W41" s="1">
        <v>0</v>
      </c>
      <c r="X41" s="1">
        <v>0</v>
      </c>
      <c r="Y41" s="1">
        <v>0</v>
      </c>
      <c r="Z41" s="1">
        <v>0</v>
      </c>
      <c r="AA41" s="1" t="e">
        <v>#DIV/0!</v>
      </c>
      <c r="AY41" s="209">
        <v>2776</v>
      </c>
      <c r="AZ41" s="209">
        <v>8</v>
      </c>
      <c r="BA41" s="209">
        <f t="shared" si="6"/>
        <v>-2768</v>
      </c>
    </row>
    <row r="42" spans="1:56" ht="37.5">
      <c r="A42" s="119" t="s">
        <v>1226</v>
      </c>
      <c r="B42" s="121">
        <v>3270</v>
      </c>
      <c r="C42" s="139">
        <f>C43</f>
        <v>3739</v>
      </c>
      <c r="D42" s="139">
        <f t="shared" ref="D42:I42" si="7">D43</f>
        <v>0</v>
      </c>
      <c r="E42" s="139">
        <f t="shared" si="7"/>
        <v>0</v>
      </c>
      <c r="F42" s="139">
        <f t="shared" si="7"/>
        <v>0</v>
      </c>
      <c r="G42" s="139">
        <f t="shared" si="7"/>
        <v>0</v>
      </c>
      <c r="H42" s="139">
        <f t="shared" si="7"/>
        <v>0</v>
      </c>
      <c r="I42" s="139">
        <f t="shared" si="7"/>
        <v>0</v>
      </c>
      <c r="U42" s="1" t="s">
        <v>986</v>
      </c>
      <c r="V42" s="1" t="s">
        <v>987</v>
      </c>
      <c r="W42" s="1">
        <v>0</v>
      </c>
      <c r="X42" s="1">
        <v>0</v>
      </c>
      <c r="AY42" s="209">
        <v>7</v>
      </c>
      <c r="AZ42" s="209">
        <v>7</v>
      </c>
      <c r="BA42" s="209">
        <f t="shared" si="6"/>
        <v>0</v>
      </c>
    </row>
    <row r="43" spans="1:56" ht="36" customHeight="1">
      <c r="A43" s="7" t="s">
        <v>31</v>
      </c>
      <c r="B43" s="121" t="s">
        <v>616</v>
      </c>
      <c r="C43" s="139">
        <v>3739</v>
      </c>
      <c r="D43" s="139">
        <v>0</v>
      </c>
      <c r="E43" s="139">
        <f>'IV. Кап. інвестиції'!E9</f>
        <v>0</v>
      </c>
      <c r="F43" s="139">
        <f>F44</f>
        <v>0</v>
      </c>
      <c r="G43" s="139">
        <f t="shared" ref="G43:I43" si="8">G44</f>
        <v>0</v>
      </c>
      <c r="H43" s="139">
        <f t="shared" si="8"/>
        <v>0</v>
      </c>
      <c r="I43" s="139">
        <f t="shared" si="8"/>
        <v>0</v>
      </c>
      <c r="J43" s="1">
        <v>130030783.41000001</v>
      </c>
      <c r="K43" s="1">
        <f>J43/1000</f>
        <v>130030.78341000002</v>
      </c>
      <c r="U43" s="1" t="s">
        <v>932</v>
      </c>
      <c r="V43" s="1" t="s">
        <v>988</v>
      </c>
      <c r="W43" s="1">
        <v>0</v>
      </c>
      <c r="Y43" s="1">
        <v>4533.3999999999996</v>
      </c>
      <c r="AY43" s="209">
        <v>266</v>
      </c>
      <c r="AZ43" s="209">
        <v>16</v>
      </c>
      <c r="BA43" s="209">
        <f t="shared" si="6"/>
        <v>-250</v>
      </c>
      <c r="BD43" s="535" t="s">
        <v>1258</v>
      </c>
    </row>
    <row r="44" spans="1:56" ht="36" customHeight="1">
      <c r="A44" s="7" t="s">
        <v>1275</v>
      </c>
      <c r="B44" s="121" t="s">
        <v>1273</v>
      </c>
      <c r="C44" s="139">
        <v>0</v>
      </c>
      <c r="D44" s="139">
        <v>0</v>
      </c>
      <c r="E44" s="139">
        <v>0</v>
      </c>
      <c r="F44" s="139">
        <v>0</v>
      </c>
      <c r="G44" s="139">
        <v>0</v>
      </c>
      <c r="H44" s="139">
        <v>0</v>
      </c>
      <c r="I44" s="139">
        <v>0</v>
      </c>
      <c r="AY44" s="209"/>
      <c r="AZ44" s="209"/>
      <c r="BA44" s="209"/>
      <c r="BD44" s="535"/>
    </row>
    <row r="45" spans="1:56" ht="36" hidden="1" customHeight="1">
      <c r="A45" s="7"/>
      <c r="B45" s="121"/>
      <c r="C45" s="139"/>
      <c r="D45" s="139"/>
      <c r="E45" s="139"/>
      <c r="F45" s="139"/>
      <c r="G45" s="139"/>
      <c r="H45" s="139"/>
      <c r="I45" s="139"/>
      <c r="AY45" s="209"/>
      <c r="AZ45" s="209"/>
      <c r="BA45" s="209"/>
      <c r="BD45" s="535"/>
    </row>
    <row r="46" spans="1:56" ht="30" customHeight="1">
      <c r="A46" s="119" t="s">
        <v>128</v>
      </c>
      <c r="B46" s="121">
        <v>3280</v>
      </c>
      <c r="C46" s="139">
        <v>0</v>
      </c>
      <c r="D46" s="139">
        <v>0</v>
      </c>
      <c r="E46" s="139">
        <v>0</v>
      </c>
      <c r="F46" s="139">
        <v>0</v>
      </c>
      <c r="G46" s="139">
        <v>0</v>
      </c>
      <c r="H46" s="139">
        <v>0</v>
      </c>
      <c r="I46" s="139">
        <v>0</v>
      </c>
      <c r="U46" s="1" t="s">
        <v>128</v>
      </c>
      <c r="V46" s="1">
        <v>3280</v>
      </c>
      <c r="W46" s="1">
        <v>0</v>
      </c>
      <c r="X46" s="1">
        <v>0</v>
      </c>
      <c r="AY46" s="209">
        <f>SUM(AY37:AY43)</f>
        <v>27491</v>
      </c>
      <c r="AZ46" s="209">
        <f>SUM(AZ37:AZ43)</f>
        <v>235</v>
      </c>
      <c r="BA46" s="209">
        <f>SUM(BA37:BA43)</f>
        <v>-8928</v>
      </c>
    </row>
    <row r="47" spans="1:56" ht="37.5">
      <c r="A47" s="119" t="s">
        <v>129</v>
      </c>
      <c r="B47" s="121">
        <v>3290</v>
      </c>
      <c r="C47" s="139">
        <v>0</v>
      </c>
      <c r="D47" s="139">
        <v>0</v>
      </c>
      <c r="E47" s="139">
        <v>0</v>
      </c>
      <c r="F47" s="139">
        <v>0</v>
      </c>
      <c r="G47" s="139">
        <v>0</v>
      </c>
      <c r="H47" s="139">
        <v>0</v>
      </c>
      <c r="I47" s="139">
        <v>0</v>
      </c>
      <c r="U47" s="1" t="s">
        <v>129</v>
      </c>
      <c r="V47" s="1">
        <v>3290</v>
      </c>
      <c r="W47" s="1">
        <v>0</v>
      </c>
      <c r="X47" s="1">
        <v>0</v>
      </c>
      <c r="Y47" s="1">
        <v>0</v>
      </c>
      <c r="Z47" s="1">
        <v>0</v>
      </c>
      <c r="AA47" s="1" t="e">
        <v>#DIV/0!</v>
      </c>
    </row>
    <row r="48" spans="1:56" ht="20.100000000000001" customHeight="1">
      <c r="A48" s="119" t="s">
        <v>55</v>
      </c>
      <c r="B48" s="121">
        <v>3300</v>
      </c>
      <c r="C48" s="139">
        <v>0</v>
      </c>
      <c r="D48" s="139">
        <v>0</v>
      </c>
      <c r="E48" s="139">
        <v>0</v>
      </c>
      <c r="F48" s="139">
        <v>0</v>
      </c>
      <c r="G48" s="139">
        <v>0</v>
      </c>
      <c r="H48" s="139">
        <v>0</v>
      </c>
      <c r="I48" s="139">
        <v>0</v>
      </c>
      <c r="U48" s="1" t="s">
        <v>55</v>
      </c>
      <c r="V48" s="1">
        <v>3300</v>
      </c>
      <c r="W48" s="1">
        <v>0</v>
      </c>
      <c r="X48" s="1">
        <v>0</v>
      </c>
    </row>
    <row r="49" spans="1:71" ht="42" customHeight="1">
      <c r="A49" s="119" t="s">
        <v>1279</v>
      </c>
      <c r="B49" s="121">
        <v>3310</v>
      </c>
      <c r="C49" s="139">
        <f>C50</f>
        <v>850</v>
      </c>
      <c r="D49" s="139">
        <f t="shared" ref="D49:I49" si="9">D50</f>
        <v>0</v>
      </c>
      <c r="E49" s="139">
        <f t="shared" si="9"/>
        <v>2029</v>
      </c>
      <c r="F49" s="139">
        <f t="shared" si="9"/>
        <v>0</v>
      </c>
      <c r="G49" s="139">
        <f t="shared" si="9"/>
        <v>0</v>
      </c>
      <c r="H49" s="139">
        <f t="shared" si="9"/>
        <v>0</v>
      </c>
      <c r="I49" s="139">
        <f t="shared" si="9"/>
        <v>0</v>
      </c>
      <c r="U49" s="1" t="s">
        <v>122</v>
      </c>
      <c r="V49" s="1">
        <v>3310</v>
      </c>
      <c r="W49" s="1">
        <v>0</v>
      </c>
      <c r="X49" s="1">
        <v>0</v>
      </c>
    </row>
    <row r="50" spans="1:71" ht="51.75" customHeight="1">
      <c r="A50" s="7" t="s">
        <v>1274</v>
      </c>
      <c r="B50" s="1220" t="s">
        <v>1285</v>
      </c>
      <c r="C50" s="139">
        <v>850</v>
      </c>
      <c r="D50" s="139">
        <v>0</v>
      </c>
      <c r="E50" s="139">
        <v>2029</v>
      </c>
      <c r="F50" s="139">
        <v>0</v>
      </c>
      <c r="G50" s="139">
        <v>0</v>
      </c>
      <c r="H50" s="139">
        <v>0</v>
      </c>
      <c r="I50" s="139">
        <v>0</v>
      </c>
    </row>
    <row r="51" spans="1:71" ht="37.5">
      <c r="A51" s="137" t="s">
        <v>167</v>
      </c>
      <c r="B51" s="158">
        <v>3320</v>
      </c>
      <c r="C51" s="245">
        <f t="shared" ref="C51:I51" si="10">(C33+C34+C35+C37+C38+C39+C40)-(C42+C46+C47+C48+C49)</f>
        <v>-3511</v>
      </c>
      <c r="D51" s="142">
        <f t="shared" si="10"/>
        <v>0</v>
      </c>
      <c r="E51" s="245">
        <f t="shared" si="10"/>
        <v>-2029</v>
      </c>
      <c r="F51" s="245">
        <f t="shared" si="10"/>
        <v>0</v>
      </c>
      <c r="G51" s="245">
        <f t="shared" si="10"/>
        <v>0</v>
      </c>
      <c r="H51" s="245">
        <f t="shared" si="10"/>
        <v>0</v>
      </c>
      <c r="I51" s="245">
        <f t="shared" si="10"/>
        <v>0</v>
      </c>
      <c r="U51" s="1" t="s">
        <v>167</v>
      </c>
      <c r="V51" s="1">
        <v>3320</v>
      </c>
      <c r="W51" s="1">
        <v>-33186</v>
      </c>
      <c r="X51" s="1">
        <v>0</v>
      </c>
      <c r="Y51" s="1">
        <v>-3569.2333333333327</v>
      </c>
      <c r="Z51" s="1">
        <v>-3569.2333333333327</v>
      </c>
      <c r="AA51" s="1" t="e">
        <v>#DIV/0!</v>
      </c>
    </row>
    <row r="52" spans="1:71" ht="20.100000000000001" customHeight="1">
      <c r="A52" s="1296" t="s">
        <v>168</v>
      </c>
      <c r="B52" s="1297"/>
      <c r="C52" s="1297"/>
      <c r="D52" s="1297"/>
      <c r="E52" s="1297"/>
      <c r="F52" s="1297"/>
      <c r="G52" s="1297"/>
      <c r="H52" s="1297"/>
      <c r="I52" s="1298"/>
      <c r="U52" s="1" t="s">
        <v>168</v>
      </c>
    </row>
    <row r="53" spans="1:71">
      <c r="A53" s="137" t="s">
        <v>280</v>
      </c>
      <c r="B53" s="121"/>
      <c r="C53" s="139"/>
      <c r="D53" s="139"/>
      <c r="E53" s="139"/>
      <c r="F53" s="139"/>
      <c r="G53" s="139"/>
      <c r="H53" s="139"/>
      <c r="I53" s="139"/>
      <c r="U53" s="1" t="s">
        <v>280</v>
      </c>
    </row>
    <row r="54" spans="1:71">
      <c r="A54" s="135" t="s">
        <v>174</v>
      </c>
      <c r="B54" s="121">
        <v>3400</v>
      </c>
      <c r="C54" s="139">
        <v>0</v>
      </c>
      <c r="D54" s="139"/>
      <c r="E54" s="1070"/>
      <c r="F54" s="139"/>
      <c r="G54" s="139"/>
      <c r="H54" s="139"/>
      <c r="I54" s="139"/>
      <c r="U54" s="1" t="s">
        <v>174</v>
      </c>
      <c r="V54" s="1">
        <v>3400</v>
      </c>
      <c r="W54" s="1">
        <v>0</v>
      </c>
      <c r="X54" s="1">
        <v>0</v>
      </c>
      <c r="Y54" s="1">
        <v>-114449.76666666666</v>
      </c>
      <c r="AX54" s="1304"/>
      <c r="AY54" s="1304"/>
      <c r="AZ54" s="1304"/>
      <c r="BA54" s="1304"/>
      <c r="BB54" s="1304"/>
      <c r="BC54" s="1304"/>
      <c r="BD54" s="1304"/>
      <c r="BE54" s="1304"/>
      <c r="BF54" s="1304"/>
      <c r="BG54" s="1304"/>
      <c r="BH54" s="1304"/>
      <c r="BI54" s="1304"/>
      <c r="BJ54" s="1304"/>
      <c r="BK54" s="1304"/>
      <c r="BL54" s="1304"/>
      <c r="BM54" s="1304"/>
      <c r="BN54" s="1304"/>
      <c r="BO54" s="1304"/>
      <c r="BP54" s="1304"/>
      <c r="BQ54" s="1304"/>
      <c r="BR54" s="1304"/>
      <c r="BS54" s="1304"/>
    </row>
    <row r="55" spans="1:71" ht="37.5">
      <c r="A55" s="119" t="s">
        <v>97</v>
      </c>
      <c r="B55" s="78"/>
      <c r="C55" s="139"/>
      <c r="D55" s="139"/>
      <c r="E55" s="139"/>
      <c r="F55" s="139"/>
      <c r="G55" s="139"/>
      <c r="H55" s="139"/>
      <c r="I55" s="139"/>
      <c r="U55" s="1" t="s">
        <v>97</v>
      </c>
      <c r="W55" s="1">
        <v>0</v>
      </c>
      <c r="X55" s="1">
        <v>0</v>
      </c>
      <c r="Y55" s="1">
        <v>0</v>
      </c>
    </row>
    <row r="56" spans="1:71" ht="20.100000000000001" customHeight="1">
      <c r="A56" s="119" t="s">
        <v>96</v>
      </c>
      <c r="B56" s="121">
        <v>3410</v>
      </c>
      <c r="C56" s="139"/>
      <c r="D56" s="139"/>
      <c r="E56" s="139"/>
      <c r="F56" s="139"/>
      <c r="G56" s="139"/>
      <c r="H56" s="139"/>
      <c r="I56" s="139"/>
      <c r="U56" s="1" t="s">
        <v>96</v>
      </c>
      <c r="V56" s="1">
        <v>3410</v>
      </c>
      <c r="W56" s="1">
        <v>0</v>
      </c>
      <c r="X56" s="1">
        <v>0</v>
      </c>
      <c r="Y56" s="1">
        <v>0</v>
      </c>
    </row>
    <row r="57" spans="1:71" ht="20.100000000000001" customHeight="1">
      <c r="A57" s="119" t="s">
        <v>101</v>
      </c>
      <c r="B57" s="1220">
        <v>3420</v>
      </c>
      <c r="C57" s="139"/>
      <c r="D57" s="139"/>
      <c r="E57" s="139"/>
      <c r="F57" s="139"/>
      <c r="G57" s="139"/>
      <c r="H57" s="139"/>
      <c r="I57" s="139"/>
      <c r="U57" s="1" t="s">
        <v>101</v>
      </c>
      <c r="V57" s="1">
        <v>3420</v>
      </c>
      <c r="W57" s="1">
        <v>0</v>
      </c>
      <c r="X57" s="1">
        <v>0</v>
      </c>
      <c r="Y57" s="1">
        <v>0</v>
      </c>
    </row>
    <row r="58" spans="1:71" ht="20.100000000000001" customHeight="1">
      <c r="A58" s="119" t="s">
        <v>130</v>
      </c>
      <c r="B58" s="121">
        <v>3430</v>
      </c>
      <c r="C58" s="139"/>
      <c r="D58" s="139"/>
      <c r="E58" s="139"/>
      <c r="F58" s="139"/>
      <c r="G58" s="139"/>
      <c r="H58" s="139"/>
      <c r="I58" s="139"/>
      <c r="U58" s="1" t="s">
        <v>130</v>
      </c>
      <c r="V58" s="1">
        <v>3430</v>
      </c>
      <c r="W58" s="1">
        <v>0</v>
      </c>
      <c r="X58" s="1">
        <v>0</v>
      </c>
      <c r="Y58" s="1">
        <v>0</v>
      </c>
    </row>
    <row r="59" spans="1:71" ht="37.5">
      <c r="A59" s="119" t="s">
        <v>99</v>
      </c>
      <c r="B59" s="121"/>
      <c r="C59" s="139"/>
      <c r="D59" s="139"/>
      <c r="E59" s="139"/>
      <c r="F59" s="139"/>
      <c r="G59" s="139"/>
      <c r="H59" s="139"/>
      <c r="I59" s="139"/>
      <c r="U59" s="1" t="s">
        <v>99</v>
      </c>
      <c r="W59" s="1">
        <v>0</v>
      </c>
      <c r="X59" s="1">
        <v>0</v>
      </c>
      <c r="Y59" s="1">
        <v>0</v>
      </c>
    </row>
    <row r="60" spans="1:71" ht="20.100000000000001" customHeight="1">
      <c r="A60" s="119" t="s">
        <v>96</v>
      </c>
      <c r="B60" s="1220">
        <v>3440</v>
      </c>
      <c r="C60" s="139"/>
      <c r="D60" s="139"/>
      <c r="E60" s="139"/>
      <c r="F60" s="139"/>
      <c r="G60" s="139"/>
      <c r="H60" s="139"/>
      <c r="I60" s="139"/>
      <c r="U60" s="1" t="s">
        <v>96</v>
      </c>
      <c r="V60" s="1">
        <v>3440</v>
      </c>
      <c r="W60" s="1">
        <v>0</v>
      </c>
      <c r="X60" s="1">
        <v>0</v>
      </c>
      <c r="Y60" s="1">
        <v>0</v>
      </c>
    </row>
    <row r="61" spans="1:71" ht="20.100000000000001" customHeight="1">
      <c r="A61" s="119" t="s">
        <v>101</v>
      </c>
      <c r="B61" s="1220">
        <v>3450</v>
      </c>
      <c r="C61" s="139"/>
      <c r="D61" s="139"/>
      <c r="E61" s="139"/>
      <c r="F61" s="139"/>
      <c r="G61" s="139"/>
      <c r="H61" s="139"/>
      <c r="I61" s="139"/>
      <c r="U61" s="1" t="s">
        <v>101</v>
      </c>
      <c r="V61" s="1">
        <v>3450</v>
      </c>
      <c r="W61" s="1">
        <v>0</v>
      </c>
      <c r="X61" s="1">
        <v>0</v>
      </c>
      <c r="Y61" s="1">
        <v>0</v>
      </c>
    </row>
    <row r="62" spans="1:71" ht="20.100000000000001" customHeight="1">
      <c r="A62" s="119" t="s">
        <v>130</v>
      </c>
      <c r="B62" s="1220">
        <v>3460</v>
      </c>
      <c r="C62" s="139"/>
      <c r="D62" s="139"/>
      <c r="E62" s="139"/>
      <c r="F62" s="139"/>
      <c r="G62" s="139"/>
      <c r="H62" s="139"/>
      <c r="I62" s="139"/>
      <c r="U62" s="1" t="s">
        <v>130</v>
      </c>
      <c r="V62" s="1">
        <v>3460</v>
      </c>
      <c r="W62" s="1">
        <v>0</v>
      </c>
      <c r="X62" s="1">
        <v>0</v>
      </c>
      <c r="Y62" s="1">
        <v>0</v>
      </c>
    </row>
    <row r="63" spans="1:71" ht="20.100000000000001" customHeight="1">
      <c r="A63" s="119" t="s">
        <v>125</v>
      </c>
      <c r="B63" s="1220">
        <v>3470</v>
      </c>
      <c r="C63" s="139"/>
      <c r="D63" s="139"/>
      <c r="E63" s="139"/>
      <c r="F63" s="139"/>
      <c r="G63" s="139"/>
      <c r="H63" s="139"/>
      <c r="I63" s="139"/>
      <c r="U63" s="1" t="s">
        <v>125</v>
      </c>
      <c r="V63" s="1">
        <v>3470</v>
      </c>
      <c r="W63" s="1">
        <v>0</v>
      </c>
      <c r="X63" s="1">
        <v>0</v>
      </c>
      <c r="Y63" s="1">
        <v>0</v>
      </c>
    </row>
    <row r="64" spans="1:71" ht="20.100000000000001" customHeight="1">
      <c r="A64" s="119" t="s">
        <v>126</v>
      </c>
      <c r="B64" s="1220">
        <v>3480</v>
      </c>
      <c r="C64" s="139">
        <f>C65+C66+C67</f>
        <v>28500</v>
      </c>
      <c r="D64" s="139">
        <v>0</v>
      </c>
      <c r="E64" s="139">
        <f>E65+E66</f>
        <v>336</v>
      </c>
      <c r="F64" s="139">
        <f t="shared" ref="F64:I64" si="11">F65+F66</f>
        <v>2000</v>
      </c>
      <c r="G64" s="139">
        <f t="shared" si="11"/>
        <v>5000</v>
      </c>
      <c r="H64" s="139">
        <f t="shared" si="11"/>
        <v>5000</v>
      </c>
      <c r="I64" s="139">
        <f t="shared" si="11"/>
        <v>5000</v>
      </c>
      <c r="J64" s="1">
        <v>172653119</v>
      </c>
      <c r="K64" s="1">
        <f>J64/1000</f>
        <v>172653.11900000001</v>
      </c>
      <c r="U64" s="1" t="s">
        <v>126</v>
      </c>
      <c r="V64" s="1">
        <v>3480</v>
      </c>
      <c r="W64" s="1">
        <v>75307</v>
      </c>
      <c r="X64" s="1">
        <v>21000</v>
      </c>
      <c r="Y64" s="1">
        <v>21000</v>
      </c>
      <c r="Z64" s="1">
        <v>0</v>
      </c>
      <c r="AA64" s="1">
        <v>100</v>
      </c>
    </row>
    <row r="65" spans="1:62" ht="20.100000000000001" customHeight="1">
      <c r="A65" s="119" t="s">
        <v>879</v>
      </c>
      <c r="B65" s="1220" t="s">
        <v>420</v>
      </c>
      <c r="C65" s="139">
        <v>0</v>
      </c>
      <c r="D65" s="139">
        <v>0</v>
      </c>
      <c r="E65" s="139">
        <v>0</v>
      </c>
      <c r="F65" s="139"/>
      <c r="G65" s="139"/>
      <c r="H65" s="139"/>
      <c r="I65" s="139"/>
      <c r="J65" s="1">
        <v>-1</v>
      </c>
      <c r="U65" s="1" t="s">
        <v>419</v>
      </c>
      <c r="V65" s="1" t="s">
        <v>420</v>
      </c>
      <c r="W65" s="1">
        <v>75307</v>
      </c>
      <c r="X65" s="1">
        <v>21000</v>
      </c>
      <c r="Y65" s="1">
        <v>21000</v>
      </c>
      <c r="Z65" s="1">
        <v>0</v>
      </c>
      <c r="AA65" s="1">
        <v>100</v>
      </c>
    </row>
    <row r="66" spans="1:62" ht="36.75" customHeight="1">
      <c r="A66" s="119" t="s">
        <v>419</v>
      </c>
      <c r="B66" s="1220" t="s">
        <v>880</v>
      </c>
      <c r="C66" s="139">
        <v>28500</v>
      </c>
      <c r="D66" s="139">
        <v>0</v>
      </c>
      <c r="E66" s="139">
        <v>336</v>
      </c>
      <c r="F66" s="139">
        <v>2000</v>
      </c>
      <c r="G66" s="139">
        <v>5000</v>
      </c>
      <c r="H66" s="139">
        <v>5000</v>
      </c>
      <c r="I66" s="139">
        <v>5000</v>
      </c>
      <c r="J66" s="1">
        <v>-1</v>
      </c>
      <c r="U66" s="1" t="s">
        <v>281</v>
      </c>
    </row>
    <row r="67" spans="1:62" ht="36.75" customHeight="1">
      <c r="A67" s="119" t="s">
        <v>881</v>
      </c>
      <c r="B67" s="1220" t="s">
        <v>882</v>
      </c>
      <c r="C67" s="139"/>
      <c r="D67" s="139"/>
      <c r="E67" s="139"/>
      <c r="F67" s="139"/>
      <c r="G67" s="139"/>
      <c r="H67" s="139"/>
      <c r="I67" s="139"/>
      <c r="J67" s="1">
        <v>-1</v>
      </c>
      <c r="U67" s="1" t="s">
        <v>989</v>
      </c>
      <c r="V67" s="1">
        <v>3490</v>
      </c>
      <c r="W67" s="1">
        <v>0</v>
      </c>
      <c r="X67" s="1">
        <v>1293</v>
      </c>
      <c r="Y67" s="1">
        <v>0</v>
      </c>
      <c r="Z67" s="1">
        <v>-1293</v>
      </c>
      <c r="AA67" s="1">
        <v>0</v>
      </c>
    </row>
    <row r="68" spans="1:62" ht="20.100000000000001" customHeight="1">
      <c r="A68" s="137" t="s">
        <v>281</v>
      </c>
      <c r="B68" s="121"/>
      <c r="C68" s="139"/>
      <c r="D68" s="139"/>
      <c r="E68" s="139"/>
      <c r="F68" s="139"/>
      <c r="G68" s="139"/>
      <c r="H68" s="139"/>
      <c r="I68" s="139"/>
      <c r="U68" s="1" t="s">
        <v>990</v>
      </c>
      <c r="V68" s="1">
        <v>3500</v>
      </c>
      <c r="W68" s="1">
        <v>0</v>
      </c>
      <c r="X68" s="1">
        <v>4396</v>
      </c>
      <c r="Y68" s="1">
        <v>0</v>
      </c>
      <c r="Z68" s="1">
        <v>-4396</v>
      </c>
      <c r="AA68" s="1">
        <v>0</v>
      </c>
    </row>
    <row r="69" spans="1:62" ht="37.5">
      <c r="A69" s="119" t="s">
        <v>365</v>
      </c>
      <c r="B69" s="121">
        <v>3490</v>
      </c>
      <c r="C69" s="142">
        <f>'ІІ. Розр. з бюджетом'!C9</f>
        <v>0</v>
      </c>
      <c r="D69" s="142">
        <f>'ІІ. Розр. з бюджетом'!D9</f>
        <v>125</v>
      </c>
      <c r="E69" s="142">
        <f>'ІІ. Розр. з бюджетом'!E9</f>
        <v>0</v>
      </c>
      <c r="F69" s="142">
        <f>'ІІ. Розр. з бюджетом'!F9</f>
        <v>9</v>
      </c>
      <c r="G69" s="142">
        <f>'ІІ. Розр. з бюджетом'!G9</f>
        <v>83</v>
      </c>
      <c r="H69" s="142">
        <f>'ІІ. Розр. з бюджетом'!H9</f>
        <v>113</v>
      </c>
      <c r="I69" s="142">
        <f>'ІІ. Розр. з бюджетом'!I9</f>
        <v>119</v>
      </c>
      <c r="J69" s="501">
        <v>1293</v>
      </c>
      <c r="K69" s="501">
        <v>1293</v>
      </c>
      <c r="L69" s="501">
        <f>K69</f>
        <v>1293</v>
      </c>
      <c r="M69" s="501">
        <f>L69</f>
        <v>1293</v>
      </c>
      <c r="N69" s="1" t="s">
        <v>969</v>
      </c>
      <c r="U69" s="1" t="s">
        <v>100</v>
      </c>
      <c r="W69" s="1">
        <v>0</v>
      </c>
      <c r="X69" s="1">
        <v>0</v>
      </c>
      <c r="Y69" s="1">
        <v>0</v>
      </c>
    </row>
    <row r="70" spans="1:62" ht="112.5">
      <c r="A70" s="119" t="s">
        <v>366</v>
      </c>
      <c r="B70" s="121">
        <v>3500</v>
      </c>
      <c r="C70" s="142">
        <f>'ІІ. Розр. з бюджетом'!C10</f>
        <v>0</v>
      </c>
      <c r="D70" s="142">
        <f>'ІІ. Розр. з бюджетом'!D10</f>
        <v>424</v>
      </c>
      <c r="E70" s="142">
        <f>'ІІ. Розр. з бюджетом'!E10</f>
        <v>0</v>
      </c>
      <c r="F70" s="142">
        <f>'ІІ. Розр. з бюджетом'!F10</f>
        <v>29</v>
      </c>
      <c r="G70" s="142">
        <f>'ІІ. Розр. з бюджетом'!G10</f>
        <v>282</v>
      </c>
      <c r="H70" s="142">
        <f>'ІІ. Розр. з бюджетом'!H10</f>
        <v>385</v>
      </c>
      <c r="I70" s="142">
        <f>'ІІ. Розр. з бюджетом'!I10</f>
        <v>406</v>
      </c>
      <c r="J70" s="501">
        <v>4396</v>
      </c>
      <c r="K70" s="501">
        <v>4396</v>
      </c>
      <c r="L70" s="501">
        <v>4396</v>
      </c>
      <c r="M70" s="501">
        <v>4396</v>
      </c>
      <c r="U70" s="1" t="s">
        <v>96</v>
      </c>
      <c r="V70" s="1">
        <v>3510</v>
      </c>
      <c r="W70" s="1">
        <v>0</v>
      </c>
      <c r="X70" s="1">
        <v>0</v>
      </c>
      <c r="Y70" s="1">
        <v>0</v>
      </c>
    </row>
    <row r="71" spans="1:62" ht="37.5">
      <c r="A71" s="119" t="s">
        <v>100</v>
      </c>
      <c r="B71" s="121"/>
      <c r="C71" s="139">
        <v>0</v>
      </c>
      <c r="D71" s="139"/>
      <c r="E71" s="139"/>
      <c r="F71" s="139"/>
      <c r="G71" s="139"/>
      <c r="H71" s="139"/>
      <c r="I71" s="139"/>
      <c r="U71" s="1" t="s">
        <v>101</v>
      </c>
      <c r="V71" s="1">
        <v>3520</v>
      </c>
      <c r="W71" s="1">
        <v>0</v>
      </c>
      <c r="X71" s="1">
        <v>0</v>
      </c>
      <c r="Y71" s="1">
        <v>0</v>
      </c>
    </row>
    <row r="72" spans="1:62" ht="20.100000000000001" customHeight="1">
      <c r="A72" s="119" t="s">
        <v>96</v>
      </c>
      <c r="B72" s="1220">
        <v>3510</v>
      </c>
      <c r="C72" s="139"/>
      <c r="D72" s="139"/>
      <c r="E72" s="139"/>
      <c r="F72" s="139"/>
      <c r="G72" s="139"/>
      <c r="H72" s="139"/>
      <c r="I72" s="139"/>
      <c r="U72" s="1" t="s">
        <v>130</v>
      </c>
      <c r="V72" s="1">
        <v>3530</v>
      </c>
      <c r="W72" s="1">
        <v>0</v>
      </c>
      <c r="X72" s="1">
        <v>0</v>
      </c>
      <c r="Y72" s="1">
        <v>0</v>
      </c>
    </row>
    <row r="73" spans="1:62" ht="20.100000000000001" customHeight="1">
      <c r="A73" s="119" t="s">
        <v>101</v>
      </c>
      <c r="B73" s="1220">
        <v>3520</v>
      </c>
      <c r="C73" s="139"/>
      <c r="D73" s="139"/>
      <c r="E73" s="139"/>
      <c r="F73" s="139"/>
      <c r="G73" s="139"/>
      <c r="H73" s="139"/>
      <c r="I73" s="139"/>
      <c r="U73" s="1" t="s">
        <v>98</v>
      </c>
      <c r="W73" s="1">
        <v>0</v>
      </c>
      <c r="X73" s="1">
        <v>0</v>
      </c>
      <c r="Y73" s="1">
        <v>0</v>
      </c>
      <c r="Z73" s="1">
        <v>0</v>
      </c>
      <c r="AA73" s="1" t="e">
        <v>#DIV/0!</v>
      </c>
    </row>
    <row r="74" spans="1:62" ht="20.100000000000001" customHeight="1">
      <c r="A74" s="119" t="s">
        <v>130</v>
      </c>
      <c r="B74" s="1220">
        <v>3530</v>
      </c>
      <c r="C74" s="139"/>
      <c r="D74" s="139"/>
      <c r="E74" s="139"/>
      <c r="F74" s="139"/>
      <c r="G74" s="139"/>
      <c r="H74" s="139"/>
      <c r="I74" s="139"/>
      <c r="U74" s="1" t="s">
        <v>96</v>
      </c>
      <c r="V74" s="1">
        <v>3540</v>
      </c>
      <c r="W74" s="1">
        <v>0</v>
      </c>
      <c r="X74" s="1">
        <v>0</v>
      </c>
      <c r="Y74" s="1">
        <v>0</v>
      </c>
      <c r="AL74" s="1">
        <v>15877</v>
      </c>
      <c r="AM74" s="1" t="s">
        <v>39</v>
      </c>
      <c r="AN74" s="1">
        <v>-3511</v>
      </c>
      <c r="AO74" s="1">
        <v>9539</v>
      </c>
      <c r="AP74" s="1">
        <v>8695</v>
      </c>
    </row>
    <row r="75" spans="1:62" ht="37.5">
      <c r="A75" s="119" t="s">
        <v>98</v>
      </c>
      <c r="B75" s="121"/>
      <c r="C75" s="139">
        <v>0</v>
      </c>
      <c r="D75" s="139"/>
      <c r="E75" s="139"/>
      <c r="F75" s="139"/>
      <c r="G75" s="139"/>
      <c r="H75" s="139"/>
      <c r="I75" s="139"/>
      <c r="U75" s="1" t="s">
        <v>101</v>
      </c>
      <c r="V75" s="1">
        <v>3550</v>
      </c>
      <c r="W75" s="1">
        <v>0</v>
      </c>
      <c r="X75" s="1">
        <v>0</v>
      </c>
      <c r="Y75" s="1">
        <v>0</v>
      </c>
      <c r="AM75" s="1">
        <f>AP74-AO74-AN74-AL74</f>
        <v>-13210</v>
      </c>
    </row>
    <row r="76" spans="1:62">
      <c r="A76" s="119" t="s">
        <v>862</v>
      </c>
      <c r="B76" s="1220">
        <v>3540</v>
      </c>
      <c r="C76" s="139"/>
      <c r="D76" s="139"/>
      <c r="E76" s="139"/>
      <c r="F76" s="139"/>
      <c r="G76" s="139"/>
      <c r="H76" s="139"/>
      <c r="I76" s="139"/>
      <c r="U76" s="1" t="s">
        <v>130</v>
      </c>
      <c r="V76" s="1">
        <v>3560</v>
      </c>
      <c r="W76" s="1">
        <v>0</v>
      </c>
      <c r="X76" s="1">
        <v>0</v>
      </c>
      <c r="Y76" s="1">
        <v>0</v>
      </c>
    </row>
    <row r="77" spans="1:62" ht="20.100000000000001" customHeight="1">
      <c r="A77" s="119" t="s">
        <v>101</v>
      </c>
      <c r="B77" s="1220">
        <v>3550</v>
      </c>
      <c r="C77" s="139"/>
      <c r="D77" s="139"/>
      <c r="E77" s="139"/>
      <c r="F77" s="139"/>
      <c r="G77" s="139"/>
      <c r="H77" s="139"/>
      <c r="I77" s="139"/>
      <c r="U77" s="1" t="s">
        <v>122</v>
      </c>
      <c r="V77" s="1">
        <v>3570</v>
      </c>
      <c r="W77" s="1">
        <v>42122</v>
      </c>
      <c r="X77" s="1">
        <v>18997</v>
      </c>
      <c r="Y77" s="1">
        <v>18961</v>
      </c>
      <c r="Z77" s="1">
        <v>-36</v>
      </c>
    </row>
    <row r="78" spans="1:62" ht="20.100000000000001" customHeight="1">
      <c r="A78" s="119" t="s">
        <v>130</v>
      </c>
      <c r="B78" s="1220">
        <v>3560</v>
      </c>
      <c r="C78" s="139"/>
      <c r="D78" s="139"/>
      <c r="E78" s="139"/>
      <c r="F78" s="139"/>
      <c r="G78" s="139"/>
      <c r="H78" s="139"/>
      <c r="I78" s="139"/>
      <c r="U78" s="1" t="s">
        <v>991</v>
      </c>
      <c r="V78" s="1" t="s">
        <v>415</v>
      </c>
      <c r="W78" s="1">
        <v>41261</v>
      </c>
      <c r="X78" s="1">
        <v>18997</v>
      </c>
      <c r="Y78" s="1">
        <v>18961</v>
      </c>
      <c r="Z78" s="1">
        <v>-36</v>
      </c>
    </row>
    <row r="79" spans="1:62" ht="29.25" customHeight="1">
      <c r="A79" s="119" t="s">
        <v>122</v>
      </c>
      <c r="B79" s="1220">
        <v>3570</v>
      </c>
      <c r="C79" s="139">
        <f>C80+C81</f>
        <v>184311</v>
      </c>
      <c r="D79" s="139">
        <f t="shared" ref="D79:E79" si="12">D80+D81</f>
        <v>0</v>
      </c>
      <c r="E79" s="139">
        <f t="shared" si="12"/>
        <v>19266</v>
      </c>
      <c r="F79" s="139">
        <f>F80+F81+F82</f>
        <v>0</v>
      </c>
      <c r="G79" s="139">
        <f t="shared" ref="G79:BJ79" si="13">G80+G81+G82</f>
        <v>0</v>
      </c>
      <c r="H79" s="139">
        <f t="shared" si="13"/>
        <v>0</v>
      </c>
      <c r="I79" s="139">
        <f t="shared" si="13"/>
        <v>0</v>
      </c>
      <c r="J79" s="139" t="e">
        <f t="shared" si="13"/>
        <v>#VALUE!</v>
      </c>
      <c r="K79" s="139">
        <f t="shared" si="13"/>
        <v>0</v>
      </c>
      <c r="L79" s="139">
        <f t="shared" si="13"/>
        <v>0</v>
      </c>
      <c r="M79" s="139">
        <f t="shared" si="13"/>
        <v>0</v>
      </c>
      <c r="N79" s="139">
        <f t="shared" si="13"/>
        <v>0</v>
      </c>
      <c r="O79" s="139" t="e">
        <f t="shared" si="13"/>
        <v>#VALUE!</v>
      </c>
      <c r="P79" s="139">
        <f t="shared" si="13"/>
        <v>0</v>
      </c>
      <c r="Q79" s="139">
        <f t="shared" si="13"/>
        <v>0</v>
      </c>
      <c r="R79" s="139">
        <f t="shared" si="13"/>
        <v>14347496.314395834</v>
      </c>
      <c r="S79" s="139">
        <f t="shared" si="13"/>
        <v>0</v>
      </c>
      <c r="T79" s="139">
        <f t="shared" si="13"/>
        <v>0</v>
      </c>
      <c r="U79" s="139" t="e">
        <f t="shared" si="13"/>
        <v>#VALUE!</v>
      </c>
      <c r="V79" s="139" t="e">
        <f t="shared" si="13"/>
        <v>#VALUE!</v>
      </c>
      <c r="W79" s="139">
        <f t="shared" si="13"/>
        <v>0</v>
      </c>
      <c r="X79" s="139">
        <f t="shared" si="13"/>
        <v>0</v>
      </c>
      <c r="Y79" s="139">
        <f t="shared" si="13"/>
        <v>0</v>
      </c>
      <c r="Z79" s="139">
        <f t="shared" si="13"/>
        <v>0</v>
      </c>
      <c r="AA79" s="139">
        <f t="shared" si="13"/>
        <v>0</v>
      </c>
      <c r="AB79" s="139">
        <f t="shared" si="13"/>
        <v>0</v>
      </c>
      <c r="AC79" s="139">
        <f t="shared" si="13"/>
        <v>0</v>
      </c>
      <c r="AD79" s="139">
        <f t="shared" si="13"/>
        <v>725.73305614861238</v>
      </c>
      <c r="AE79" s="139">
        <f t="shared" si="13"/>
        <v>0</v>
      </c>
      <c r="AF79" s="139">
        <f t="shared" si="13"/>
        <v>0</v>
      </c>
      <c r="AG79" s="139">
        <f t="shared" si="13"/>
        <v>0</v>
      </c>
      <c r="AH79" s="139">
        <f t="shared" si="13"/>
        <v>0</v>
      </c>
      <c r="AI79" s="139">
        <f t="shared" si="13"/>
        <v>0</v>
      </c>
      <c r="AJ79" s="139">
        <f t="shared" si="13"/>
        <v>0</v>
      </c>
      <c r="AK79" s="139">
        <f t="shared" si="13"/>
        <v>0</v>
      </c>
      <c r="AL79" s="139">
        <f t="shared" si="13"/>
        <v>0</v>
      </c>
      <c r="AM79" s="139">
        <f t="shared" si="13"/>
        <v>0</v>
      </c>
      <c r="AN79" s="139">
        <f t="shared" si="13"/>
        <v>0</v>
      </c>
      <c r="AO79" s="139">
        <f t="shared" si="13"/>
        <v>0</v>
      </c>
      <c r="AP79" s="139">
        <f t="shared" si="13"/>
        <v>0</v>
      </c>
      <c r="AQ79" s="139">
        <f t="shared" si="13"/>
        <v>0</v>
      </c>
      <c r="AR79" s="139">
        <f t="shared" si="13"/>
        <v>0</v>
      </c>
      <c r="AS79" s="139">
        <f t="shared" si="13"/>
        <v>0</v>
      </c>
      <c r="AT79" s="139">
        <f t="shared" si="13"/>
        <v>0</v>
      </c>
      <c r="AU79" s="139">
        <f t="shared" si="13"/>
        <v>0</v>
      </c>
      <c r="AV79" s="139">
        <f t="shared" si="13"/>
        <v>0</v>
      </c>
      <c r="AW79" s="139">
        <f t="shared" si="13"/>
        <v>0</v>
      </c>
      <c r="AX79" s="139">
        <f t="shared" si="13"/>
        <v>0</v>
      </c>
      <c r="AY79" s="139">
        <f t="shared" si="13"/>
        <v>0</v>
      </c>
      <c r="AZ79" s="139">
        <f t="shared" si="13"/>
        <v>0</v>
      </c>
      <c r="BA79" s="139">
        <f t="shared" si="13"/>
        <v>0</v>
      </c>
      <c r="BB79" s="139">
        <f t="shared" si="13"/>
        <v>0</v>
      </c>
      <c r="BC79" s="139">
        <f t="shared" si="13"/>
        <v>0</v>
      </c>
      <c r="BD79" s="139">
        <f t="shared" si="13"/>
        <v>0</v>
      </c>
      <c r="BE79" s="139">
        <f t="shared" si="13"/>
        <v>0</v>
      </c>
      <c r="BF79" s="139">
        <f t="shared" si="13"/>
        <v>0</v>
      </c>
      <c r="BG79" s="139">
        <f t="shared" si="13"/>
        <v>0</v>
      </c>
      <c r="BH79" s="139">
        <f t="shared" si="13"/>
        <v>0</v>
      </c>
      <c r="BI79" s="139">
        <f t="shared" si="13"/>
        <v>0</v>
      </c>
      <c r="BJ79" s="139">
        <f t="shared" si="13"/>
        <v>0</v>
      </c>
    </row>
    <row r="80" spans="1:62" ht="30.75" customHeight="1">
      <c r="A80" s="119" t="s">
        <v>416</v>
      </c>
      <c r="B80" s="1220" t="s">
        <v>415</v>
      </c>
      <c r="C80" s="139">
        <v>165350</v>
      </c>
      <c r="D80" s="139"/>
      <c r="E80" s="139">
        <f>-(BJ11-BI11)</f>
        <v>19266</v>
      </c>
      <c r="F80" s="139"/>
      <c r="G80" s="139"/>
      <c r="H80" s="139"/>
      <c r="I80" s="139"/>
      <c r="U80" s="1" t="s">
        <v>992</v>
      </c>
      <c r="V80" s="1" t="s">
        <v>993</v>
      </c>
      <c r="Z80" s="1">
        <v>0</v>
      </c>
    </row>
    <row r="81" spans="1:57" ht="43.5" customHeight="1">
      <c r="A81" s="119" t="s">
        <v>941</v>
      </c>
      <c r="B81" s="1220" t="s">
        <v>866</v>
      </c>
      <c r="C81" s="139">
        <v>18961</v>
      </c>
      <c r="D81" s="139">
        <v>0</v>
      </c>
      <c r="E81" s="139">
        <v>0</v>
      </c>
      <c r="F81" s="139">
        <v>0</v>
      </c>
      <c r="G81" s="139">
        <v>0</v>
      </c>
      <c r="H81" s="139">
        <v>0</v>
      </c>
      <c r="I81" s="139">
        <f>H81</f>
        <v>0</v>
      </c>
      <c r="J81" s="502" t="s">
        <v>970</v>
      </c>
      <c r="O81" s="1" t="s">
        <v>936</v>
      </c>
      <c r="R81" s="209">
        <v>14347496.314395834</v>
      </c>
      <c r="S81" s="209"/>
      <c r="T81" s="209"/>
      <c r="U81" s="209" t="s">
        <v>994</v>
      </c>
      <c r="AD81" s="1">
        <v>725.73305614861238</v>
      </c>
    </row>
    <row r="82" spans="1:57" ht="36.75" hidden="1" customHeight="1">
      <c r="A82" s="119"/>
      <c r="B82" s="1220"/>
      <c r="C82" s="139"/>
      <c r="D82" s="139"/>
      <c r="E82" s="139"/>
      <c r="F82" s="139"/>
      <c r="G82" s="139"/>
      <c r="H82" s="139"/>
      <c r="I82" s="139"/>
    </row>
    <row r="83" spans="1:57" ht="37.5">
      <c r="A83" s="39" t="s">
        <v>169</v>
      </c>
      <c r="B83" s="64">
        <v>3580</v>
      </c>
      <c r="C83" s="142">
        <f t="shared" ref="C83:I83" si="14">(C54+C56+C57+C58+C60+C61+C62+C63+C64)-(C69+C70+C72+C73+C74+C76+C77+C78+C79)</f>
        <v>-155811</v>
      </c>
      <c r="D83" s="142">
        <f t="shared" si="14"/>
        <v>-549</v>
      </c>
      <c r="E83" s="142">
        <f t="shared" si="14"/>
        <v>-18930</v>
      </c>
      <c r="F83" s="142">
        <f t="shared" si="14"/>
        <v>1962</v>
      </c>
      <c r="G83" s="142">
        <f t="shared" si="14"/>
        <v>4635</v>
      </c>
      <c r="H83" s="142">
        <f t="shared" si="14"/>
        <v>4502</v>
      </c>
      <c r="I83" s="142">
        <f t="shared" si="14"/>
        <v>4475</v>
      </c>
      <c r="U83" s="1" t="s">
        <v>995</v>
      </c>
      <c r="Y83" s="1">
        <v>0</v>
      </c>
    </row>
    <row r="84" spans="1:57" s="4" customFormat="1" ht="33.75" customHeight="1">
      <c r="A84" s="7" t="s">
        <v>35</v>
      </c>
      <c r="B84" s="5"/>
      <c r="C84" s="142"/>
      <c r="D84" s="142"/>
      <c r="E84" s="142"/>
      <c r="F84" s="142"/>
      <c r="G84" s="142"/>
      <c r="H84" s="142"/>
      <c r="I84" s="142"/>
      <c r="U84" s="4" t="s">
        <v>169</v>
      </c>
      <c r="V84" s="4">
        <v>3580</v>
      </c>
      <c r="W84" s="4">
        <v>33185</v>
      </c>
      <c r="X84" s="4">
        <v>-3686</v>
      </c>
      <c r="Y84" s="4">
        <v>-112410.86666666667</v>
      </c>
      <c r="Z84" s="4">
        <v>-108724.86666666667</v>
      </c>
      <c r="AA84" s="4">
        <v>3049.6708265509133</v>
      </c>
      <c r="AD84" s="4">
        <v>71123.339100388839</v>
      </c>
    </row>
    <row r="85" spans="1:57" s="4" customFormat="1" ht="31.5" customHeight="1">
      <c r="A85" s="8" t="s">
        <v>36</v>
      </c>
      <c r="B85" s="5">
        <v>3600</v>
      </c>
      <c r="C85" s="139">
        <v>15877</v>
      </c>
      <c r="D85" s="139">
        <v>8695.4</v>
      </c>
      <c r="E85" s="142">
        <f>C87</f>
        <v>8695.0901599999925</v>
      </c>
      <c r="F85" s="142">
        <f>E87</f>
        <v>2098.2135617094027</v>
      </c>
      <c r="G85" s="142">
        <f>E87</f>
        <v>2098.2135617094027</v>
      </c>
      <c r="H85" s="142">
        <f>E87</f>
        <v>2098.2135617094027</v>
      </c>
      <c r="I85" s="142">
        <f>E87</f>
        <v>2098.2135617094027</v>
      </c>
      <c r="J85" s="252">
        <f>69246+172653+684+370</f>
        <v>242953</v>
      </c>
      <c r="K85" s="64">
        <v>102736</v>
      </c>
      <c r="L85" s="64">
        <v>19787</v>
      </c>
      <c r="M85" s="64">
        <v>5251</v>
      </c>
      <c r="N85" s="64">
        <v>6261</v>
      </c>
      <c r="O85" s="64">
        <v>86887</v>
      </c>
      <c r="P85" s="64">
        <v>14</v>
      </c>
      <c r="Q85" s="64">
        <f>SUM(K85:P85)</f>
        <v>220936</v>
      </c>
      <c r="R85" s="208">
        <f>J85-Q85</f>
        <v>22017</v>
      </c>
      <c r="U85" s="4" t="s">
        <v>996</v>
      </c>
      <c r="AC85" s="208">
        <f>E85</f>
        <v>8695.0901599999925</v>
      </c>
    </row>
    <row r="86" spans="1:57" s="4" customFormat="1" ht="37.5">
      <c r="A86" s="119" t="s">
        <v>178</v>
      </c>
      <c r="B86" s="5">
        <v>3610</v>
      </c>
      <c r="C86" s="139"/>
      <c r="D86" s="139"/>
      <c r="E86" s="139"/>
      <c r="F86" s="139"/>
      <c r="G86" s="139"/>
      <c r="H86" s="139"/>
      <c r="I86" s="139"/>
      <c r="U86" s="4" t="s">
        <v>36</v>
      </c>
      <c r="V86" s="4">
        <v>3600</v>
      </c>
      <c r="W86" s="4">
        <v>48543</v>
      </c>
      <c r="X86" s="4">
        <v>71123</v>
      </c>
      <c r="Y86" s="4">
        <v>15876.6</v>
      </c>
      <c r="Z86" s="4">
        <v>-55246.400000000001</v>
      </c>
      <c r="AA86" s="4">
        <v>22.32273666746341</v>
      </c>
      <c r="AD86" s="4">
        <v>87696.961105975905</v>
      </c>
    </row>
    <row r="87" spans="1:57" s="4" customFormat="1" ht="31.5" customHeight="1">
      <c r="A87" s="8" t="s">
        <v>56</v>
      </c>
      <c r="B87" s="5">
        <v>3620</v>
      </c>
      <c r="C87" s="142">
        <f t="shared" ref="C87:I87" si="15">C85+C30+C51+C83</f>
        <v>8695.0901599999925</v>
      </c>
      <c r="D87" s="142">
        <f t="shared" si="15"/>
        <v>23007.8</v>
      </c>
      <c r="E87" s="142">
        <f t="shared" si="15"/>
        <v>2098.2135617094027</v>
      </c>
      <c r="F87" s="142">
        <f t="shared" si="15"/>
        <v>30525.080228376071</v>
      </c>
      <c r="G87" s="142">
        <f t="shared" si="15"/>
        <v>21380.080228376071</v>
      </c>
      <c r="H87" s="142">
        <f t="shared" si="15"/>
        <v>10629.413561709403</v>
      </c>
      <c r="I87" s="142">
        <f t="shared" si="15"/>
        <v>2786.1857839316222</v>
      </c>
      <c r="U87" s="4" t="s">
        <v>997</v>
      </c>
      <c r="V87" s="4">
        <v>3610</v>
      </c>
      <c r="AC87" s="4">
        <v>8695</v>
      </c>
      <c r="AD87" s="4">
        <v>16573.622005587062</v>
      </c>
      <c r="AF87" s="208">
        <f>C85+AC30+C51+C83</f>
        <v>-207865</v>
      </c>
      <c r="AY87" s="4">
        <v>8695</v>
      </c>
      <c r="AZ87" s="208">
        <f>AY87-E87</f>
        <v>6596.7864382905973</v>
      </c>
      <c r="BE87" s="208"/>
    </row>
    <row r="88" spans="1:57" s="4" customFormat="1" ht="29.25" customHeight="1">
      <c r="A88" s="8" t="s">
        <v>37</v>
      </c>
      <c r="B88" s="5">
        <v>3630</v>
      </c>
      <c r="C88" s="142">
        <f t="shared" ref="C88:I88" si="16">SUM(C30,C51,C83)</f>
        <v>-7181.9098400000075</v>
      </c>
      <c r="D88" s="142">
        <f t="shared" si="16"/>
        <v>14312.4</v>
      </c>
      <c r="E88" s="142">
        <f t="shared" si="16"/>
        <v>-6596.8765982905898</v>
      </c>
      <c r="F88" s="142">
        <f t="shared" si="16"/>
        <v>28426.866666666669</v>
      </c>
      <c r="G88" s="142">
        <f t="shared" si="16"/>
        <v>19281.866666666669</v>
      </c>
      <c r="H88" s="142">
        <f t="shared" si="16"/>
        <v>8531.2000000000007</v>
      </c>
      <c r="I88" s="142">
        <f t="shared" si="16"/>
        <v>687.97222222221944</v>
      </c>
      <c r="J88" s="251">
        <v>-32666</v>
      </c>
      <c r="U88" s="4" t="s">
        <v>56</v>
      </c>
      <c r="V88" s="4">
        <v>3620</v>
      </c>
      <c r="W88" s="4">
        <v>75209</v>
      </c>
      <c r="X88" s="4">
        <v>157312.56</v>
      </c>
      <c r="Y88" s="4">
        <v>1746.5</v>
      </c>
      <c r="Z88" s="4">
        <v>-155566.06</v>
      </c>
      <c r="AA88" s="4">
        <v>1.1102101446953758</v>
      </c>
      <c r="AK88" s="4">
        <v>8695</v>
      </c>
      <c r="AL88" s="208">
        <f>AK88-E87</f>
        <v>6596.7864382905973</v>
      </c>
      <c r="AP88" s="4">
        <f>7182-7206</f>
        <v>-24</v>
      </c>
      <c r="BD88" s="208"/>
    </row>
    <row r="89" spans="1:57" s="4" customFormat="1" ht="20.100000000000001" customHeight="1">
      <c r="A89" s="78"/>
      <c r="B89" s="113"/>
      <c r="C89" s="1071"/>
      <c r="D89" s="1072"/>
      <c r="E89" s="1026"/>
      <c r="F89" s="1026"/>
      <c r="G89" s="1026"/>
      <c r="H89" s="1026"/>
      <c r="I89" s="1026"/>
      <c r="J89" s="251">
        <f>C88-J88</f>
        <v>25484.090159999992</v>
      </c>
      <c r="U89" s="4" t="s">
        <v>37</v>
      </c>
      <c r="V89" s="4">
        <v>3630</v>
      </c>
      <c r="W89" s="4">
        <v>26666</v>
      </c>
      <c r="X89" s="4">
        <v>86188.56</v>
      </c>
      <c r="Y89" s="4">
        <v>-14130.1</v>
      </c>
      <c r="Z89" s="4">
        <v>-100318.66</v>
      </c>
      <c r="AA89" s="4">
        <v>-16.39440315512871</v>
      </c>
    </row>
    <row r="90" spans="1:57" s="4" customFormat="1" ht="20.100000000000001" customHeight="1">
      <c r="A90" s="78"/>
      <c r="B90" s="113"/>
      <c r="C90" s="360"/>
      <c r="D90" s="1072"/>
      <c r="E90" s="1026"/>
      <c r="F90" s="1026"/>
      <c r="G90" s="1026"/>
      <c r="H90" s="1026"/>
      <c r="I90" s="1026"/>
    </row>
    <row r="91" spans="1:57" s="4" customFormat="1" ht="20.100000000000001" customHeight="1">
      <c r="A91" s="78"/>
      <c r="B91" s="113"/>
      <c r="C91" s="1071"/>
      <c r="D91" s="1072"/>
      <c r="E91" s="1026"/>
      <c r="F91" s="1026"/>
      <c r="G91" s="1026"/>
      <c r="H91" s="1026"/>
      <c r="I91" s="1026"/>
      <c r="J91" s="251">
        <f>C88-C91</f>
        <v>-7181.9098400000075</v>
      </c>
    </row>
    <row r="92" spans="1:57">
      <c r="A92" s="105" t="str">
        <f>'ІІ. Розр. з бюджетом'!A45</f>
        <v>Начальник КП "УРЕА"</v>
      </c>
      <c r="B92" s="106"/>
      <c r="C92" s="1257" t="s">
        <v>116</v>
      </c>
      <c r="D92" s="1258"/>
      <c r="E92" s="1258"/>
      <c r="F92" s="107"/>
      <c r="G92" s="1261" t="str">
        <f>'ІІ. Розр. з бюджетом'!G45:I45</f>
        <v>А. В. Должиков</v>
      </c>
      <c r="H92" s="1261"/>
      <c r="I92" s="1261"/>
      <c r="AE92" s="1">
        <f>9539</f>
        <v>9539</v>
      </c>
      <c r="AH92" s="1">
        <v>8695</v>
      </c>
    </row>
    <row r="93" spans="1:57" ht="20.100000000000001" customHeight="1">
      <c r="A93" s="70" t="s">
        <v>379</v>
      </c>
      <c r="B93" s="78"/>
      <c r="C93" s="1243" t="s">
        <v>82</v>
      </c>
      <c r="D93" s="1243"/>
      <c r="E93" s="1243"/>
      <c r="F93" s="70"/>
      <c r="G93" s="1243" t="s">
        <v>112</v>
      </c>
      <c r="H93" s="1243"/>
      <c r="I93" s="1243"/>
      <c r="AE93" s="149">
        <f>AE92-E88</f>
        <v>16135.87659829059</v>
      </c>
      <c r="AH93" s="1">
        <v>9840</v>
      </c>
    </row>
    <row r="94" spans="1:57" ht="19.5" thickBot="1">
      <c r="C94" s="3"/>
    </row>
    <row r="95" spans="1:57" ht="19.5" thickBot="1">
      <c r="C95" s="3"/>
      <c r="AH95" s="745">
        <f>E87-AH92</f>
        <v>-6596.7864382905973</v>
      </c>
      <c r="AL95" s="149">
        <f>AH92-E88</f>
        <v>15291.87659829059</v>
      </c>
    </row>
    <row r="96" spans="1:57">
      <c r="C96" s="3"/>
    </row>
    <row r="97" spans="3:5">
      <c r="C97" s="3"/>
    </row>
    <row r="98" spans="3:5">
      <c r="C98" s="3"/>
    </row>
    <row r="99" spans="3:5">
      <c r="C99" s="3"/>
    </row>
    <row r="100" spans="3:5">
      <c r="C100" s="3"/>
    </row>
    <row r="101" spans="3:5">
      <c r="C101" s="3"/>
      <c r="E101" s="149"/>
    </row>
    <row r="102" spans="3:5">
      <c r="C102" s="3"/>
    </row>
    <row r="103" spans="3:5">
      <c r="C103" s="3"/>
    </row>
    <row r="104" spans="3:5">
      <c r="C104" s="3"/>
    </row>
    <row r="105" spans="3:5">
      <c r="C105" s="3"/>
    </row>
    <row r="106" spans="3:5">
      <c r="C106" s="3"/>
    </row>
    <row r="107" spans="3:5">
      <c r="C107" s="3"/>
    </row>
    <row r="108" spans="3:5">
      <c r="C108" s="3"/>
    </row>
    <row r="109" spans="3:5">
      <c r="C109" s="3"/>
    </row>
    <row r="110" spans="3:5">
      <c r="C110" s="3"/>
    </row>
    <row r="111" spans="3:5">
      <c r="C111" s="3"/>
    </row>
    <row r="112" spans="3:5">
      <c r="C112" s="3"/>
    </row>
    <row r="113" spans="3:3">
      <c r="C113" s="3"/>
    </row>
    <row r="114" spans="3:3">
      <c r="C114" s="3"/>
    </row>
    <row r="115" spans="3:3">
      <c r="C115" s="3"/>
    </row>
    <row r="116" spans="3:3">
      <c r="C116" s="3"/>
    </row>
    <row r="117" spans="3:3">
      <c r="C117" s="3"/>
    </row>
    <row r="118" spans="3:3">
      <c r="C118" s="3"/>
    </row>
    <row r="119" spans="3:3">
      <c r="C119" s="3"/>
    </row>
    <row r="120" spans="3:3">
      <c r="C120" s="3"/>
    </row>
    <row r="121" spans="3:3">
      <c r="C121" s="3"/>
    </row>
    <row r="122" spans="3:3">
      <c r="C122" s="3"/>
    </row>
    <row r="123" spans="3:3">
      <c r="C123" s="3"/>
    </row>
    <row r="124" spans="3:3">
      <c r="C124" s="3"/>
    </row>
  </sheetData>
  <sheetProtection algorithmName="SHA-512" hashValue="zghm1qN+DDWihHPiyFcDapBLp7gLcDfVBxCgEOlpHEB1Aly0WVss9NuXAEXO0HHBbtSOq4O/1B9UU2L+jbJ+OQ==" saltValue="hlH8R5krakVjfiarN+i3dg==" spinCount="100000" sheet="1" selectLockedCells="1" selectUnlockedCells="1"/>
  <mergeCells count="15">
    <mergeCell ref="AX54:BS54"/>
    <mergeCell ref="A1:I1"/>
    <mergeCell ref="A3:A4"/>
    <mergeCell ref="B3:B4"/>
    <mergeCell ref="C3:C4"/>
    <mergeCell ref="D3:D4"/>
    <mergeCell ref="E3:E4"/>
    <mergeCell ref="F3:I3"/>
    <mergeCell ref="C93:E93"/>
    <mergeCell ref="G93:I93"/>
    <mergeCell ref="A31:I31"/>
    <mergeCell ref="A6:I6"/>
    <mergeCell ref="A52:I52"/>
    <mergeCell ref="C92:E92"/>
    <mergeCell ref="G92:I92"/>
  </mergeCells>
  <phoneticPr fontId="6" type="noConversion"/>
  <pageMargins left="0.78740157480314965" right="0.39370078740157483" top="0.59055118110236227" bottom="0.59055118110236227" header="0.19685039370078741" footer="0.23622047244094491"/>
  <pageSetup paperSize="9" scale="50"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99"/>
  </sheetPr>
  <dimension ref="A1:P182"/>
  <sheetViews>
    <sheetView view="pageBreakPreview" zoomScale="70" zoomScaleNormal="75" zoomScaleSheetLayoutView="70" workbookViewId="0">
      <selection activeCell="F11" sqref="F11"/>
    </sheetView>
  </sheetViews>
  <sheetFormatPr defaultRowHeight="18.75"/>
  <cols>
    <col min="1" max="1" width="45" style="1" customWidth="1"/>
    <col min="2" max="2" width="11.7109375" style="3" customWidth="1"/>
    <col min="3" max="4" width="16" style="750" customWidth="1"/>
    <col min="5" max="5" width="15.28515625" style="753" customWidth="1"/>
    <col min="6" max="7" width="16.28515625" style="244" customWidth="1"/>
    <col min="8" max="8" width="15.85546875" style="244" customWidth="1"/>
    <col min="9" max="9" width="15.28515625" style="244" customWidth="1"/>
    <col min="10" max="10" width="9.5703125" style="78" hidden="1" customWidth="1"/>
    <col min="11" max="11" width="9.85546875" style="78" hidden="1" customWidth="1"/>
    <col min="12" max="12" width="0" style="78" hidden="1" customWidth="1"/>
    <col min="13" max="15" width="9.140625" style="78"/>
    <col min="16" max="16384" width="9.140625" style="1"/>
  </cols>
  <sheetData>
    <row r="1" spans="1:16">
      <c r="A1" s="1277" t="s">
        <v>223</v>
      </c>
      <c r="B1" s="1277"/>
      <c r="C1" s="1277"/>
      <c r="D1" s="1277"/>
      <c r="E1" s="1277"/>
      <c r="F1" s="1277"/>
      <c r="G1" s="1277"/>
      <c r="H1" s="1277"/>
      <c r="I1" s="1277"/>
    </row>
    <row r="2" spans="1:16">
      <c r="A2" s="1308"/>
      <c r="B2" s="1308"/>
      <c r="C2" s="1308"/>
      <c r="D2" s="1308"/>
      <c r="E2" s="1308"/>
      <c r="F2" s="1308"/>
      <c r="G2" s="1308"/>
      <c r="H2" s="1308"/>
      <c r="I2" s="1308"/>
    </row>
    <row r="3" spans="1:16" ht="43.5" customHeight="1">
      <c r="A3" s="1244" t="s">
        <v>264</v>
      </c>
      <c r="B3" s="1245" t="s">
        <v>18</v>
      </c>
      <c r="C3" s="1245" t="s">
        <v>32</v>
      </c>
      <c r="D3" s="1245" t="s">
        <v>40</v>
      </c>
      <c r="E3" s="1303" t="s">
        <v>175</v>
      </c>
      <c r="F3" s="1245" t="s">
        <v>359</v>
      </c>
      <c r="G3" s="1245"/>
      <c r="H3" s="1245"/>
      <c r="I3" s="1245"/>
    </row>
    <row r="4" spans="1:16" ht="56.25" customHeight="1">
      <c r="A4" s="1244"/>
      <c r="B4" s="1245"/>
      <c r="C4" s="1245"/>
      <c r="D4" s="1245"/>
      <c r="E4" s="1303"/>
      <c r="F4" s="1006" t="s">
        <v>368</v>
      </c>
      <c r="G4" s="1006" t="s">
        <v>361</v>
      </c>
      <c r="H4" s="1006" t="s">
        <v>362</v>
      </c>
      <c r="I4" s="1006" t="s">
        <v>84</v>
      </c>
    </row>
    <row r="5" spans="1:16" ht="18" customHeight="1">
      <c r="A5" s="5">
        <v>1</v>
      </c>
      <c r="B5" s="6">
        <v>2</v>
      </c>
      <c r="C5" s="6">
        <v>3</v>
      </c>
      <c r="D5" s="6">
        <v>4</v>
      </c>
      <c r="E5" s="6">
        <v>5</v>
      </c>
      <c r="F5" s="6">
        <v>6</v>
      </c>
      <c r="G5" s="6">
        <v>7</v>
      </c>
      <c r="H5" s="6">
        <v>8</v>
      </c>
      <c r="I5" s="6">
        <v>9</v>
      </c>
    </row>
    <row r="6" spans="1:16" s="4" customFormat="1" ht="42.75" customHeight="1">
      <c r="A6" s="7" t="s">
        <v>86</v>
      </c>
      <c r="B6" s="52">
        <v>4000</v>
      </c>
      <c r="C6" s="142">
        <f t="shared" ref="C6:I6" si="0">SUM(C7:C11)</f>
        <v>4589</v>
      </c>
      <c r="D6" s="142">
        <f t="shared" si="0"/>
        <v>0</v>
      </c>
      <c r="E6" s="1180">
        <f t="shared" si="0"/>
        <v>2029</v>
      </c>
      <c r="F6" s="662">
        <f t="shared" si="0"/>
        <v>0</v>
      </c>
      <c r="G6" s="662">
        <f t="shared" si="0"/>
        <v>0</v>
      </c>
      <c r="H6" s="662">
        <f t="shared" si="0"/>
        <v>0</v>
      </c>
      <c r="I6" s="662">
        <f t="shared" si="0"/>
        <v>0</v>
      </c>
      <c r="J6" s="1182" t="s">
        <v>1277</v>
      </c>
      <c r="K6" s="108"/>
      <c r="L6" s="108"/>
      <c r="M6" s="108"/>
      <c r="N6" s="108"/>
      <c r="O6" s="108"/>
    </row>
    <row r="7" spans="1:16" ht="30" customHeight="1">
      <c r="A7" s="7" t="s">
        <v>1</v>
      </c>
      <c r="B7" s="6" t="s">
        <v>232</v>
      </c>
      <c r="C7" s="139"/>
      <c r="D7" s="139"/>
      <c r="E7" s="268">
        <v>0</v>
      </c>
      <c r="F7" s="139"/>
      <c r="G7" s="139"/>
      <c r="H7" s="139"/>
      <c r="I7" s="139"/>
    </row>
    <row r="8" spans="1:16" ht="37.5">
      <c r="A8" s="7" t="s">
        <v>2</v>
      </c>
      <c r="B8" s="52">
        <v>4020</v>
      </c>
      <c r="C8" s="139"/>
      <c r="D8" s="139">
        <v>0</v>
      </c>
      <c r="E8" s="1179">
        <v>0</v>
      </c>
      <c r="F8" s="1179">
        <f>ROUND('ІІІ. Рух грош. коштів'!F42/1.2,0)</f>
        <v>0</v>
      </c>
      <c r="G8" s="1179">
        <f>ROUND('ІІІ. Рух грош. коштів'!G42/1.2,0)</f>
        <v>0</v>
      </c>
      <c r="H8" s="1179">
        <f>ROUND('ІІІ. Рух грош. коштів'!H42/1.2,0)</f>
        <v>0</v>
      </c>
      <c r="I8" s="1179">
        <f>ROUND('ІІІ. Рух грош. коштів'!I42/1.2,0)</f>
        <v>0</v>
      </c>
      <c r="P8" s="13"/>
    </row>
    <row r="9" spans="1:16" ht="37.5">
      <c r="A9" s="7" t="s">
        <v>31</v>
      </c>
      <c r="B9" s="6">
        <v>4030</v>
      </c>
      <c r="C9" s="139">
        <f>3750-11</f>
        <v>3739</v>
      </c>
      <c r="D9" s="139"/>
      <c r="E9" s="268">
        <v>0</v>
      </c>
      <c r="F9" s="139"/>
      <c r="G9" s="139"/>
      <c r="H9" s="139"/>
      <c r="I9" s="139"/>
      <c r="O9" s="1183"/>
    </row>
    <row r="10" spans="1:16" ht="37.5">
      <c r="A10" s="7" t="s">
        <v>3</v>
      </c>
      <c r="B10" s="52">
        <v>4040</v>
      </c>
      <c r="C10" s="139"/>
      <c r="D10" s="139"/>
      <c r="E10" s="268">
        <v>0</v>
      </c>
      <c r="F10" s="139"/>
      <c r="G10" s="139"/>
      <c r="H10" s="139"/>
      <c r="I10" s="139"/>
    </row>
    <row r="11" spans="1:16" ht="56.25">
      <c r="A11" s="7" t="s">
        <v>72</v>
      </c>
      <c r="B11" s="6">
        <v>4050</v>
      </c>
      <c r="C11" s="139">
        <v>850</v>
      </c>
      <c r="D11" s="139"/>
      <c r="E11" s="1179">
        <f>1552+477</f>
        <v>2029</v>
      </c>
      <c r="F11" s="1179">
        <f>ROUND('ІІІ. Рух грош. коштів'!F49/1.2,0)</f>
        <v>0</v>
      </c>
      <c r="G11" s="1179">
        <f>ROUND('ІІІ. Рух грош. коштів'!G49/1.2,0)</f>
        <v>0</v>
      </c>
      <c r="H11" s="1179">
        <f>ROUND('ІІІ. Рух грош. коштів'!H49/1.2,0)</f>
        <v>0</v>
      </c>
      <c r="I11" s="1179">
        <f>ROUND('ІІІ. Рух грош. коштів'!I49/1.2,0)</f>
        <v>0</v>
      </c>
    </row>
    <row r="12" spans="1:16" ht="20.100000000000001" customHeight="1">
      <c r="A12" s="78"/>
      <c r="B12" s="78"/>
      <c r="C12" s="78"/>
      <c r="D12" s="78"/>
      <c r="E12" s="78"/>
      <c r="F12" s="1181"/>
      <c r="G12" s="1181"/>
      <c r="H12" s="1181"/>
      <c r="I12" s="1181"/>
    </row>
    <row r="13" spans="1:16" ht="20.100000000000001" customHeight="1">
      <c r="A13" s="78"/>
      <c r="B13" s="78"/>
      <c r="C13" s="78"/>
      <c r="D13" s="78"/>
      <c r="E13" s="78"/>
      <c r="F13" s="1024"/>
      <c r="G13" s="1024"/>
      <c r="H13" s="1024"/>
      <c r="I13" s="1024"/>
    </row>
    <row r="14" spans="1:16">
      <c r="A14" s="79"/>
      <c r="B14" s="78"/>
      <c r="C14" s="78"/>
      <c r="D14" s="78"/>
      <c r="E14" s="78"/>
      <c r="F14" s="78"/>
      <c r="G14" s="78"/>
      <c r="H14" s="78"/>
      <c r="I14" s="78"/>
    </row>
    <row r="15" spans="1:16">
      <c r="A15" s="105" t="str">
        <f>'Осн. фін. пок.'!A86</f>
        <v>Начальник КП "УРЕА"</v>
      </c>
      <c r="B15" s="106"/>
      <c r="C15" s="1257" t="s">
        <v>116</v>
      </c>
      <c r="D15" s="1258"/>
      <c r="E15" s="1258"/>
      <c r="F15" s="107"/>
      <c r="G15" s="1307" t="str">
        <f>'ІІ. Розр. з бюджетом'!G45:I45</f>
        <v>А. В. Должиков</v>
      </c>
      <c r="H15" s="1307"/>
      <c r="I15" s="1307"/>
    </row>
    <row r="16" spans="1:16" ht="20.100000000000001" customHeight="1">
      <c r="A16" s="79" t="s">
        <v>81</v>
      </c>
      <c r="B16" s="78"/>
      <c r="C16" s="1243" t="s">
        <v>82</v>
      </c>
      <c r="D16" s="1243"/>
      <c r="E16" s="1243"/>
      <c r="F16" s="70"/>
      <c r="G16" s="1243" t="s">
        <v>112</v>
      </c>
      <c r="H16" s="1243"/>
      <c r="I16" s="1243"/>
    </row>
    <row r="17" spans="1:9">
      <c r="A17" s="114"/>
      <c r="B17" s="79"/>
      <c r="C17" s="759"/>
      <c r="D17" s="759"/>
      <c r="E17" s="760"/>
      <c r="F17" s="752"/>
      <c r="G17" s="752"/>
      <c r="H17" s="752"/>
      <c r="I17" s="752"/>
    </row>
    <row r="18" spans="1:9">
      <c r="A18" s="114"/>
      <c r="B18" s="79"/>
      <c r="C18" s="759"/>
      <c r="D18" s="759"/>
      <c r="E18" s="760"/>
      <c r="F18" s="752"/>
      <c r="G18" s="752"/>
      <c r="H18" s="752"/>
      <c r="I18" s="752"/>
    </row>
    <row r="19" spans="1:9">
      <c r="A19" s="34"/>
    </row>
    <row r="20" spans="1:9">
      <c r="A20" s="34"/>
    </row>
    <row r="21" spans="1:9">
      <c r="A21" s="34"/>
    </row>
    <row r="22" spans="1:9">
      <c r="A22" s="34"/>
    </row>
    <row r="23" spans="1:9">
      <c r="A23" s="34"/>
    </row>
    <row r="24" spans="1:9">
      <c r="A24" s="34"/>
    </row>
    <row r="25" spans="1:9">
      <c r="A25" s="34"/>
    </row>
    <row r="26" spans="1:9">
      <c r="A26" s="34"/>
    </row>
    <row r="27" spans="1:9">
      <c r="A27" s="34"/>
    </row>
    <row r="28" spans="1:9">
      <c r="A28" s="34"/>
    </row>
    <row r="29" spans="1:9">
      <c r="A29" s="34"/>
    </row>
    <row r="30" spans="1:9">
      <c r="A30" s="34"/>
    </row>
    <row r="31" spans="1:9">
      <c r="A31" s="34"/>
    </row>
    <row r="32" spans="1:9">
      <c r="A32" s="34"/>
    </row>
    <row r="33" spans="1:1">
      <c r="A33" s="34"/>
    </row>
    <row r="34" spans="1:1">
      <c r="A34" s="34"/>
    </row>
    <row r="35" spans="1:1">
      <c r="A35" s="34"/>
    </row>
    <row r="36" spans="1:1">
      <c r="A36" s="34"/>
    </row>
    <row r="37" spans="1:1">
      <c r="A37" s="34"/>
    </row>
    <row r="38" spans="1:1">
      <c r="A38" s="34"/>
    </row>
    <row r="39" spans="1:1">
      <c r="A39" s="34"/>
    </row>
    <row r="40" spans="1:1">
      <c r="A40" s="34"/>
    </row>
    <row r="41" spans="1:1">
      <c r="A41" s="34"/>
    </row>
    <row r="42" spans="1:1">
      <c r="A42" s="34"/>
    </row>
    <row r="43" spans="1:1">
      <c r="A43" s="34"/>
    </row>
    <row r="44" spans="1:1">
      <c r="A44" s="34"/>
    </row>
    <row r="45" spans="1:1">
      <c r="A45" s="34"/>
    </row>
    <row r="46" spans="1:1">
      <c r="A46" s="34"/>
    </row>
    <row r="47" spans="1:1">
      <c r="A47" s="34"/>
    </row>
    <row r="48" spans="1:1">
      <c r="A48" s="34"/>
    </row>
    <row r="49" spans="1:1">
      <c r="A49" s="34"/>
    </row>
    <row r="50" spans="1:1">
      <c r="A50" s="34"/>
    </row>
    <row r="51" spans="1:1">
      <c r="A51" s="34"/>
    </row>
    <row r="52" spans="1:1">
      <c r="A52" s="34"/>
    </row>
    <row r="53" spans="1:1">
      <c r="A53" s="34"/>
    </row>
    <row r="54" spans="1:1">
      <c r="A54" s="34"/>
    </row>
    <row r="55" spans="1:1">
      <c r="A55" s="34"/>
    </row>
    <row r="56" spans="1:1">
      <c r="A56" s="34"/>
    </row>
    <row r="57" spans="1:1">
      <c r="A57" s="34"/>
    </row>
    <row r="58" spans="1:1">
      <c r="A58" s="34"/>
    </row>
    <row r="59" spans="1:1">
      <c r="A59" s="34"/>
    </row>
    <row r="60" spans="1:1">
      <c r="A60" s="34"/>
    </row>
    <row r="61" spans="1:1">
      <c r="A61" s="34"/>
    </row>
    <row r="62" spans="1:1">
      <c r="A62" s="34"/>
    </row>
    <row r="63" spans="1:1">
      <c r="A63" s="34"/>
    </row>
    <row r="64" spans="1:1">
      <c r="A64" s="34"/>
    </row>
    <row r="65" spans="1:1">
      <c r="A65" s="34"/>
    </row>
    <row r="66" spans="1:1">
      <c r="A66" s="34"/>
    </row>
    <row r="67" spans="1:1">
      <c r="A67" s="34"/>
    </row>
    <row r="68" spans="1:1">
      <c r="A68" s="34"/>
    </row>
    <row r="69" spans="1:1">
      <c r="A69" s="34"/>
    </row>
    <row r="70" spans="1:1">
      <c r="A70" s="34"/>
    </row>
    <row r="71" spans="1:1">
      <c r="A71" s="34"/>
    </row>
    <row r="72" spans="1:1">
      <c r="A72" s="34"/>
    </row>
    <row r="73" spans="1:1">
      <c r="A73" s="34"/>
    </row>
    <row r="74" spans="1:1">
      <c r="A74" s="34"/>
    </row>
    <row r="75" spans="1:1">
      <c r="A75" s="34"/>
    </row>
    <row r="76" spans="1:1">
      <c r="A76" s="34"/>
    </row>
    <row r="77" spans="1:1">
      <c r="A77" s="34"/>
    </row>
    <row r="78" spans="1:1">
      <c r="A78" s="34"/>
    </row>
    <row r="79" spans="1:1">
      <c r="A79" s="34"/>
    </row>
    <row r="80" spans="1:1">
      <c r="A80" s="34"/>
    </row>
    <row r="81" spans="1:1">
      <c r="A81" s="34"/>
    </row>
    <row r="82" spans="1:1">
      <c r="A82" s="34"/>
    </row>
    <row r="83" spans="1:1">
      <c r="A83" s="34"/>
    </row>
    <row r="84" spans="1:1">
      <c r="A84" s="34"/>
    </row>
    <row r="85" spans="1:1">
      <c r="A85" s="34"/>
    </row>
    <row r="86" spans="1:1">
      <c r="A86" s="34"/>
    </row>
    <row r="87" spans="1:1">
      <c r="A87" s="34"/>
    </row>
    <row r="88" spans="1:1">
      <c r="A88" s="34"/>
    </row>
    <row r="89" spans="1:1">
      <c r="A89" s="34"/>
    </row>
    <row r="90" spans="1:1">
      <c r="A90" s="34"/>
    </row>
    <row r="91" spans="1:1">
      <c r="A91" s="34"/>
    </row>
    <row r="92" spans="1:1">
      <c r="A92" s="34"/>
    </row>
    <row r="93" spans="1:1">
      <c r="A93" s="34"/>
    </row>
    <row r="94" spans="1:1">
      <c r="A94" s="34"/>
    </row>
    <row r="95" spans="1:1">
      <c r="A95" s="34"/>
    </row>
    <row r="96" spans="1:1">
      <c r="A96" s="34"/>
    </row>
    <row r="97" spans="1:1">
      <c r="A97" s="34"/>
    </row>
    <row r="98" spans="1:1">
      <c r="A98" s="34"/>
    </row>
    <row r="99" spans="1:1">
      <c r="A99" s="34"/>
    </row>
    <row r="100" spans="1:1">
      <c r="A100" s="34"/>
    </row>
    <row r="101" spans="1:1">
      <c r="A101" s="34"/>
    </row>
    <row r="102" spans="1:1">
      <c r="A102" s="34"/>
    </row>
    <row r="103" spans="1:1">
      <c r="A103" s="34"/>
    </row>
    <row r="104" spans="1:1">
      <c r="A104" s="34"/>
    </row>
    <row r="105" spans="1:1">
      <c r="A105" s="34"/>
    </row>
    <row r="106" spans="1:1">
      <c r="A106" s="34"/>
    </row>
    <row r="107" spans="1:1">
      <c r="A107" s="34"/>
    </row>
    <row r="108" spans="1:1">
      <c r="A108" s="34"/>
    </row>
    <row r="109" spans="1:1">
      <c r="A109" s="34"/>
    </row>
    <row r="110" spans="1:1">
      <c r="A110" s="34"/>
    </row>
    <row r="111" spans="1:1">
      <c r="A111" s="34"/>
    </row>
    <row r="112" spans="1:1">
      <c r="A112" s="34"/>
    </row>
    <row r="113" spans="1:1">
      <c r="A113" s="34"/>
    </row>
    <row r="114" spans="1:1">
      <c r="A114" s="34"/>
    </row>
    <row r="115" spans="1:1">
      <c r="A115" s="34"/>
    </row>
    <row r="116" spans="1:1">
      <c r="A116" s="34"/>
    </row>
    <row r="117" spans="1:1">
      <c r="A117" s="34"/>
    </row>
    <row r="118" spans="1:1">
      <c r="A118" s="34"/>
    </row>
    <row r="119" spans="1:1">
      <c r="A119" s="34"/>
    </row>
    <row r="120" spans="1:1">
      <c r="A120" s="34"/>
    </row>
    <row r="121" spans="1:1">
      <c r="A121" s="34"/>
    </row>
    <row r="122" spans="1:1">
      <c r="A122" s="34"/>
    </row>
    <row r="123" spans="1:1">
      <c r="A123" s="34"/>
    </row>
    <row r="124" spans="1:1">
      <c r="A124" s="34"/>
    </row>
    <row r="125" spans="1:1">
      <c r="A125" s="34"/>
    </row>
    <row r="126" spans="1:1">
      <c r="A126" s="34"/>
    </row>
    <row r="127" spans="1:1">
      <c r="A127" s="34"/>
    </row>
    <row r="128" spans="1:1">
      <c r="A128" s="34"/>
    </row>
    <row r="129" spans="1:1">
      <c r="A129" s="34"/>
    </row>
    <row r="130" spans="1:1">
      <c r="A130" s="34"/>
    </row>
    <row r="131" spans="1:1">
      <c r="A131" s="34"/>
    </row>
    <row r="132" spans="1:1">
      <c r="A132" s="34"/>
    </row>
    <row r="133" spans="1:1">
      <c r="A133" s="34"/>
    </row>
    <row r="134" spans="1:1">
      <c r="A134" s="34"/>
    </row>
    <row r="135" spans="1:1">
      <c r="A135" s="34"/>
    </row>
    <row r="136" spans="1:1">
      <c r="A136" s="34"/>
    </row>
    <row r="137" spans="1:1">
      <c r="A137" s="34"/>
    </row>
    <row r="138" spans="1:1">
      <c r="A138" s="34"/>
    </row>
    <row r="139" spans="1:1">
      <c r="A139" s="34"/>
    </row>
    <row r="140" spans="1:1">
      <c r="A140" s="34"/>
    </row>
    <row r="141" spans="1:1">
      <c r="A141" s="34"/>
    </row>
    <row r="142" spans="1:1">
      <c r="A142" s="34"/>
    </row>
    <row r="143" spans="1:1">
      <c r="A143" s="34"/>
    </row>
    <row r="144" spans="1:1">
      <c r="A144" s="34"/>
    </row>
    <row r="145" spans="1:1">
      <c r="A145" s="34"/>
    </row>
    <row r="146" spans="1:1">
      <c r="A146" s="34"/>
    </row>
    <row r="147" spans="1:1">
      <c r="A147" s="34"/>
    </row>
    <row r="148" spans="1:1">
      <c r="A148" s="34"/>
    </row>
    <row r="149" spans="1:1">
      <c r="A149" s="34"/>
    </row>
    <row r="150" spans="1:1">
      <c r="A150" s="34"/>
    </row>
    <row r="151" spans="1:1">
      <c r="A151" s="34"/>
    </row>
    <row r="152" spans="1:1">
      <c r="A152" s="34"/>
    </row>
    <row r="153" spans="1:1">
      <c r="A153" s="34"/>
    </row>
    <row r="154" spans="1:1">
      <c r="A154" s="34"/>
    </row>
    <row r="155" spans="1:1">
      <c r="A155" s="34"/>
    </row>
    <row r="156" spans="1:1">
      <c r="A156" s="34"/>
    </row>
    <row r="157" spans="1:1">
      <c r="A157" s="34"/>
    </row>
    <row r="158" spans="1:1">
      <c r="A158" s="34"/>
    </row>
    <row r="159" spans="1:1">
      <c r="A159" s="34"/>
    </row>
    <row r="160" spans="1:1">
      <c r="A160" s="34"/>
    </row>
    <row r="161" spans="1:1">
      <c r="A161" s="34"/>
    </row>
    <row r="162" spans="1:1">
      <c r="A162" s="34"/>
    </row>
    <row r="163" spans="1:1">
      <c r="A163" s="34"/>
    </row>
    <row r="164" spans="1:1">
      <c r="A164" s="34"/>
    </row>
    <row r="165" spans="1:1">
      <c r="A165" s="34"/>
    </row>
    <row r="166" spans="1:1">
      <c r="A166" s="34"/>
    </row>
    <row r="167" spans="1:1">
      <c r="A167" s="34"/>
    </row>
    <row r="168" spans="1:1">
      <c r="A168" s="34"/>
    </row>
    <row r="169" spans="1:1">
      <c r="A169" s="34"/>
    </row>
    <row r="170" spans="1:1">
      <c r="A170" s="34"/>
    </row>
    <row r="171" spans="1:1">
      <c r="A171" s="34"/>
    </row>
    <row r="172" spans="1:1">
      <c r="A172" s="34"/>
    </row>
    <row r="173" spans="1:1">
      <c r="A173" s="34"/>
    </row>
    <row r="174" spans="1:1">
      <c r="A174" s="34"/>
    </row>
    <row r="175" spans="1:1">
      <c r="A175" s="34"/>
    </row>
    <row r="176" spans="1:1">
      <c r="A176" s="34"/>
    </row>
    <row r="177" spans="1:1">
      <c r="A177" s="34"/>
    </row>
    <row r="178" spans="1:1">
      <c r="A178" s="34"/>
    </row>
    <row r="179" spans="1:1">
      <c r="A179" s="34"/>
    </row>
    <row r="180" spans="1:1">
      <c r="A180" s="34"/>
    </row>
    <row r="181" spans="1:1">
      <c r="A181" s="34"/>
    </row>
    <row r="182" spans="1:1">
      <c r="A182" s="34"/>
    </row>
  </sheetData>
  <sheetProtection password="C6FB" sheet="1" objects="1" scenarios="1" formatCells="0" formatColumns="0" formatRows="0"/>
  <mergeCells count="12">
    <mergeCell ref="C15:E15"/>
    <mergeCell ref="G15:I15"/>
    <mergeCell ref="C16:E16"/>
    <mergeCell ref="G16:I16"/>
    <mergeCell ref="A1:I1"/>
    <mergeCell ref="B3:B4"/>
    <mergeCell ref="C3:C4"/>
    <mergeCell ref="D3:D4"/>
    <mergeCell ref="A2:I2"/>
    <mergeCell ref="F3:I3"/>
    <mergeCell ref="E3:E4"/>
    <mergeCell ref="A3:A4"/>
  </mergeCells>
  <phoneticPr fontId="0" type="noConversion"/>
  <pageMargins left="0.78740157480314965" right="0.39370078740157483" top="0.59055118110236227" bottom="0.59055118110236227" header="0.27559055118110237" footer="0.31496062992125984"/>
  <pageSetup paperSize="9" scale="50" firstPageNumber="9" orientation="portrait" useFirstPageNumber="1" r:id="rId1"/>
  <headerFooter alignWithMargins="0"/>
  <ignoredErrors>
    <ignoredError sqref="B7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43"/>
  </sheetPr>
  <dimension ref="A1:J31"/>
  <sheetViews>
    <sheetView view="pageBreakPreview" zoomScale="75" zoomScaleNormal="75" zoomScaleSheetLayoutView="75" workbookViewId="0">
      <pane ySplit="5" topLeftCell="A15" activePane="bottomLeft" state="frozen"/>
      <selection pane="bottomLeft" activeCell="G15" sqref="G15"/>
    </sheetView>
  </sheetViews>
  <sheetFormatPr defaultRowHeight="12.75"/>
  <cols>
    <col min="1" max="1" width="61" style="20" customWidth="1"/>
    <col min="2" max="2" width="13.85546875" style="20" customWidth="1"/>
    <col min="3" max="3" width="17.42578125" style="20" customWidth="1"/>
    <col min="4" max="4" width="18.28515625" style="20" customWidth="1"/>
    <col min="5" max="5" width="19.7109375" style="161" customWidth="1"/>
    <col min="6" max="6" width="18.5703125" style="20" customWidth="1"/>
    <col min="7" max="7" width="18.85546875" style="20" customWidth="1"/>
    <col min="8" max="8" width="37.42578125" style="20" customWidth="1"/>
    <col min="9" max="9" width="9.5703125" style="20" customWidth="1"/>
    <col min="10" max="16384" width="9.140625" style="20"/>
  </cols>
  <sheetData>
    <row r="1" spans="1:8" ht="25.5" customHeight="1">
      <c r="A1" s="1309" t="s">
        <v>225</v>
      </c>
      <c r="B1" s="1309"/>
      <c r="C1" s="1309"/>
      <c r="D1" s="1309"/>
      <c r="E1" s="1309"/>
      <c r="F1" s="1309"/>
      <c r="G1" s="1309"/>
      <c r="H1" s="1309"/>
    </row>
    <row r="2" spans="1:8" ht="16.5" customHeight="1">
      <c r="E2" s="20"/>
    </row>
    <row r="3" spans="1:8" ht="45" customHeight="1">
      <c r="A3" s="1310" t="s">
        <v>264</v>
      </c>
      <c r="B3" s="1310" t="s">
        <v>0</v>
      </c>
      <c r="C3" s="1310" t="s">
        <v>107</v>
      </c>
      <c r="D3" s="1310" t="s">
        <v>32</v>
      </c>
      <c r="E3" s="1310" t="s">
        <v>108</v>
      </c>
      <c r="F3" s="1259" t="s">
        <v>175</v>
      </c>
      <c r="G3" s="1310" t="s">
        <v>109</v>
      </c>
      <c r="H3" s="1310" t="s">
        <v>110</v>
      </c>
    </row>
    <row r="4" spans="1:8" ht="52.5" customHeight="1">
      <c r="A4" s="1311"/>
      <c r="B4" s="1311"/>
      <c r="C4" s="1311"/>
      <c r="D4" s="1311"/>
      <c r="E4" s="1311"/>
      <c r="F4" s="1260"/>
      <c r="G4" s="1311"/>
      <c r="H4" s="1311"/>
    </row>
    <row r="5" spans="1:8" s="15" customFormat="1" ht="18" customHeight="1">
      <c r="A5" s="26">
        <v>1</v>
      </c>
      <c r="B5" s="26">
        <v>2</v>
      </c>
      <c r="C5" s="26">
        <v>3</v>
      </c>
      <c r="D5" s="26">
        <v>4</v>
      </c>
      <c r="E5" s="26">
        <v>5</v>
      </c>
      <c r="F5" s="26">
        <v>6</v>
      </c>
      <c r="G5" s="26">
        <v>7</v>
      </c>
      <c r="H5" s="26">
        <v>8</v>
      </c>
    </row>
    <row r="6" spans="1:8" s="15" customFormat="1" ht="20.100000000000001" customHeight="1">
      <c r="A6" s="53" t="s">
        <v>197</v>
      </c>
      <c r="B6" s="43"/>
      <c r="C6" s="26"/>
      <c r="D6" s="26"/>
      <c r="E6" s="26"/>
      <c r="F6" s="26"/>
      <c r="G6" s="26"/>
      <c r="H6" s="26"/>
    </row>
    <row r="7" spans="1:8" ht="75">
      <c r="A7" s="7" t="s">
        <v>344</v>
      </c>
      <c r="B7" s="6">
        <v>5000</v>
      </c>
      <c r="C7" s="55" t="s">
        <v>331</v>
      </c>
      <c r="D7" s="143">
        <f>'Осн. фін. пок.'!C40*100/'Осн. фін. пок.'!C38</f>
        <v>-26.646399079742</v>
      </c>
      <c r="E7" s="144">
        <f>F7</f>
        <v>24.124127009800418</v>
      </c>
      <c r="F7" s="145">
        <f>'Осн. фін. пок.'!F40*100/'Осн. фін. пок.'!F38</f>
        <v>24.124127009800418</v>
      </c>
      <c r="G7" s="143">
        <f>'Осн. фін. пок.'!E40*100/'Осн. фін. пок.'!E38</f>
        <v>31.025814961371779</v>
      </c>
      <c r="H7" s="61"/>
    </row>
    <row r="8" spans="1:8" ht="63.95" customHeight="1">
      <c r="A8" s="7" t="s">
        <v>345</v>
      </c>
      <c r="B8" s="6">
        <v>5010</v>
      </c>
      <c r="C8" s="55" t="s">
        <v>331</v>
      </c>
      <c r="D8" s="143">
        <f>'Осн. фін. пок.'!C45*100/'Осн. фін. пок.'!C38</f>
        <v>-24.009808553469458</v>
      </c>
      <c r="E8" s="144">
        <f t="shared" ref="E8:E18" si="0">F8</f>
        <v>3.1914302938818371</v>
      </c>
      <c r="F8" s="145">
        <f>'Осн. фін. пок.'!F45*100/'Осн. фін. пок.'!F38</f>
        <v>3.1914302938818371</v>
      </c>
      <c r="G8" s="143">
        <f>'Осн. фін. пок.'!E45*100/'Осн. фін. пок.'!E38</f>
        <v>19.565479555304304</v>
      </c>
      <c r="H8" s="61"/>
    </row>
    <row r="9" spans="1:8" ht="53.25" customHeight="1">
      <c r="A9" s="63" t="s">
        <v>351</v>
      </c>
      <c r="B9" s="6">
        <v>5020</v>
      </c>
      <c r="C9" s="55" t="s">
        <v>331</v>
      </c>
      <c r="D9" s="143">
        <f>'Осн. фін. пок.'!C51/'Осн. фін. пок.'!C77</f>
        <v>-4.5159998040325514E-2</v>
      </c>
      <c r="E9" s="144">
        <f t="shared" si="0"/>
        <v>-3.6406572409486918E-3</v>
      </c>
      <c r="F9" s="145">
        <f>'Осн. фін. пок.'!F51/'Осн. фін. пок.'!F77</f>
        <v>-3.6406572409486918E-3</v>
      </c>
      <c r="G9" s="143">
        <f>'Осн. фін. пок.'!E51/'Осн. фін. пок.'!E77</f>
        <v>8.5239113904505214E-4</v>
      </c>
      <c r="H9" s="61" t="s">
        <v>332</v>
      </c>
    </row>
    <row r="10" spans="1:8" ht="56.25">
      <c r="A10" s="63" t="s">
        <v>352</v>
      </c>
      <c r="B10" s="6">
        <v>5030</v>
      </c>
      <c r="C10" s="55" t="s">
        <v>331</v>
      </c>
      <c r="D10" s="143">
        <f>'Осн. фін. пок.'!C51/'Осн. фін. пок.'!C83</f>
        <v>-4.5171063112808982E-2</v>
      </c>
      <c r="E10" s="144">
        <f t="shared" si="0"/>
        <v>-3.6420546092715876E-3</v>
      </c>
      <c r="F10" s="145">
        <f>'Осн. фін. пок.'!F51/'Осн. фін. пок.'!F83</f>
        <v>-3.6420546092715876E-3</v>
      </c>
      <c r="G10" s="143">
        <f>'Осн. фін. пок.'!E51/'Осн. фін. пок.'!E83</f>
        <v>8.5448405285548147E-4</v>
      </c>
      <c r="H10" s="61"/>
    </row>
    <row r="11" spans="1:8" ht="75">
      <c r="A11" s="63" t="s">
        <v>353</v>
      </c>
      <c r="B11" s="6">
        <v>5040</v>
      </c>
      <c r="C11" s="55" t="s">
        <v>111</v>
      </c>
      <c r="D11" s="143">
        <f>'Осн. фін. пок.'!C51/'Осн. фін. пок.'!C38</f>
        <v>-0.44496865371184419</v>
      </c>
      <c r="E11" s="144">
        <f t="shared" si="0"/>
        <v>-0.137446978334126</v>
      </c>
      <c r="F11" s="145">
        <f>'Осн. фін. пок.'!F51/'Осн. фін. пок.'!F38</f>
        <v>-0.137446978334126</v>
      </c>
      <c r="G11" s="143">
        <f>'Осн. фін. пок.'!E51/'Осн. фін. пок.'!E38</f>
        <v>2.9960429621254947E-2</v>
      </c>
      <c r="H11" s="61" t="s">
        <v>333</v>
      </c>
    </row>
    <row r="12" spans="1:8" ht="20.100000000000001" customHeight="1">
      <c r="A12" s="53" t="s">
        <v>199</v>
      </c>
      <c r="B12" s="6"/>
      <c r="C12" s="55"/>
      <c r="D12" s="62"/>
      <c r="E12" s="144"/>
      <c r="F12" s="62"/>
      <c r="G12" s="62"/>
      <c r="H12" s="61"/>
    </row>
    <row r="13" spans="1:8" ht="63.95" customHeight="1">
      <c r="A13" s="54" t="s">
        <v>302</v>
      </c>
      <c r="B13" s="6">
        <v>5100</v>
      </c>
      <c r="C13" s="55"/>
      <c r="D13" s="143">
        <f>('Осн. фін. пок.'!C78+'Осн. фін. пок.'!C79)/'Осн. фін. пок.'!C45</f>
        <v>-1.0052654521063732E-2</v>
      </c>
      <c r="E13" s="144">
        <f t="shared" si="0"/>
        <v>0.45387313880119912</v>
      </c>
      <c r="F13" s="145">
        <f>('Осн. фін. пок.'!F78+'Осн. фін. пок.'!F79)/'Осн. фін. пок.'!F45</f>
        <v>0.45387313880119912</v>
      </c>
      <c r="G13" s="143">
        <f>('Осн. фін. пок.'!E78+'Осн. фін. пок.'!E79)/'Осн. фін. пок.'!E45</f>
        <v>0.44001349376033988</v>
      </c>
      <c r="H13" s="61"/>
    </row>
    <row r="14" spans="1:8" s="15" customFormat="1" ht="75">
      <c r="A14" s="54" t="s">
        <v>303</v>
      </c>
      <c r="B14" s="6">
        <v>5110</v>
      </c>
      <c r="C14" s="55" t="s">
        <v>184</v>
      </c>
      <c r="D14" s="143">
        <f>'Осн. фін. пок.'!C83/('Осн. фін. пок.'!C78+'Осн. фін. пок.'!C79)</f>
        <v>4081.3106382978722</v>
      </c>
      <c r="E14" s="144">
        <f t="shared" si="0"/>
        <v>2605.3669467787113</v>
      </c>
      <c r="F14" s="145">
        <f>'Осн. фін. пок.'!F83/('Осн. фін. пок.'!F78+'Осн. фін. пок.'!F79)</f>
        <v>2605.3669467787113</v>
      </c>
      <c r="G14" s="143">
        <f>'Осн. фін. пок.'!E83/('Осн. фін. пок.'!E78+'Осн. фін. пок.'!E79)</f>
        <v>407.27484084507302</v>
      </c>
      <c r="H14" s="61" t="s">
        <v>334</v>
      </c>
    </row>
    <row r="15" spans="1:8" s="15" customFormat="1" ht="112.5">
      <c r="A15" s="54" t="s">
        <v>304</v>
      </c>
      <c r="B15" s="6">
        <v>5120</v>
      </c>
      <c r="C15" s="55" t="s">
        <v>184</v>
      </c>
      <c r="D15" s="143">
        <f>'Осн. фін. пок.'!C75/'Осн. фін. пок.'!C79</f>
        <v>296.80851063829789</v>
      </c>
      <c r="E15" s="144">
        <f t="shared" si="0"/>
        <v>175.08683473389357</v>
      </c>
      <c r="F15" s="145">
        <f>'Осн. фін. пок.'!F75/'Осн. фін. пок.'!F79</f>
        <v>175.08683473389357</v>
      </c>
      <c r="G15" s="143">
        <f>'Осн. фін. пок.'!E75/'Осн. фін. пок.'!E79</f>
        <v>60.738066040402956</v>
      </c>
      <c r="H15" s="61" t="s">
        <v>336</v>
      </c>
    </row>
    <row r="16" spans="1:8" ht="20.100000000000001" customHeight="1">
      <c r="A16" s="53" t="s">
        <v>198</v>
      </c>
      <c r="B16" s="6"/>
      <c r="C16" s="55"/>
      <c r="D16" s="145"/>
      <c r="E16" s="144"/>
      <c r="F16" s="145"/>
      <c r="G16" s="145"/>
      <c r="H16" s="61"/>
    </row>
    <row r="17" spans="1:10" ht="56.25">
      <c r="A17" s="54" t="s">
        <v>305</v>
      </c>
      <c r="B17" s="6">
        <v>5200</v>
      </c>
      <c r="C17" s="55"/>
      <c r="D17" s="143">
        <f>'Осн. фін. пок.'!C68/'I. Фін результат'!C186</f>
        <v>5.6619358184473202E-2</v>
      </c>
      <c r="E17" s="144">
        <f t="shared" si="0"/>
        <v>2.7386847933075848E-2</v>
      </c>
      <c r="F17" s="145">
        <f>'Осн. фін. пок.'!F68/'I. Фін результат'!E186</f>
        <v>2.7386847933075848E-2</v>
      </c>
      <c r="G17" s="143">
        <f>'Осн. фін. пок.'!E68/'I. Фін результат'!I186</f>
        <v>0</v>
      </c>
      <c r="H17" s="61"/>
    </row>
    <row r="18" spans="1:10" ht="75">
      <c r="A18" s="54" t="s">
        <v>306</v>
      </c>
      <c r="B18" s="6">
        <v>5210</v>
      </c>
      <c r="C18" s="55"/>
      <c r="D18" s="143">
        <f>'Осн. фін. пок.'!C68/'Осн. фін. пок.'!C38</f>
        <v>4.7132410336469331E-2</v>
      </c>
      <c r="E18" s="144">
        <f t="shared" si="0"/>
        <v>8.2325366934355673E-2</v>
      </c>
      <c r="F18" s="145">
        <f>'Осн. фін. пок.'!F68/'Осн. фін. пок.'!F38</f>
        <v>8.2325366934355673E-2</v>
      </c>
      <c r="G18" s="143">
        <f>'Осн. фін. пок.'!E68/'Осн. фін. пок.'!E38</f>
        <v>0</v>
      </c>
      <c r="H18" s="61"/>
    </row>
    <row r="19" spans="1:10" ht="63.95" customHeight="1">
      <c r="A19" s="54" t="s">
        <v>346</v>
      </c>
      <c r="B19" s="6">
        <v>5220</v>
      </c>
      <c r="C19" s="55" t="s">
        <v>331</v>
      </c>
      <c r="D19" s="144">
        <v>0.24</v>
      </c>
      <c r="E19" s="144">
        <v>0.28999999999999998</v>
      </c>
      <c r="F19" s="144">
        <v>0.28999999999999998</v>
      </c>
      <c r="G19" s="144">
        <v>0.28999999999999998</v>
      </c>
      <c r="H19" s="61" t="s">
        <v>335</v>
      </c>
    </row>
    <row r="20" spans="1:10" ht="20.100000000000001" customHeight="1">
      <c r="A20" s="43" t="s">
        <v>282</v>
      </c>
      <c r="B20" s="6"/>
      <c r="C20" s="55"/>
      <c r="D20" s="145"/>
      <c r="E20" s="144"/>
      <c r="F20" s="145"/>
      <c r="G20" s="145"/>
      <c r="H20" s="61"/>
    </row>
    <row r="21" spans="1:10" ht="112.5">
      <c r="A21" s="63" t="s">
        <v>347</v>
      </c>
      <c r="B21" s="6">
        <v>5300</v>
      </c>
      <c r="C21" s="55"/>
      <c r="D21" s="144"/>
      <c r="E21" s="144"/>
      <c r="F21" s="144"/>
      <c r="G21" s="144"/>
      <c r="H21" s="115"/>
    </row>
    <row r="22" spans="1:10" ht="20.100000000000001" customHeight="1">
      <c r="A22" s="116"/>
      <c r="B22" s="116"/>
      <c r="C22" s="116"/>
      <c r="D22" s="116"/>
      <c r="E22" s="116"/>
      <c r="F22" s="116"/>
      <c r="G22" s="116"/>
      <c r="H22" s="116"/>
    </row>
    <row r="23" spans="1:10" ht="20.100000000000001" customHeight="1">
      <c r="A23" s="116"/>
      <c r="B23" s="116"/>
      <c r="C23" s="116"/>
      <c r="D23" s="116"/>
      <c r="E23" s="116"/>
      <c r="F23" s="116"/>
      <c r="G23" s="116"/>
      <c r="H23" s="116"/>
    </row>
    <row r="24" spans="1:10" ht="20.100000000000001" customHeight="1">
      <c r="A24" s="116"/>
      <c r="B24" s="116"/>
      <c r="C24" s="116"/>
      <c r="D24" s="116"/>
      <c r="E24" s="116"/>
      <c r="F24" s="116"/>
      <c r="G24" s="116"/>
      <c r="H24" s="116"/>
    </row>
    <row r="25" spans="1:10" s="1" customFormat="1" ht="39.75" customHeight="1">
      <c r="A25" s="105" t="str">
        <f>'IV. Кап. інвестиції'!A15</f>
        <v>Начальник КП "УРЕА"</v>
      </c>
      <c r="B25" s="105"/>
      <c r="C25" s="106"/>
      <c r="D25" s="1257" t="s">
        <v>116</v>
      </c>
      <c r="E25" s="1258"/>
      <c r="F25" s="1258"/>
      <c r="G25" s="1258"/>
      <c r="H25" s="108" t="s">
        <v>1287</v>
      </c>
    </row>
    <row r="26" spans="1:10" s="1" customFormat="1" ht="20.100000000000001" customHeight="1">
      <c r="A26" s="70" t="s">
        <v>261</v>
      </c>
      <c r="B26" s="117"/>
      <c r="C26" s="78"/>
      <c r="D26" s="1243" t="s">
        <v>82</v>
      </c>
      <c r="E26" s="1243"/>
      <c r="F26" s="1243"/>
      <c r="G26" s="1243"/>
      <c r="H26" s="70" t="s">
        <v>968</v>
      </c>
      <c r="I26" s="41"/>
      <c r="J26" s="41"/>
    </row>
    <row r="27" spans="1:10">
      <c r="A27" s="116"/>
      <c r="B27" s="116"/>
      <c r="C27" s="116"/>
      <c r="D27" s="116"/>
      <c r="E27" s="162"/>
      <c r="F27" s="116"/>
      <c r="G27" s="116"/>
      <c r="H27" s="116"/>
    </row>
    <row r="28" spans="1:10">
      <c r="A28" s="116"/>
      <c r="B28" s="116"/>
      <c r="C28" s="116"/>
      <c r="D28" s="116"/>
      <c r="E28" s="162"/>
      <c r="F28" s="116"/>
      <c r="G28" s="116"/>
      <c r="H28" s="116"/>
    </row>
    <row r="29" spans="1:10">
      <c r="A29" s="116"/>
      <c r="B29" s="116"/>
      <c r="C29" s="116"/>
      <c r="D29" s="116"/>
      <c r="E29" s="162"/>
      <c r="F29" s="116"/>
      <c r="G29" s="116"/>
      <c r="H29" s="116"/>
    </row>
    <row r="30" spans="1:10">
      <c r="A30" s="116"/>
      <c r="B30" s="116"/>
      <c r="C30" s="116"/>
      <c r="D30" s="116"/>
      <c r="E30" s="162"/>
      <c r="F30" s="116"/>
      <c r="G30" s="116"/>
      <c r="H30" s="116"/>
    </row>
    <row r="31" spans="1:10">
      <c r="A31" s="116"/>
      <c r="B31" s="116"/>
      <c r="C31" s="116"/>
      <c r="D31" s="116"/>
      <c r="E31" s="162"/>
      <c r="F31" s="116"/>
      <c r="G31" s="116"/>
      <c r="H31" s="116"/>
    </row>
  </sheetData>
  <sheetProtection password="C6FB" sheet="1" formatCells="0" formatColumns="0" formatRows="0"/>
  <mergeCells count="11">
    <mergeCell ref="A1:H1"/>
    <mergeCell ref="H3:H4"/>
    <mergeCell ref="D25:G25"/>
    <mergeCell ref="D26:G26"/>
    <mergeCell ref="A3:A4"/>
    <mergeCell ref="B3:B4"/>
    <mergeCell ref="C3:C4"/>
    <mergeCell ref="D3:D4"/>
    <mergeCell ref="E3:E4"/>
    <mergeCell ref="F3:F4"/>
    <mergeCell ref="G3:G4"/>
  </mergeCells>
  <phoneticPr fontId="6" type="noConversion"/>
  <pageMargins left="0.78740157480314965" right="0.39370078740157483" top="0.59055118110236227" bottom="0.59055118110236227" header="0.27559055118110237" footer="0.31496062992125984"/>
  <pageSetup paperSize="9" scale="44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indexed="43"/>
  </sheetPr>
  <dimension ref="A1:DL108"/>
  <sheetViews>
    <sheetView view="pageBreakPreview" topLeftCell="A78" zoomScale="60" zoomScaleNormal="60" workbookViewId="0">
      <selection activeCell="N70" sqref="N70:O70"/>
    </sheetView>
  </sheetViews>
  <sheetFormatPr defaultRowHeight="18.75"/>
  <cols>
    <col min="1" max="1" width="44.85546875" style="1" customWidth="1"/>
    <col min="2" max="2" width="13.5703125" style="530" customWidth="1"/>
    <col min="3" max="3" width="12.7109375" style="1" customWidth="1"/>
    <col min="4" max="4" width="16.140625" style="659" customWidth="1"/>
    <col min="5" max="5" width="15.42578125" style="659" customWidth="1"/>
    <col min="6" max="6" width="16.5703125" style="659" customWidth="1"/>
    <col min="7" max="7" width="15.28515625" style="659" customWidth="1"/>
    <col min="8" max="8" width="16.5703125" style="659" customWidth="1"/>
    <col min="9" max="9" width="16.140625" style="659" customWidth="1"/>
    <col min="10" max="10" width="16.42578125" style="1" customWidth="1"/>
    <col min="11" max="11" width="16.5703125" style="1" customWidth="1"/>
    <col min="12" max="12" width="16.85546875" style="1" customWidth="1"/>
    <col min="13" max="14" width="16.7109375" style="1" customWidth="1"/>
    <col min="15" max="15" width="19.5703125" style="1" customWidth="1"/>
    <col min="16" max="18" width="0" style="1" hidden="1" customWidth="1"/>
    <col min="19" max="21" width="10.140625" style="1" hidden="1" customWidth="1"/>
    <col min="22" max="57" width="0" style="1" hidden="1" customWidth="1"/>
    <col min="58" max="58" width="11.5703125" style="1" hidden="1" customWidth="1"/>
    <col min="59" max="65" width="0" style="1" hidden="1" customWidth="1"/>
    <col min="66" max="66" width="11.5703125" style="1" hidden="1" customWidth="1"/>
    <col min="67" max="67" width="15.85546875" style="1" hidden="1" customWidth="1"/>
    <col min="68" max="102" width="0" style="1" hidden="1" customWidth="1"/>
    <col min="103" max="103" width="24.85546875" style="1" hidden="1" customWidth="1"/>
    <col min="104" max="104" width="13.85546875" style="1" hidden="1" customWidth="1"/>
    <col min="105" max="105" width="16.140625" style="1" hidden="1" customWidth="1"/>
    <col min="106" max="106" width="12.42578125" style="1" hidden="1" customWidth="1"/>
    <col min="107" max="107" width="0" style="1" hidden="1" customWidth="1"/>
    <col min="108" max="108" width="12.5703125" style="1" hidden="1" customWidth="1"/>
    <col min="109" max="110" width="0" style="1" hidden="1" customWidth="1"/>
    <col min="111" max="111" width="10.140625" style="1" hidden="1" customWidth="1"/>
    <col min="112" max="112" width="0" style="1" hidden="1" customWidth="1"/>
    <col min="113" max="113" width="10.140625" style="1" hidden="1" customWidth="1"/>
    <col min="114" max="124" width="0" style="1" hidden="1" customWidth="1"/>
    <col min="125" max="16384" width="9.140625" style="1"/>
  </cols>
  <sheetData>
    <row r="1" spans="1:116">
      <c r="A1" s="1276" t="s">
        <v>131</v>
      </c>
      <c r="B1" s="1276"/>
      <c r="C1" s="1276"/>
      <c r="D1" s="1276"/>
      <c r="E1" s="1276"/>
      <c r="F1" s="1276"/>
      <c r="G1" s="1276"/>
      <c r="H1" s="1276"/>
      <c r="I1" s="1276"/>
      <c r="J1" s="1276"/>
      <c r="K1" s="1276"/>
      <c r="L1" s="1276"/>
      <c r="M1" s="1276"/>
      <c r="N1" s="1276"/>
      <c r="O1" s="1276"/>
    </row>
    <row r="2" spans="1:116">
      <c r="A2" s="1276" t="s">
        <v>1252</v>
      </c>
      <c r="B2" s="1276"/>
      <c r="C2" s="1276"/>
      <c r="D2" s="1276"/>
      <c r="E2" s="1276"/>
      <c r="F2" s="1276"/>
      <c r="G2" s="1276"/>
      <c r="H2" s="1276"/>
      <c r="I2" s="1276"/>
      <c r="J2" s="1276"/>
      <c r="K2" s="1276"/>
      <c r="L2" s="1276"/>
      <c r="M2" s="1276"/>
      <c r="N2" s="1276"/>
      <c r="O2" s="1276"/>
    </row>
    <row r="3" spans="1:116">
      <c r="A3" s="1243" t="s">
        <v>636</v>
      </c>
      <c r="B3" s="1243"/>
      <c r="C3" s="1243"/>
      <c r="D3" s="1243"/>
      <c r="E3" s="1243"/>
      <c r="F3" s="1243"/>
      <c r="G3" s="1243"/>
      <c r="H3" s="1243"/>
      <c r="I3" s="1243"/>
      <c r="J3" s="1243"/>
      <c r="K3" s="1243"/>
      <c r="L3" s="1243"/>
      <c r="M3" s="1243"/>
      <c r="N3" s="1243"/>
      <c r="O3" s="1243"/>
    </row>
    <row r="4" spans="1:116" ht="20.100000000000001" customHeight="1">
      <c r="A4" s="1360" t="s">
        <v>140</v>
      </c>
      <c r="B4" s="1360"/>
      <c r="C4" s="1360"/>
      <c r="D4" s="1360"/>
      <c r="E4" s="1360"/>
      <c r="F4" s="1360"/>
      <c r="G4" s="1360"/>
      <c r="H4" s="1360"/>
      <c r="I4" s="1360"/>
      <c r="J4" s="1360"/>
      <c r="K4" s="1360"/>
      <c r="L4" s="1360"/>
      <c r="M4" s="1360"/>
      <c r="N4" s="1360"/>
      <c r="O4" s="1360"/>
    </row>
    <row r="5" spans="1:116" ht="21.95" customHeight="1">
      <c r="A5" s="1362" t="s">
        <v>95</v>
      </c>
      <c r="B5" s="1362"/>
      <c r="C5" s="1362"/>
      <c r="D5" s="1362"/>
      <c r="E5" s="1362"/>
      <c r="F5" s="1362"/>
      <c r="G5" s="1362"/>
      <c r="H5" s="1362"/>
      <c r="I5" s="1362"/>
      <c r="J5" s="1362"/>
      <c r="K5" s="1362"/>
      <c r="L5" s="1362"/>
      <c r="M5" s="1362"/>
      <c r="N5" s="1362"/>
      <c r="O5" s="1362"/>
    </row>
    <row r="6" spans="1:116" ht="10.5" customHeight="1">
      <c r="A6" s="57"/>
      <c r="B6" s="57"/>
      <c r="C6" s="57"/>
      <c r="D6" s="995"/>
      <c r="E6" s="995"/>
      <c r="F6" s="995"/>
      <c r="G6" s="995"/>
      <c r="H6" s="995"/>
      <c r="I6" s="995"/>
      <c r="J6" s="57"/>
      <c r="K6" s="57"/>
      <c r="L6" s="57"/>
      <c r="M6" s="57"/>
      <c r="N6" s="57"/>
      <c r="O6" s="57"/>
    </row>
    <row r="7" spans="1:116" ht="16.5" customHeight="1">
      <c r="A7" s="1361" t="s">
        <v>337</v>
      </c>
      <c r="B7" s="1361"/>
      <c r="C7" s="1361"/>
      <c r="D7" s="1361"/>
      <c r="E7" s="1361"/>
      <c r="F7" s="1361"/>
      <c r="G7" s="1361"/>
      <c r="H7" s="1361"/>
      <c r="I7" s="1361"/>
      <c r="J7" s="1361"/>
      <c r="K7" s="1361"/>
      <c r="L7" s="1361"/>
      <c r="M7" s="1361"/>
      <c r="N7" s="1361"/>
      <c r="O7" s="1361"/>
    </row>
    <row r="8" spans="1:116" ht="27.75" customHeight="1">
      <c r="A8" s="34"/>
      <c r="B8" s="34"/>
      <c r="C8" s="34"/>
      <c r="D8" s="686"/>
      <c r="E8" s="686"/>
      <c r="F8" s="686"/>
      <c r="G8" s="686"/>
      <c r="H8" s="686"/>
      <c r="I8" s="686"/>
      <c r="J8" s="1365"/>
      <c r="K8" s="1365"/>
      <c r="L8" s="34"/>
      <c r="M8" s="34"/>
      <c r="N8" s="34"/>
      <c r="O8" s="34"/>
    </row>
    <row r="9" spans="1:116" ht="40.5" customHeight="1">
      <c r="A9" s="1244" t="s">
        <v>264</v>
      </c>
      <c r="B9" s="1244"/>
      <c r="C9" s="1244"/>
      <c r="D9" s="1337" t="s">
        <v>142</v>
      </c>
      <c r="E9" s="1337"/>
      <c r="F9" s="1337" t="s">
        <v>32</v>
      </c>
      <c r="G9" s="1337"/>
      <c r="H9" s="1337" t="s">
        <v>68</v>
      </c>
      <c r="I9" s="1337"/>
      <c r="J9" s="1245" t="s">
        <v>143</v>
      </c>
      <c r="K9" s="1245"/>
      <c r="L9" s="1245" t="s">
        <v>285</v>
      </c>
      <c r="M9" s="1245"/>
      <c r="N9" s="1245" t="s">
        <v>286</v>
      </c>
      <c r="O9" s="1245"/>
    </row>
    <row r="10" spans="1:116" ht="18" customHeight="1">
      <c r="A10" s="1244">
        <v>1</v>
      </c>
      <c r="B10" s="1244"/>
      <c r="C10" s="1244"/>
      <c r="D10" s="1337">
        <v>2</v>
      </c>
      <c r="E10" s="1337"/>
      <c r="F10" s="1337">
        <v>3</v>
      </c>
      <c r="G10" s="1337"/>
      <c r="H10" s="1337">
        <v>4</v>
      </c>
      <c r="I10" s="1337"/>
      <c r="J10" s="1245">
        <v>5</v>
      </c>
      <c r="K10" s="1245"/>
      <c r="L10" s="1245">
        <v>6</v>
      </c>
      <c r="M10" s="1245"/>
      <c r="N10" s="1245">
        <v>7</v>
      </c>
      <c r="O10" s="1245"/>
    </row>
    <row r="11" spans="1:116" ht="20.100000000000001" customHeight="1">
      <c r="A11" s="1249" t="s">
        <v>141</v>
      </c>
      <c r="B11" s="1250"/>
      <c r="C11" s="1250"/>
      <c r="D11" s="1250"/>
      <c r="E11" s="1250"/>
      <c r="F11" s="1250"/>
      <c r="G11" s="1250"/>
      <c r="H11" s="1250"/>
      <c r="I11" s="1250"/>
      <c r="J11" s="1250"/>
      <c r="K11" s="1251"/>
      <c r="L11" s="1363"/>
      <c r="M11" s="1364"/>
      <c r="N11" s="1363"/>
      <c r="O11" s="1364"/>
    </row>
    <row r="12" spans="1:116" ht="20.100000000000001" customHeight="1">
      <c r="A12" s="1358" t="s">
        <v>307</v>
      </c>
      <c r="B12" s="1358"/>
      <c r="C12" s="1358"/>
      <c r="D12" s="1318">
        <v>12.5</v>
      </c>
      <c r="E12" s="1320"/>
      <c r="F12" s="1318">
        <v>16</v>
      </c>
      <c r="G12" s="1320"/>
      <c r="H12" s="1318">
        <v>7</v>
      </c>
      <c r="I12" s="1320"/>
      <c r="J12" s="1327">
        <f>ФОП!P74</f>
        <v>8</v>
      </c>
      <c r="K12" s="1329"/>
      <c r="L12" s="1350">
        <f>J12/H12*100%</f>
        <v>1.1428571428571428</v>
      </c>
      <c r="M12" s="1351"/>
      <c r="N12" s="1350">
        <f>J12/F12*100%</f>
        <v>0.5</v>
      </c>
      <c r="O12" s="1351"/>
      <c r="AB12" s="1" t="s">
        <v>307</v>
      </c>
      <c r="AE12" s="1">
        <v>22</v>
      </c>
      <c r="AG12" s="1">
        <v>17</v>
      </c>
      <c r="AI12" s="1">
        <v>19</v>
      </c>
      <c r="AK12" s="1">
        <v>12.5</v>
      </c>
      <c r="DL12" s="1">
        <v>13</v>
      </c>
    </row>
    <row r="13" spans="1:116" ht="20.100000000000001" customHeight="1">
      <c r="A13" s="1358" t="s">
        <v>308</v>
      </c>
      <c r="B13" s="1358"/>
      <c r="C13" s="1358"/>
      <c r="D13" s="1318">
        <v>16.75</v>
      </c>
      <c r="E13" s="1320"/>
      <c r="F13" s="1318">
        <v>17</v>
      </c>
      <c r="G13" s="1320"/>
      <c r="H13" s="1318">
        <v>11</v>
      </c>
      <c r="I13" s="1320"/>
      <c r="J13" s="1327">
        <f>ФОП!P75</f>
        <v>11.5</v>
      </c>
      <c r="K13" s="1329"/>
      <c r="L13" s="1350">
        <f t="shared" ref="L13:L33" si="0">J13/H13*100%</f>
        <v>1.0454545454545454</v>
      </c>
      <c r="M13" s="1351"/>
      <c r="N13" s="1350">
        <f t="shared" ref="N13:N33" si="1">J13/F13*100%</f>
        <v>0.67647058823529416</v>
      </c>
      <c r="O13" s="1351"/>
      <c r="AB13" s="1" t="s">
        <v>308</v>
      </c>
      <c r="AE13" s="1">
        <v>13</v>
      </c>
      <c r="AG13" s="1">
        <v>13</v>
      </c>
      <c r="AI13" s="1">
        <v>26</v>
      </c>
      <c r="AK13" s="1">
        <v>16.75</v>
      </c>
      <c r="DL13" s="1">
        <v>17</v>
      </c>
    </row>
    <row r="14" spans="1:116" ht="20.100000000000001" customHeight="1">
      <c r="A14" s="1358" t="s">
        <v>309</v>
      </c>
      <c r="B14" s="1358"/>
      <c r="C14" s="1358"/>
      <c r="D14" s="1318">
        <v>10.75</v>
      </c>
      <c r="E14" s="1320"/>
      <c r="F14" s="1318">
        <v>11</v>
      </c>
      <c r="G14" s="1320"/>
      <c r="H14" s="1318">
        <v>6</v>
      </c>
      <c r="I14" s="1320"/>
      <c r="J14" s="1327">
        <f>ФОП!P76</f>
        <v>6.5</v>
      </c>
      <c r="K14" s="1329"/>
      <c r="L14" s="1350">
        <f t="shared" si="0"/>
        <v>1.0833333333333333</v>
      </c>
      <c r="M14" s="1351"/>
      <c r="N14" s="1350">
        <f t="shared" si="1"/>
        <v>0.59090909090909094</v>
      </c>
      <c r="O14" s="1351"/>
      <c r="AB14" s="1" t="s">
        <v>309</v>
      </c>
      <c r="AE14" s="1">
        <v>13</v>
      </c>
      <c r="AG14" s="1">
        <v>12</v>
      </c>
      <c r="AI14" s="1">
        <v>21</v>
      </c>
      <c r="AK14" s="1">
        <v>10.75</v>
      </c>
      <c r="DL14" s="1">
        <v>11</v>
      </c>
    </row>
    <row r="15" spans="1:116" ht="20.100000000000001" customHeight="1">
      <c r="A15" s="1358" t="s">
        <v>310</v>
      </c>
      <c r="B15" s="1358"/>
      <c r="C15" s="1358"/>
      <c r="D15" s="1318">
        <v>1.5</v>
      </c>
      <c r="E15" s="1320"/>
      <c r="F15" s="1318">
        <v>1</v>
      </c>
      <c r="G15" s="1320"/>
      <c r="H15" s="1318">
        <v>2</v>
      </c>
      <c r="I15" s="1320"/>
      <c r="J15" s="1327">
        <f>ФОП!P77</f>
        <v>2</v>
      </c>
      <c r="K15" s="1329"/>
      <c r="L15" s="1350">
        <f t="shared" si="0"/>
        <v>1</v>
      </c>
      <c r="M15" s="1351"/>
      <c r="N15" s="1350">
        <f t="shared" si="1"/>
        <v>2</v>
      </c>
      <c r="O15" s="1351"/>
      <c r="AB15" s="1" t="s">
        <v>310</v>
      </c>
      <c r="AE15" s="1">
        <v>2</v>
      </c>
      <c r="AG15" s="1">
        <v>2</v>
      </c>
      <c r="AI15" s="1">
        <v>2</v>
      </c>
      <c r="AK15" s="1">
        <v>1.5</v>
      </c>
      <c r="DL15" s="1">
        <v>2</v>
      </c>
    </row>
    <row r="16" spans="1:116" ht="20.100000000000001" customHeight="1">
      <c r="A16" s="1358" t="s">
        <v>311</v>
      </c>
      <c r="B16" s="1358"/>
      <c r="C16" s="1358"/>
      <c r="D16" s="1318">
        <v>196</v>
      </c>
      <c r="E16" s="1320"/>
      <c r="F16" s="1318">
        <v>109</v>
      </c>
      <c r="G16" s="1320"/>
      <c r="H16" s="1318">
        <v>33</v>
      </c>
      <c r="I16" s="1320"/>
      <c r="J16" s="1327">
        <f>ФОП!P78</f>
        <v>33</v>
      </c>
      <c r="K16" s="1329"/>
      <c r="L16" s="1350">
        <f t="shared" si="0"/>
        <v>1</v>
      </c>
      <c r="M16" s="1351"/>
      <c r="N16" s="1350">
        <f t="shared" si="1"/>
        <v>0.30275229357798167</v>
      </c>
      <c r="O16" s="1351"/>
      <c r="AB16" s="1" t="s">
        <v>311</v>
      </c>
      <c r="AE16" s="1">
        <v>162</v>
      </c>
      <c r="AG16" s="1">
        <v>196</v>
      </c>
      <c r="AI16" s="1">
        <v>192</v>
      </c>
      <c r="AK16" s="1">
        <v>196</v>
      </c>
      <c r="DL16" s="1">
        <v>196</v>
      </c>
    </row>
    <row r="17" spans="1:116" ht="20.100000000000001" customHeight="1">
      <c r="A17" s="1358" t="s">
        <v>312</v>
      </c>
      <c r="B17" s="1358"/>
      <c r="C17" s="1358"/>
      <c r="D17" s="1318">
        <v>2</v>
      </c>
      <c r="E17" s="1320"/>
      <c r="F17" s="1318">
        <v>0</v>
      </c>
      <c r="G17" s="1320"/>
      <c r="H17" s="1318">
        <v>1</v>
      </c>
      <c r="I17" s="1320"/>
      <c r="J17" s="1327">
        <f>ФОП!P79</f>
        <v>1</v>
      </c>
      <c r="K17" s="1329"/>
      <c r="L17" s="1350">
        <f t="shared" si="0"/>
        <v>1</v>
      </c>
      <c r="M17" s="1351"/>
      <c r="N17" s="1350" t="e">
        <f t="shared" si="1"/>
        <v>#DIV/0!</v>
      </c>
      <c r="O17" s="1351"/>
      <c r="AB17" s="1" t="s">
        <v>312</v>
      </c>
      <c r="AE17" s="1">
        <v>8</v>
      </c>
      <c r="AG17" s="1">
        <v>0</v>
      </c>
      <c r="AI17" s="1">
        <v>8</v>
      </c>
      <c r="AK17" s="1">
        <v>2</v>
      </c>
      <c r="DL17" s="1">
        <v>2</v>
      </c>
    </row>
    <row r="18" spans="1:116" ht="20.100000000000001" customHeight="1">
      <c r="A18" s="1249" t="s">
        <v>283</v>
      </c>
      <c r="B18" s="1250"/>
      <c r="C18" s="1250"/>
      <c r="D18" s="1250"/>
      <c r="E18" s="1250"/>
      <c r="F18" s="1250"/>
      <c r="G18" s="1250"/>
      <c r="H18" s="1250"/>
      <c r="I18" s="1250"/>
      <c r="J18" s="1250"/>
      <c r="K18" s="1251"/>
      <c r="L18" s="1350"/>
      <c r="M18" s="1351"/>
      <c r="N18" s="1350"/>
      <c r="O18" s="1351"/>
      <c r="AB18" s="1" t="s">
        <v>283</v>
      </c>
    </row>
    <row r="19" spans="1:116" ht="20.100000000000001" customHeight="1">
      <c r="A19" s="1352" t="s">
        <v>262</v>
      </c>
      <c r="B19" s="1352"/>
      <c r="C19" s="1352"/>
      <c r="D19" s="1359">
        <v>432</v>
      </c>
      <c r="E19" s="1359"/>
      <c r="F19" s="1318">
        <v>439</v>
      </c>
      <c r="G19" s="1320"/>
      <c r="H19" s="1318">
        <v>471</v>
      </c>
      <c r="I19" s="1320"/>
      <c r="J19" s="1318">
        <f>ФОП!P81</f>
        <v>509.90753000000001</v>
      </c>
      <c r="K19" s="1320"/>
      <c r="L19" s="1350">
        <f>J19/H23*100%</f>
        <v>0.88679570434782606</v>
      </c>
      <c r="M19" s="1351"/>
      <c r="N19" s="1350">
        <f>J19/F23*100%</f>
        <v>0.95206604055416555</v>
      </c>
      <c r="O19" s="1351"/>
      <c r="S19" s="1">
        <f>D19/$S$23</f>
        <v>1.1060828101739015E-2</v>
      </c>
      <c r="U19" s="1">
        <f>$T$23*S19</f>
        <v>274.01546347011327</v>
      </c>
      <c r="AB19" s="1" t="s">
        <v>262</v>
      </c>
      <c r="AE19" s="1">
        <v>201</v>
      </c>
      <c r="AG19" s="1">
        <v>486</v>
      </c>
      <c r="AI19" s="1">
        <v>329</v>
      </c>
      <c r="AK19" s="1">
        <v>432</v>
      </c>
      <c r="DD19" s="149">
        <f>ФОП!B70/1000</f>
        <v>509.90753000000001</v>
      </c>
    </row>
    <row r="20" spans="1:116" ht="20.100000000000001" customHeight="1">
      <c r="A20" s="1352" t="s">
        <v>287</v>
      </c>
      <c r="B20" s="1352"/>
      <c r="C20" s="1352"/>
      <c r="D20" s="1353">
        <v>2894.0186000000003</v>
      </c>
      <c r="E20" s="1353"/>
      <c r="F20" s="1318">
        <v>4592</v>
      </c>
      <c r="G20" s="1320"/>
      <c r="H20" s="1318">
        <v>3421</v>
      </c>
      <c r="I20" s="1320"/>
      <c r="J20" s="1318">
        <f>ФОП!P82</f>
        <v>4201.1829999999991</v>
      </c>
      <c r="K20" s="1320"/>
      <c r="L20" s="1350">
        <f>J20/H24*100%</f>
        <v>1.0067536544452431</v>
      </c>
      <c r="M20" s="1351"/>
      <c r="N20" s="1350">
        <f>J20/F24*100%</f>
        <v>0.75438732267911635</v>
      </c>
      <c r="O20" s="1351"/>
      <c r="P20" s="182" t="s">
        <v>606</v>
      </c>
      <c r="S20" s="1">
        <f>D20/$S$23</f>
        <v>7.4097783004248616E-2</v>
      </c>
      <c r="U20" s="1">
        <f>T24*T27</f>
        <v>1823.2999658776521</v>
      </c>
      <c r="AB20" s="1" t="s">
        <v>287</v>
      </c>
      <c r="AE20" s="1">
        <v>4830</v>
      </c>
      <c r="AG20" s="1">
        <v>4638</v>
      </c>
      <c r="AI20" s="1">
        <v>5760</v>
      </c>
      <c r="AK20" s="1">
        <v>2894.0186000000003</v>
      </c>
      <c r="BF20" s="1">
        <v>3848</v>
      </c>
      <c r="BG20" s="266">
        <f>J19+J20</f>
        <v>4711.0905299999995</v>
      </c>
      <c r="DD20" s="149">
        <f>ФОП!B71/1000</f>
        <v>4201.183</v>
      </c>
      <c r="DE20" s="4" t="s">
        <v>1272</v>
      </c>
    </row>
    <row r="21" spans="1:116" ht="20.100000000000001" customHeight="1">
      <c r="A21" s="1352" t="s">
        <v>263</v>
      </c>
      <c r="B21" s="1352"/>
      <c r="C21" s="1352"/>
      <c r="D21" s="1353">
        <v>28831.046330000023</v>
      </c>
      <c r="E21" s="1353"/>
      <c r="F21" s="1318">
        <v>28024</v>
      </c>
      <c r="G21" s="1320"/>
      <c r="H21" s="1318">
        <v>7141</v>
      </c>
      <c r="I21" s="1320"/>
      <c r="J21" s="1318">
        <f>ФОП!P83</f>
        <v>8065.2782519999992</v>
      </c>
      <c r="K21" s="1320"/>
      <c r="L21" s="1350">
        <f>J21/H25*100%</f>
        <v>0.93283347814018036</v>
      </c>
      <c r="M21" s="1351"/>
      <c r="N21" s="1350">
        <f>J21/F25*100%</f>
        <v>0.23858240650791301</v>
      </c>
      <c r="O21" s="1351"/>
      <c r="P21" s="182" t="s">
        <v>607</v>
      </c>
      <c r="S21" s="1">
        <f>D21/$S$23</f>
        <v>0.73818344316991602</v>
      </c>
      <c r="U21" s="266">
        <f>T28*T24</f>
        <v>21971.117584738698</v>
      </c>
      <c r="AB21" s="1" t="s">
        <v>263</v>
      </c>
      <c r="AE21" s="1">
        <v>20667</v>
      </c>
      <c r="AG21" s="1">
        <v>19649</v>
      </c>
      <c r="AI21" s="1">
        <v>24722</v>
      </c>
      <c r="AK21" s="1">
        <v>28831.046330000023</v>
      </c>
      <c r="DD21" s="149">
        <f>ФОП!B72/1000</f>
        <v>8065.2782519999992</v>
      </c>
    </row>
    <row r="22" spans="1:116" ht="20.100000000000001" customHeight="1">
      <c r="A22" s="1355" t="s">
        <v>284</v>
      </c>
      <c r="B22" s="1356"/>
      <c r="C22" s="1356"/>
      <c r="D22" s="1356"/>
      <c r="E22" s="1356"/>
      <c r="F22" s="1356"/>
      <c r="G22" s="1356"/>
      <c r="H22" s="1356"/>
      <c r="I22" s="1356"/>
      <c r="J22" s="1356"/>
      <c r="K22" s="1357"/>
      <c r="L22" s="1350"/>
      <c r="M22" s="1351"/>
      <c r="N22" s="1350"/>
      <c r="O22" s="1351"/>
      <c r="P22" s="182"/>
      <c r="AB22" s="1" t="s">
        <v>284</v>
      </c>
      <c r="DD22" s="149">
        <f>ФОП!B73/1000</f>
        <v>0</v>
      </c>
    </row>
    <row r="23" spans="1:116" ht="20.100000000000001" customHeight="1">
      <c r="A23" s="1352" t="s">
        <v>262</v>
      </c>
      <c r="B23" s="1352"/>
      <c r="C23" s="1352"/>
      <c r="D23" s="1318">
        <v>527.04</v>
      </c>
      <c r="E23" s="1320"/>
      <c r="F23" s="1318">
        <f>F19*1.22</f>
        <v>535.58000000000004</v>
      </c>
      <c r="G23" s="1320"/>
      <c r="H23" s="1318">
        <v>575</v>
      </c>
      <c r="I23" s="1320"/>
      <c r="J23" s="1318">
        <f>ФОП!P85</f>
        <v>622.0871866</v>
      </c>
      <c r="K23" s="1320"/>
      <c r="L23" s="1350">
        <f>J23/H19*100%</f>
        <v>1.3207795893842886</v>
      </c>
      <c r="M23" s="1351"/>
      <c r="N23" s="1350">
        <f>J23/F19*100%</f>
        <v>1.41705509476082</v>
      </c>
      <c r="O23" s="1351"/>
      <c r="P23" s="182"/>
      <c r="S23" s="266">
        <f>D23+D24+D25</f>
        <v>39056.75018420002</v>
      </c>
      <c r="T23" s="1">
        <v>24773.503479999999</v>
      </c>
      <c r="AB23" s="1" t="s">
        <v>262</v>
      </c>
      <c r="AE23" s="1">
        <v>201</v>
      </c>
      <c r="AG23" s="1">
        <v>592.91999999999996</v>
      </c>
      <c r="AI23" s="1">
        <v>401</v>
      </c>
      <c r="AK23" s="1">
        <v>527.04</v>
      </c>
      <c r="DD23" s="149">
        <f>ФОП!B75/1000</f>
        <v>622.0871866</v>
      </c>
    </row>
    <row r="24" spans="1:116" ht="20.100000000000001" customHeight="1">
      <c r="A24" s="1352" t="s">
        <v>287</v>
      </c>
      <c r="B24" s="1352"/>
      <c r="C24" s="1352"/>
      <c r="D24" s="1318">
        <v>3656.2257642000004</v>
      </c>
      <c r="E24" s="1320"/>
      <c r="F24" s="1318">
        <v>5569</v>
      </c>
      <c r="G24" s="1320"/>
      <c r="H24" s="1318">
        <v>4173</v>
      </c>
      <c r="I24" s="1320"/>
      <c r="J24" s="1318">
        <f>ФОП!P86</f>
        <v>5096.7188499999993</v>
      </c>
      <c r="K24" s="1320"/>
      <c r="L24" s="1350">
        <f>J24/H20*100%</f>
        <v>1.4898330458930136</v>
      </c>
      <c r="M24" s="1351"/>
      <c r="N24" s="1350">
        <f>J24/F20*100%</f>
        <v>1.1099126415505225</v>
      </c>
      <c r="O24" s="1351"/>
      <c r="P24" s="182" t="s">
        <v>608</v>
      </c>
      <c r="T24" s="266">
        <f>T23-F19</f>
        <v>24334.503479999999</v>
      </c>
      <c r="AB24" s="1" t="s">
        <v>287</v>
      </c>
      <c r="AE24" s="1">
        <v>4830</v>
      </c>
      <c r="AG24" s="1">
        <v>5658.36</v>
      </c>
      <c r="AI24" s="1">
        <v>7027</v>
      </c>
      <c r="AK24" s="1">
        <v>3656.2257642000004</v>
      </c>
      <c r="DD24" s="149">
        <f>ФОП!B76/1000</f>
        <v>5096.7188407580006</v>
      </c>
      <c r="DE24" s="4" t="s">
        <v>1272</v>
      </c>
    </row>
    <row r="25" spans="1:116" ht="20.100000000000001" customHeight="1">
      <c r="A25" s="1352" t="s">
        <v>263</v>
      </c>
      <c r="B25" s="1352"/>
      <c r="C25" s="1352"/>
      <c r="D25" s="1318">
        <v>34873.484420000023</v>
      </c>
      <c r="E25" s="1320"/>
      <c r="F25" s="1318">
        <v>33805</v>
      </c>
      <c r="G25" s="1320"/>
      <c r="H25" s="1318">
        <v>8646</v>
      </c>
      <c r="I25" s="1320"/>
      <c r="J25" s="1318">
        <f>ФОП!P87</f>
        <v>9753.1085819999989</v>
      </c>
      <c r="K25" s="1320"/>
      <c r="L25" s="1350">
        <f>J25/H21*100%</f>
        <v>1.3657903069598094</v>
      </c>
      <c r="M25" s="1351"/>
      <c r="N25" s="1350">
        <f>J25/F21*100%</f>
        <v>0.34802699764487577</v>
      </c>
      <c r="O25" s="1351"/>
      <c r="P25" s="182" t="s">
        <v>609</v>
      </c>
      <c r="Y25" s="266">
        <f>J19*1.22</f>
        <v>622.0871866</v>
      </c>
      <c r="AB25" s="1" t="s">
        <v>263</v>
      </c>
      <c r="AE25" s="1">
        <v>20667</v>
      </c>
      <c r="AG25" s="1">
        <v>23917.78</v>
      </c>
      <c r="AI25" s="1">
        <v>30042</v>
      </c>
      <c r="AK25" s="1">
        <v>34873.484420000023</v>
      </c>
      <c r="DD25" s="149">
        <f>ФОП!B77/1000</f>
        <v>9753.1085511517485</v>
      </c>
    </row>
    <row r="26" spans="1:116">
      <c r="A26" s="1355" t="s">
        <v>313</v>
      </c>
      <c r="B26" s="1356"/>
      <c r="C26" s="1356"/>
      <c r="D26" s="1356"/>
      <c r="E26" s="1356"/>
      <c r="F26" s="1356"/>
      <c r="G26" s="1356"/>
      <c r="H26" s="1356"/>
      <c r="I26" s="1356"/>
      <c r="J26" s="1356"/>
      <c r="K26" s="1357"/>
      <c r="L26" s="1350"/>
      <c r="M26" s="1351"/>
      <c r="N26" s="1350"/>
      <c r="O26" s="1351"/>
      <c r="AB26" s="1" t="s">
        <v>313</v>
      </c>
    </row>
    <row r="27" spans="1:116">
      <c r="A27" s="1352" t="s">
        <v>262</v>
      </c>
      <c r="B27" s="1352"/>
      <c r="C27" s="1352"/>
      <c r="D27" s="1318">
        <v>36000</v>
      </c>
      <c r="E27" s="1320"/>
      <c r="F27" s="1318">
        <v>36583</v>
      </c>
      <c r="G27" s="1320"/>
      <c r="H27" s="1318">
        <v>38290</v>
      </c>
      <c r="I27" s="1320"/>
      <c r="J27" s="1318">
        <f>ФОП!P89</f>
        <v>42492.294166666667</v>
      </c>
      <c r="K27" s="1320"/>
      <c r="L27" s="1350">
        <f t="shared" si="0"/>
        <v>1.1097491294506834</v>
      </c>
      <c r="M27" s="1351"/>
      <c r="N27" s="1350">
        <f t="shared" si="1"/>
        <v>1.1615311529034433</v>
      </c>
      <c r="O27" s="1351"/>
      <c r="P27" s="1" t="s">
        <v>937</v>
      </c>
      <c r="S27" s="266">
        <f>S23-D19</f>
        <v>38624.75018420002</v>
      </c>
      <c r="T27" s="267">
        <f>D20/S27</f>
        <v>7.4926532500495968E-2</v>
      </c>
      <c r="AB27" s="1" t="s">
        <v>262</v>
      </c>
      <c r="AE27" s="1">
        <v>16750</v>
      </c>
      <c r="AG27" s="1">
        <v>24243</v>
      </c>
      <c r="AI27" s="1">
        <v>27442</v>
      </c>
      <c r="AK27" s="1">
        <v>36000</v>
      </c>
      <c r="AM27" s="1" t="s">
        <v>262</v>
      </c>
      <c r="AP27" s="1">
        <v>16750</v>
      </c>
      <c r="AR27" s="1">
        <v>24243</v>
      </c>
      <c r="AT27" s="1">
        <v>27442</v>
      </c>
      <c r="AV27" s="1">
        <v>36000</v>
      </c>
      <c r="DD27" s="149">
        <f>ФОП!B80</f>
        <v>42492.294166666667</v>
      </c>
      <c r="DG27" s="266">
        <f>J19+J20+J21</f>
        <v>12776.368781999998</v>
      </c>
      <c r="DI27" s="266">
        <f>F19+F20+F21</f>
        <v>33055</v>
      </c>
    </row>
    <row r="28" spans="1:116">
      <c r="A28" s="1352" t="s">
        <v>287</v>
      </c>
      <c r="B28" s="1352"/>
      <c r="C28" s="1352"/>
      <c r="D28" s="1318">
        <v>12213.789994224759</v>
      </c>
      <c r="E28" s="1320"/>
      <c r="F28" s="1318">
        <v>19335</v>
      </c>
      <c r="G28" s="1320"/>
      <c r="H28" s="1318">
        <v>18089</v>
      </c>
      <c r="I28" s="1320"/>
      <c r="J28" s="1318">
        <f>ФОП!P90</f>
        <v>19635.924798387099</v>
      </c>
      <c r="K28" s="1320"/>
      <c r="L28" s="1350">
        <f t="shared" si="0"/>
        <v>1.0855174303934489</v>
      </c>
      <c r="M28" s="1351"/>
      <c r="N28" s="1350">
        <f t="shared" si="1"/>
        <v>1.0155637340774295</v>
      </c>
      <c r="O28" s="1351"/>
      <c r="T28" s="1">
        <f>D25/S27</f>
        <v>0.90287922261476516</v>
      </c>
      <c r="AB28" s="1" t="s">
        <v>287</v>
      </c>
      <c r="AE28" s="1">
        <v>9583</v>
      </c>
      <c r="AG28" s="1">
        <v>9202</v>
      </c>
      <c r="AI28" s="1">
        <v>8748</v>
      </c>
      <c r="AK28" s="1">
        <v>12213.789994224759</v>
      </c>
      <c r="AM28" s="1" t="s">
        <v>287</v>
      </c>
      <c r="AP28" s="1">
        <v>9583</v>
      </c>
      <c r="AR28" s="1">
        <v>9202</v>
      </c>
      <c r="AT28" s="1">
        <v>8748</v>
      </c>
      <c r="AV28" s="1">
        <v>17060.532055425057</v>
      </c>
      <c r="DD28" s="149">
        <f>ФОП!B81</f>
        <v>19635.924798387099</v>
      </c>
      <c r="DG28" s="266">
        <f>J12+J13+J14+J15+J16+J17</f>
        <v>62</v>
      </c>
      <c r="DI28" s="266">
        <f>F12+F13+F14+F15+F16+F17</f>
        <v>154</v>
      </c>
    </row>
    <row r="29" spans="1:116">
      <c r="A29" s="1352" t="s">
        <v>263</v>
      </c>
      <c r="B29" s="1352"/>
      <c r="C29" s="1352"/>
      <c r="D29" s="1318">
        <v>4150.4010115965712</v>
      </c>
      <c r="E29" s="1320"/>
      <c r="F29" s="1318">
        <v>13839</v>
      </c>
      <c r="G29" s="1320"/>
      <c r="H29" s="1318">
        <v>10764</v>
      </c>
      <c r="I29" s="1320"/>
      <c r="J29" s="1318">
        <f>ФОП!P91</f>
        <v>12141.715485449606</v>
      </c>
      <c r="K29" s="1320"/>
      <c r="L29" s="1350">
        <f t="shared" si="0"/>
        <v>1.1279928916248241</v>
      </c>
      <c r="M29" s="1351"/>
      <c r="N29" s="1350">
        <f t="shared" si="1"/>
        <v>0.87735497401904805</v>
      </c>
      <c r="O29" s="1351"/>
      <c r="AB29" s="1" t="s">
        <v>263</v>
      </c>
      <c r="AE29" s="1">
        <v>9463</v>
      </c>
      <c r="AG29" s="1">
        <v>6298</v>
      </c>
      <c r="AI29" s="1">
        <v>4374</v>
      </c>
      <c r="AK29" s="1">
        <v>4150.4010115965712</v>
      </c>
      <c r="AM29" s="1" t="s">
        <v>263</v>
      </c>
      <c r="AP29" s="1">
        <v>9463</v>
      </c>
      <c r="AR29" s="1">
        <v>6298</v>
      </c>
      <c r="AT29" s="1">
        <v>4374</v>
      </c>
      <c r="AV29" s="1">
        <v>7471.6534484858576</v>
      </c>
      <c r="DD29" s="149">
        <f>ФОП!B82</f>
        <v>12141.715485449606</v>
      </c>
      <c r="DG29" s="1">
        <f>DG27/DG28/12*1000</f>
        <v>17172.538685483869</v>
      </c>
      <c r="DI29" s="1">
        <f>DI27/DI28/12*1000</f>
        <v>17886.904761904763</v>
      </c>
    </row>
    <row r="30" spans="1:116" ht="20.100000000000001" customHeight="1">
      <c r="A30" s="1355" t="s">
        <v>314</v>
      </c>
      <c r="B30" s="1356"/>
      <c r="C30" s="1356"/>
      <c r="D30" s="1356"/>
      <c r="E30" s="1356"/>
      <c r="F30" s="1356"/>
      <c r="G30" s="1356"/>
      <c r="H30" s="1356"/>
      <c r="I30" s="1356"/>
      <c r="J30" s="1356"/>
      <c r="K30" s="1357"/>
      <c r="L30" s="1350"/>
      <c r="M30" s="1351"/>
      <c r="N30" s="1350"/>
      <c r="O30" s="1351"/>
      <c r="AB30" s="1" t="s">
        <v>314</v>
      </c>
      <c r="AM30" s="1" t="s">
        <v>314</v>
      </c>
      <c r="DD30" s="149"/>
    </row>
    <row r="31" spans="1:116">
      <c r="A31" s="1352" t="s">
        <v>262</v>
      </c>
      <c r="B31" s="1352"/>
      <c r="C31" s="1352"/>
      <c r="D31" s="1318">
        <v>36000</v>
      </c>
      <c r="E31" s="1320"/>
      <c r="F31" s="1318">
        <f>F27</f>
        <v>36583</v>
      </c>
      <c r="G31" s="1320"/>
      <c r="H31" s="1318">
        <v>39266</v>
      </c>
      <c r="I31" s="1320"/>
      <c r="J31" s="1318">
        <f>ФОП!P93</f>
        <v>42492.294166666667</v>
      </c>
      <c r="K31" s="1320"/>
      <c r="L31" s="1350">
        <f t="shared" si="0"/>
        <v>1.0821650834479364</v>
      </c>
      <c r="M31" s="1351"/>
      <c r="N31" s="1350">
        <f t="shared" si="1"/>
        <v>1.1615311529034433</v>
      </c>
      <c r="O31" s="1351"/>
      <c r="AB31" s="1" t="s">
        <v>262</v>
      </c>
      <c r="AE31" s="1">
        <v>16750</v>
      </c>
      <c r="AG31" s="1">
        <v>40527</v>
      </c>
      <c r="AI31" s="1">
        <v>27442</v>
      </c>
      <c r="AK31" s="1">
        <v>36000</v>
      </c>
      <c r="AM31" s="1" t="s">
        <v>262</v>
      </c>
      <c r="AP31" s="1">
        <v>16750</v>
      </c>
      <c r="AR31" s="1">
        <v>40527</v>
      </c>
      <c r="AT31" s="1">
        <v>27442</v>
      </c>
      <c r="AV31" s="1">
        <v>36000</v>
      </c>
      <c r="DD31" s="149">
        <f>ФОП!B85</f>
        <v>42492.294166666667</v>
      </c>
      <c r="DE31" s="1" t="s">
        <v>1278</v>
      </c>
    </row>
    <row r="32" spans="1:116" ht="20.100000000000001" customHeight="1">
      <c r="A32" s="1352" t="s">
        <v>287</v>
      </c>
      <c r="B32" s="1352"/>
      <c r="C32" s="1352"/>
      <c r="D32" s="1318">
        <v>12595.560560972202</v>
      </c>
      <c r="E32" s="1320"/>
      <c r="F32" s="1318">
        <v>20140</v>
      </c>
      <c r="G32" s="1320"/>
      <c r="H32" s="1318">
        <v>21122</v>
      </c>
      <c r="I32" s="1320"/>
      <c r="J32" s="1318">
        <f>ФОП!P94</f>
        <v>22587.005376344081</v>
      </c>
      <c r="K32" s="1320"/>
      <c r="L32" s="1350">
        <f t="shared" si="0"/>
        <v>1.0693592167571291</v>
      </c>
      <c r="M32" s="1351"/>
      <c r="N32" s="1350">
        <f t="shared" si="1"/>
        <v>1.1214997704242344</v>
      </c>
      <c r="O32" s="1351"/>
      <c r="AB32" s="1" t="s">
        <v>287</v>
      </c>
      <c r="AE32" s="1">
        <v>9583</v>
      </c>
      <c r="AG32" s="1">
        <v>9202</v>
      </c>
      <c r="AI32" s="1">
        <v>8748</v>
      </c>
      <c r="AK32" s="1">
        <v>12595.560560972202</v>
      </c>
      <c r="AM32" s="1" t="s">
        <v>287</v>
      </c>
      <c r="AP32" s="1">
        <v>9583</v>
      </c>
      <c r="AR32" s="1">
        <v>9202</v>
      </c>
      <c r="AT32" s="1">
        <v>8748</v>
      </c>
      <c r="AV32" s="1">
        <v>17593.798878818314</v>
      </c>
      <c r="DD32" s="149">
        <f>ФОП!B86</f>
        <v>22587.005376344085</v>
      </c>
    </row>
    <row r="33" spans="1:108" ht="20.100000000000001" customHeight="1">
      <c r="A33" s="1352" t="s">
        <v>263</v>
      </c>
      <c r="B33" s="1352"/>
      <c r="C33" s="1352"/>
      <c r="D33" s="1318">
        <v>5926.0279160829268</v>
      </c>
      <c r="E33" s="1320"/>
      <c r="F33" s="1318">
        <v>17299</v>
      </c>
      <c r="G33" s="1320"/>
      <c r="H33" s="1318">
        <v>13372</v>
      </c>
      <c r="I33" s="1320"/>
      <c r="J33" s="1318">
        <f>ФОП!P95</f>
        <v>14771.57189010989</v>
      </c>
      <c r="K33" s="1320"/>
      <c r="L33" s="1350">
        <f t="shared" si="0"/>
        <v>1.1046643650994534</v>
      </c>
      <c r="M33" s="1351"/>
      <c r="N33" s="1350">
        <f t="shared" si="1"/>
        <v>0.85389744436729809</v>
      </c>
      <c r="O33" s="1351"/>
      <c r="AB33" s="1" t="s">
        <v>263</v>
      </c>
      <c r="AE33" s="1">
        <v>9463</v>
      </c>
      <c r="AG33" s="1">
        <v>8997</v>
      </c>
      <c r="AI33" s="1">
        <v>8729</v>
      </c>
      <c r="AK33" s="1">
        <v>5926.0279160829268</v>
      </c>
      <c r="AM33" s="1" t="s">
        <v>263</v>
      </c>
      <c r="AP33" s="1">
        <v>9463</v>
      </c>
      <c r="AR33" s="1">
        <v>8997</v>
      </c>
      <c r="AT33" s="1">
        <v>8729</v>
      </c>
      <c r="AV33" s="1">
        <v>10668.180446012362</v>
      </c>
      <c r="DD33" s="149">
        <f>ФОП!B87</f>
        <v>14771.57189010989</v>
      </c>
    </row>
    <row r="34" spans="1:108" ht="10.5" customHeight="1">
      <c r="A34" s="15"/>
      <c r="B34" s="15"/>
      <c r="C34" s="15"/>
      <c r="D34" s="1184"/>
      <c r="E34" s="1184"/>
      <c r="F34" s="1184"/>
      <c r="G34" s="1184"/>
      <c r="H34" s="1184"/>
      <c r="I34" s="1184"/>
      <c r="J34" s="16"/>
      <c r="K34" s="16"/>
      <c r="L34" s="16"/>
      <c r="M34" s="16"/>
      <c r="N34" s="16"/>
      <c r="O34" s="16"/>
    </row>
    <row r="35" spans="1:108" ht="20.100000000000001" customHeight="1">
      <c r="A35" s="1354" t="s">
        <v>315</v>
      </c>
      <c r="B35" s="1354"/>
      <c r="C35" s="1354"/>
      <c r="D35" s="1354"/>
      <c r="E35" s="1354"/>
      <c r="F35" s="1354"/>
      <c r="G35" s="1354"/>
      <c r="H35" s="1354"/>
      <c r="I35" s="1354"/>
      <c r="J35" s="1354"/>
      <c r="K35" s="1354"/>
      <c r="L35" s="1354"/>
      <c r="M35" s="1354"/>
      <c r="N35" s="1354"/>
      <c r="O35" s="1354"/>
      <c r="DD35" s="535"/>
    </row>
    <row r="36" spans="1:108" ht="15" customHeight="1">
      <c r="A36" s="16"/>
      <c r="B36" s="16"/>
      <c r="C36" s="16"/>
      <c r="D36" s="1184"/>
      <c r="E36" s="1184"/>
      <c r="F36" s="1184"/>
      <c r="G36" s="1184"/>
      <c r="H36" s="1184"/>
      <c r="I36" s="1184"/>
    </row>
    <row r="37" spans="1:108" ht="21.95" customHeight="1">
      <c r="A37" s="1335" t="s">
        <v>316</v>
      </c>
      <c r="B37" s="1335"/>
      <c r="C37" s="1335"/>
      <c r="D37" s="1335"/>
      <c r="E37" s="1335"/>
      <c r="F37" s="1335"/>
      <c r="G37" s="1335"/>
      <c r="H37" s="1335"/>
      <c r="I37" s="1335"/>
      <c r="J37" s="1335"/>
      <c r="K37" s="1335"/>
      <c r="L37" s="1335"/>
      <c r="M37" s="1335"/>
      <c r="N37" s="1335"/>
      <c r="O37" s="1335"/>
    </row>
    <row r="38" spans="1:108" ht="10.5" customHeight="1"/>
    <row r="39" spans="1:108" ht="60" customHeight="1">
      <c r="A39" s="24" t="s">
        <v>144</v>
      </c>
      <c r="B39" s="1342" t="s">
        <v>317</v>
      </c>
      <c r="C39" s="1343"/>
      <c r="D39" s="1343"/>
      <c r="E39" s="1343"/>
      <c r="F39" s="1244" t="s">
        <v>90</v>
      </c>
      <c r="G39" s="1244"/>
      <c r="H39" s="1244"/>
      <c r="I39" s="1244"/>
      <c r="J39" s="1244"/>
      <c r="K39" s="1244"/>
      <c r="L39" s="1244"/>
      <c r="M39" s="1244"/>
      <c r="N39" s="1244"/>
      <c r="O39" s="1244"/>
    </row>
    <row r="40" spans="1:108" ht="18" customHeight="1">
      <c r="A40" s="24">
        <v>1</v>
      </c>
      <c r="B40" s="1342">
        <v>2</v>
      </c>
      <c r="C40" s="1343"/>
      <c r="D40" s="1343"/>
      <c r="E40" s="1343"/>
      <c r="F40" s="1244">
        <v>3</v>
      </c>
      <c r="G40" s="1244"/>
      <c r="H40" s="1244"/>
      <c r="I40" s="1244"/>
      <c r="J40" s="1244"/>
      <c r="K40" s="1244"/>
      <c r="L40" s="1244"/>
      <c r="M40" s="1244"/>
      <c r="N40" s="1244"/>
      <c r="O40" s="1244"/>
    </row>
    <row r="41" spans="1:108" ht="20.100000000000001" customHeight="1">
      <c r="A41" s="118"/>
      <c r="B41" s="1345"/>
      <c r="C41" s="1346"/>
      <c r="D41" s="1346"/>
      <c r="E41" s="1346"/>
      <c r="F41" s="1348"/>
      <c r="G41" s="1348"/>
      <c r="H41" s="1348"/>
      <c r="I41" s="1348"/>
      <c r="J41" s="1348"/>
      <c r="K41" s="1348"/>
      <c r="L41" s="1348"/>
      <c r="M41" s="1348"/>
      <c r="N41" s="1348"/>
      <c r="O41" s="1348"/>
    </row>
    <row r="42" spans="1:108" ht="20.100000000000001" customHeight="1">
      <c r="A42" s="118"/>
      <c r="B42" s="1345"/>
      <c r="C42" s="1346"/>
      <c r="D42" s="1346"/>
      <c r="E42" s="1346"/>
      <c r="F42" s="1348"/>
      <c r="G42" s="1348"/>
      <c r="H42" s="1348"/>
      <c r="I42" s="1348"/>
      <c r="J42" s="1348"/>
      <c r="K42" s="1348"/>
      <c r="L42" s="1348"/>
      <c r="M42" s="1348"/>
      <c r="N42" s="1348"/>
      <c r="O42" s="1348"/>
    </row>
    <row r="43" spans="1:108" ht="20.100000000000001" customHeight="1">
      <c r="A43" s="118"/>
      <c r="B43" s="1345"/>
      <c r="C43" s="1346"/>
      <c r="D43" s="1346"/>
      <c r="E43" s="1346"/>
      <c r="F43" s="1348"/>
      <c r="G43" s="1348"/>
      <c r="H43" s="1348"/>
      <c r="I43" s="1348"/>
      <c r="J43" s="1348"/>
      <c r="K43" s="1348"/>
      <c r="L43" s="1348"/>
      <c r="M43" s="1348"/>
      <c r="N43" s="1348"/>
      <c r="O43" s="1348"/>
    </row>
    <row r="44" spans="1:108" ht="20.100000000000001" customHeight="1">
      <c r="A44" s="118"/>
      <c r="B44" s="1345"/>
      <c r="C44" s="1346"/>
      <c r="D44" s="1346"/>
      <c r="E44" s="1346"/>
      <c r="F44" s="1348"/>
      <c r="G44" s="1348"/>
      <c r="H44" s="1348"/>
      <c r="I44" s="1348"/>
      <c r="J44" s="1348"/>
      <c r="K44" s="1348"/>
      <c r="L44" s="1348"/>
      <c r="M44" s="1348"/>
      <c r="N44" s="1348"/>
      <c r="O44" s="1348"/>
    </row>
    <row r="45" spans="1:108" ht="20.100000000000001" customHeight="1">
      <c r="A45" s="118"/>
      <c r="B45" s="1345"/>
      <c r="C45" s="1346"/>
      <c r="D45" s="1346"/>
      <c r="E45" s="1346"/>
      <c r="F45" s="1348"/>
      <c r="G45" s="1348"/>
      <c r="H45" s="1348"/>
      <c r="I45" s="1348"/>
      <c r="J45" s="1348"/>
      <c r="K45" s="1348"/>
      <c r="L45" s="1348"/>
      <c r="M45" s="1348"/>
      <c r="N45" s="1348"/>
      <c r="O45" s="1348"/>
    </row>
    <row r="46" spans="1:108" ht="20.100000000000001" customHeight="1">
      <c r="A46" s="118"/>
      <c r="B46" s="1345"/>
      <c r="C46" s="1346"/>
      <c r="D46" s="1346"/>
      <c r="E46" s="1346"/>
      <c r="F46" s="1348"/>
      <c r="G46" s="1348"/>
      <c r="H46" s="1348"/>
      <c r="I46" s="1348"/>
      <c r="J46" s="1348"/>
      <c r="K46" s="1348"/>
      <c r="L46" s="1348"/>
      <c r="M46" s="1348"/>
      <c r="N46" s="1348"/>
      <c r="O46" s="1348"/>
    </row>
    <row r="47" spans="1:108" ht="20.100000000000001" customHeight="1">
      <c r="A47" s="118"/>
      <c r="B47" s="1345"/>
      <c r="C47" s="1346"/>
      <c r="D47" s="1346"/>
      <c r="E47" s="1346"/>
      <c r="F47" s="1348"/>
      <c r="G47" s="1348"/>
      <c r="H47" s="1348"/>
      <c r="I47" s="1348"/>
      <c r="J47" s="1348"/>
      <c r="K47" s="1348"/>
      <c r="L47" s="1348"/>
      <c r="M47" s="1348"/>
      <c r="N47" s="1348"/>
      <c r="O47" s="1348"/>
    </row>
    <row r="48" spans="1:108" ht="20.100000000000001" customHeight="1">
      <c r="A48" s="118"/>
      <c r="B48" s="1345"/>
      <c r="C48" s="1346"/>
      <c r="D48" s="1346"/>
      <c r="E48" s="1346"/>
      <c r="F48" s="1345"/>
      <c r="G48" s="1346"/>
      <c r="H48" s="1346"/>
      <c r="I48" s="1346"/>
      <c r="J48" s="1346"/>
      <c r="K48" s="1346"/>
      <c r="L48" s="1346"/>
      <c r="M48" s="1346"/>
      <c r="N48" s="1346"/>
      <c r="O48" s="1347"/>
    </row>
    <row r="49" spans="1:108" ht="20.100000000000001" customHeight="1">
      <c r="A49" s="118"/>
      <c r="B49" s="1345"/>
      <c r="C49" s="1346"/>
      <c r="D49" s="1346"/>
      <c r="E49" s="1347"/>
      <c r="F49" s="1345"/>
      <c r="G49" s="1346"/>
      <c r="H49" s="1346"/>
      <c r="I49" s="1346"/>
      <c r="J49" s="1346"/>
      <c r="K49" s="1346"/>
      <c r="L49" s="1346"/>
      <c r="M49" s="1346"/>
      <c r="N49" s="1346"/>
      <c r="O49" s="1347"/>
    </row>
    <row r="50" spans="1:108" ht="20.100000000000001" customHeight="1">
      <c r="A50" s="51"/>
      <c r="B50" s="3"/>
      <c r="C50" s="3"/>
      <c r="D50" s="685"/>
      <c r="E50" s="685"/>
      <c r="F50" s="685"/>
      <c r="G50" s="685"/>
      <c r="H50" s="685"/>
      <c r="I50" s="685"/>
      <c r="J50" s="3"/>
      <c r="K50" s="3"/>
      <c r="L50" s="3"/>
      <c r="M50" s="3"/>
      <c r="N50" s="3"/>
      <c r="O50" s="3"/>
    </row>
    <row r="51" spans="1:108" ht="21.95" customHeight="1">
      <c r="A51" s="1349" t="s">
        <v>246</v>
      </c>
      <c r="B51" s="1349"/>
      <c r="C51" s="1349"/>
      <c r="D51" s="1349"/>
      <c r="E51" s="1349"/>
      <c r="F51" s="1349"/>
      <c r="G51" s="1349"/>
      <c r="H51" s="1349"/>
      <c r="I51" s="1349"/>
      <c r="J51" s="1349"/>
    </row>
    <row r="52" spans="1:108" ht="20.100000000000001" customHeight="1">
      <c r="A52" s="12"/>
    </row>
    <row r="53" spans="1:108" ht="63.95" customHeight="1">
      <c r="A53" s="1245" t="s">
        <v>264</v>
      </c>
      <c r="B53" s="1245" t="s">
        <v>318</v>
      </c>
      <c r="C53" s="1245"/>
      <c r="D53" s="1334" t="s">
        <v>1146</v>
      </c>
      <c r="E53" s="1334"/>
      <c r="F53" s="1334"/>
      <c r="G53" s="1334" t="s">
        <v>1148</v>
      </c>
      <c r="H53" s="1334"/>
      <c r="I53" s="1334"/>
      <c r="J53" s="1330" t="s">
        <v>1214</v>
      </c>
      <c r="K53" s="1336"/>
      <c r="L53" s="1331"/>
      <c r="M53" s="1332" t="s">
        <v>1147</v>
      </c>
      <c r="N53" s="1332"/>
      <c r="O53" s="1332"/>
    </row>
    <row r="54" spans="1:108" ht="168.75">
      <c r="A54" s="1245"/>
      <c r="B54" s="6" t="s">
        <v>76</v>
      </c>
      <c r="C54" s="6" t="s">
        <v>77</v>
      </c>
      <c r="D54" s="675" t="s">
        <v>319</v>
      </c>
      <c r="E54" s="675" t="s">
        <v>320</v>
      </c>
      <c r="F54" s="675" t="s">
        <v>321</v>
      </c>
      <c r="G54" s="675" t="s">
        <v>319</v>
      </c>
      <c r="H54" s="675" t="s">
        <v>320</v>
      </c>
      <c r="I54" s="675" t="s">
        <v>321</v>
      </c>
      <c r="J54" s="6" t="s">
        <v>319</v>
      </c>
      <c r="K54" s="6" t="s">
        <v>320</v>
      </c>
      <c r="L54" s="6" t="s">
        <v>321</v>
      </c>
      <c r="M54" s="6" t="s">
        <v>319</v>
      </c>
      <c r="N54" s="6" t="s">
        <v>320</v>
      </c>
      <c r="O54" s="6" t="s">
        <v>321</v>
      </c>
      <c r="BN54" s="149">
        <f>'I. Фін результат'!I10*1000</f>
        <v>25720000</v>
      </c>
      <c r="BQ54" s="1">
        <f>BN54/BP58</f>
        <v>24970.873786407767</v>
      </c>
      <c r="CY54" s="6" t="s">
        <v>1139</v>
      </c>
      <c r="CZ54" s="6" t="str">
        <f>G54</f>
        <v>чистий дохід  від реалізації продукції (товарів, робіт, послуг),     тис. гривень</v>
      </c>
      <c r="DA54" s="6" t="str">
        <f>J54</f>
        <v>чистий дохід  від реалізації продукції (товарів, робіт, послуг),     тис. гривень</v>
      </c>
      <c r="DB54" s="6" t="s">
        <v>1141</v>
      </c>
      <c r="DC54" s="6" t="s">
        <v>1140</v>
      </c>
    </row>
    <row r="55" spans="1:108" ht="18" customHeight="1">
      <c r="A55" s="6">
        <v>1</v>
      </c>
      <c r="B55" s="6">
        <v>2</v>
      </c>
      <c r="C55" s="6">
        <v>3</v>
      </c>
      <c r="D55" s="675">
        <v>4</v>
      </c>
      <c r="E55" s="675">
        <v>5</v>
      </c>
      <c r="F55" s="675">
        <v>6</v>
      </c>
      <c r="G55" s="675">
        <v>7</v>
      </c>
      <c r="H55" s="671">
        <v>8</v>
      </c>
      <c r="I55" s="671">
        <v>9</v>
      </c>
      <c r="J55" s="5">
        <v>10</v>
      </c>
      <c r="K55" s="5">
        <v>11</v>
      </c>
      <c r="L55" s="5">
        <v>12</v>
      </c>
      <c r="M55" s="5">
        <v>13</v>
      </c>
      <c r="N55" s="5">
        <v>14</v>
      </c>
      <c r="O55" s="5">
        <v>15</v>
      </c>
      <c r="BC55" s="1">
        <v>171138</v>
      </c>
      <c r="BN55" s="1">
        <f>1072.617/9*12</f>
        <v>1430.1559999999999</v>
      </c>
      <c r="BO55" s="1">
        <f>BN55*1000</f>
        <v>1430156</v>
      </c>
      <c r="BP55" s="1">
        <f>58*12</f>
        <v>696</v>
      </c>
      <c r="BQ55" s="1">
        <f>BO55/BP55</f>
        <v>2054.82183908046</v>
      </c>
      <c r="CY55" s="6"/>
      <c r="CZ55" s="6"/>
      <c r="DA55" s="6"/>
      <c r="DB55" s="6"/>
      <c r="DC55" s="6"/>
    </row>
    <row r="56" spans="1:108" ht="46.5" customHeight="1">
      <c r="A56" s="119" t="s">
        <v>867</v>
      </c>
      <c r="B56" s="531">
        <f>D56/D70</f>
        <v>0.78306150117086393</v>
      </c>
      <c r="C56" s="531">
        <f>M56/M70</f>
        <v>0</v>
      </c>
      <c r="D56" s="268">
        <v>76242</v>
      </c>
      <c r="E56" s="268">
        <v>200</v>
      </c>
      <c r="F56" s="1185">
        <f>D56/E56/1000*1000</f>
        <v>381.21</v>
      </c>
      <c r="G56" s="359">
        <v>0</v>
      </c>
      <c r="H56" s="359">
        <v>0</v>
      </c>
      <c r="I56" s="359">
        <v>0</v>
      </c>
      <c r="J56" s="139">
        <f>'I. Фін результат'!E8</f>
        <v>0</v>
      </c>
      <c r="K56" s="77">
        <v>0</v>
      </c>
      <c r="L56" s="205">
        <v>0</v>
      </c>
      <c r="M56" s="139">
        <f>'I. Фін результат'!I8</f>
        <v>0</v>
      </c>
      <c r="N56" s="205">
        <v>0</v>
      </c>
      <c r="O56" s="532">
        <v>0</v>
      </c>
      <c r="BC56" s="1">
        <v>24170</v>
      </c>
      <c r="BN56" s="149">
        <f>'I. Фін результат'!I11</f>
        <v>815</v>
      </c>
      <c r="BO56" s="1">
        <f>BN56*1000</f>
        <v>815000</v>
      </c>
      <c r="BP56" s="1">
        <v>250</v>
      </c>
      <c r="BQ56" s="1">
        <f>BO56/BP56</f>
        <v>3260</v>
      </c>
      <c r="CY56" s="6" t="str">
        <f>A56</f>
        <v>комунальні послуги з благоустрію  (млн.кв.м., грн./1000 кв.м)</v>
      </c>
      <c r="CZ56" s="6">
        <f>G56</f>
        <v>0</v>
      </c>
      <c r="DA56" s="142">
        <f>J56</f>
        <v>0</v>
      </c>
      <c r="DB56" s="142">
        <f>DA56-CZ56</f>
        <v>0</v>
      </c>
      <c r="DC56" s="749" t="e">
        <f>DA56/CZ56</f>
        <v>#DIV/0!</v>
      </c>
    </row>
    <row r="57" spans="1:108" ht="54" customHeight="1">
      <c r="A57" s="119" t="s">
        <v>868</v>
      </c>
      <c r="B57" s="531">
        <f>D57/D70</f>
        <v>9.2683127233885221E-2</v>
      </c>
      <c r="C57" s="531">
        <f>M57/M70</f>
        <v>0</v>
      </c>
      <c r="D57" s="268">
        <v>9024</v>
      </c>
      <c r="E57" s="268">
        <v>10626</v>
      </c>
      <c r="F57" s="1185">
        <f>D57/E57*1000</f>
        <v>849.23771880293623</v>
      </c>
      <c r="G57" s="359">
        <v>0</v>
      </c>
      <c r="H57" s="359">
        <v>0</v>
      </c>
      <c r="I57" s="359">
        <v>0</v>
      </c>
      <c r="J57" s="139">
        <f>'I. Фін результат'!E9</f>
        <v>0</v>
      </c>
      <c r="K57" s="77">
        <v>0</v>
      </c>
      <c r="L57" s="205">
        <v>0</v>
      </c>
      <c r="M57" s="139">
        <f>'I. Фін результат'!I9</f>
        <v>0</v>
      </c>
      <c r="N57" s="77">
        <v>0</v>
      </c>
      <c r="O57" s="139">
        <v>0</v>
      </c>
      <c r="BC57" s="1">
        <v>236</v>
      </c>
      <c r="BE57" s="149" t="e">
        <f>D58+#REF!</f>
        <v>#REF!</v>
      </c>
      <c r="BO57" s="149">
        <f>BN54-BO54-BO56</f>
        <v>24905000</v>
      </c>
      <c r="BP57" s="1">
        <v>84</v>
      </c>
      <c r="CY57" s="6" t="str">
        <f t="shared" ref="CY57:CY69" si="2">A57</f>
        <v>надання автотранспортних послуг (маш.год., грн./маш.год.)</v>
      </c>
      <c r="CZ57" s="6">
        <f t="shared" ref="CZ57:CZ70" si="3">G57</f>
        <v>0</v>
      </c>
      <c r="DA57" s="142">
        <f t="shared" ref="DA57:DA70" si="4">J57</f>
        <v>0</v>
      </c>
      <c r="DB57" s="142">
        <f t="shared" ref="DB57:DB70" si="5">DA57-CZ57</f>
        <v>0</v>
      </c>
      <c r="DC57" s="749" t="e">
        <f t="shared" ref="DC57:DC70" si="6">DA57/CZ57</f>
        <v>#DIV/0!</v>
      </c>
    </row>
    <row r="58" spans="1:108" ht="31.5" customHeight="1">
      <c r="A58" s="119" t="str">
        <f>'I. Фін результат'!A10</f>
        <v xml:space="preserve">оренда майна, інші послуги </v>
      </c>
      <c r="B58" s="531">
        <f>D58/$D$70</f>
        <v>0.10140298262191365</v>
      </c>
      <c r="C58" s="531">
        <f>M58/$M$70</f>
        <v>1</v>
      </c>
      <c r="D58" s="743">
        <v>9873</v>
      </c>
      <c r="E58" s="359">
        <v>758</v>
      </c>
      <c r="F58" s="268">
        <f>D58*1000/E58</f>
        <v>13025.065963060686</v>
      </c>
      <c r="G58" s="743">
        <v>26865</v>
      </c>
      <c r="H58" s="359">
        <v>1294</v>
      </c>
      <c r="I58" s="268">
        <v>20761.205564142194</v>
      </c>
      <c r="J58" s="139">
        <f>J70</f>
        <v>18484.582051282057</v>
      </c>
      <c r="K58" s="77">
        <f>N58/12*9</f>
        <v>1166.45</v>
      </c>
      <c r="L58" s="139">
        <f>J58*1000/K58</f>
        <v>15846.870462756273</v>
      </c>
      <c r="M58" s="1007">
        <f>M70</f>
        <v>26535.164957264959</v>
      </c>
      <c r="N58" s="1007">
        <f>N70</f>
        <v>1555.2666666666667</v>
      </c>
      <c r="O58" s="139">
        <f>M58*1000/N58</f>
        <v>17061.48889189311</v>
      </c>
      <c r="BC58" s="1">
        <v>0</v>
      </c>
      <c r="BF58" s="1">
        <f>G58*1000</f>
        <v>26865000</v>
      </c>
      <c r="BG58" s="1">
        <f>BF58/1830</f>
        <v>14680.327868852459</v>
      </c>
      <c r="BP58" s="1">
        <f>SUM(BP55:BP57)</f>
        <v>1030</v>
      </c>
      <c r="CY58" s="6" t="str">
        <f t="shared" si="2"/>
        <v xml:space="preserve">оренда майна, інші послуги </v>
      </c>
      <c r="CZ58" s="6">
        <f t="shared" si="3"/>
        <v>26865</v>
      </c>
      <c r="DA58" s="142">
        <f t="shared" si="4"/>
        <v>18484.582051282057</v>
      </c>
      <c r="DB58" s="142">
        <f t="shared" si="5"/>
        <v>-8380.4179487179426</v>
      </c>
      <c r="DC58" s="749">
        <f t="shared" si="6"/>
        <v>0.68805442215827495</v>
      </c>
      <c r="DD58" s="149">
        <f>G58-M58</f>
        <v>329.8350427350415</v>
      </c>
    </row>
    <row r="59" spans="1:108" ht="31.5" hidden="1" customHeight="1">
      <c r="A59" s="1074" t="s">
        <v>1259</v>
      </c>
      <c r="B59" s="531">
        <f t="shared" ref="B59:B69" si="7">D59/$D$70</f>
        <v>0</v>
      </c>
      <c r="C59" s="531">
        <f t="shared" ref="C59:C69" si="8">M59/$M$70</f>
        <v>2.2994160659506078E-2</v>
      </c>
      <c r="D59" s="743"/>
      <c r="E59" s="359"/>
      <c r="F59" s="268"/>
      <c r="G59" s="743"/>
      <c r="H59" s="359"/>
      <c r="I59" s="268"/>
      <c r="J59" s="139">
        <f>497.4/1.3</f>
        <v>382.61538461538458</v>
      </c>
      <c r="K59" s="77"/>
      <c r="L59" s="139"/>
      <c r="M59" s="1007">
        <f>497.4/1.3/9*12+100</f>
        <v>610.15384615384619</v>
      </c>
      <c r="N59" s="139">
        <f>14.3*12</f>
        <v>171.60000000000002</v>
      </c>
      <c r="O59" s="139">
        <f t="shared" ref="O59:O64" si="9">M59/N59*1000</f>
        <v>3555.6750941366322</v>
      </c>
      <c r="CY59" s="6"/>
      <c r="CZ59" s="6"/>
      <c r="DA59" s="142"/>
      <c r="DB59" s="142"/>
      <c r="DC59" s="749"/>
    </row>
    <row r="60" spans="1:108" ht="31.5" hidden="1" customHeight="1">
      <c r="A60" s="1074" t="s">
        <v>1260</v>
      </c>
      <c r="B60" s="531">
        <f t="shared" si="7"/>
        <v>0</v>
      </c>
      <c r="C60" s="531">
        <f t="shared" si="8"/>
        <v>2.7580173163539182E-2</v>
      </c>
      <c r="D60" s="743"/>
      <c r="E60" s="359"/>
      <c r="F60" s="268"/>
      <c r="G60" s="743"/>
      <c r="H60" s="359"/>
      <c r="I60" s="268"/>
      <c r="J60" s="139">
        <f>522.4/1.2</f>
        <v>435.33333333333331</v>
      </c>
      <c r="K60" s="77"/>
      <c r="L60" s="139"/>
      <c r="M60" s="1007">
        <f>522.4/1.2/9*12+100+51.4</f>
        <v>731.84444444444432</v>
      </c>
      <c r="N60" s="77">
        <f>27*12</f>
        <v>324</v>
      </c>
      <c r="O60" s="139">
        <f t="shared" si="9"/>
        <v>2258.7791495198899</v>
      </c>
      <c r="CY60" s="6"/>
      <c r="CZ60" s="6"/>
      <c r="DA60" s="142"/>
      <c r="DB60" s="142"/>
      <c r="DC60" s="749"/>
    </row>
    <row r="61" spans="1:108" ht="31.5" hidden="1" customHeight="1">
      <c r="A61" s="1074" t="s">
        <v>1261</v>
      </c>
      <c r="B61" s="531">
        <f t="shared" si="7"/>
        <v>0</v>
      </c>
      <c r="C61" s="531">
        <f t="shared" si="8"/>
        <v>0.84456481437968001</v>
      </c>
      <c r="D61" s="743"/>
      <c r="E61" s="359"/>
      <c r="F61" s="268"/>
      <c r="G61" s="743"/>
      <c r="H61" s="359"/>
      <c r="I61" s="268"/>
      <c r="J61" s="139">
        <f>46/1.2+13012/1.2</f>
        <v>10881.666666666668</v>
      </c>
      <c r="K61" s="77"/>
      <c r="L61" s="139"/>
      <c r="M61" s="1007">
        <f>46/9*12+13012/9*12+5000</f>
        <v>22410.666666666668</v>
      </c>
      <c r="N61" s="139">
        <f>2*12+5*12</f>
        <v>84</v>
      </c>
      <c r="O61" s="139">
        <f t="shared" si="9"/>
        <v>266793.65079365077</v>
      </c>
      <c r="CY61" s="6"/>
      <c r="CZ61" s="6"/>
      <c r="DA61" s="142"/>
      <c r="DB61" s="142"/>
      <c r="DC61" s="749"/>
    </row>
    <row r="62" spans="1:108" ht="31.5" hidden="1" customHeight="1">
      <c r="A62" s="1074" t="s">
        <v>1262</v>
      </c>
      <c r="B62" s="531">
        <f t="shared" si="7"/>
        <v>0</v>
      </c>
      <c r="C62" s="531">
        <f t="shared" si="8"/>
        <v>3.0726522131911842E-2</v>
      </c>
      <c r="D62" s="743"/>
      <c r="E62" s="359"/>
      <c r="F62" s="268"/>
      <c r="G62" s="743"/>
      <c r="H62" s="359"/>
      <c r="I62" s="268"/>
      <c r="J62" s="139">
        <f>610/1.2</f>
        <v>508.33333333333337</v>
      </c>
      <c r="K62" s="77"/>
      <c r="L62" s="139"/>
      <c r="M62" s="1007">
        <f>610/9*12+2</f>
        <v>815.33333333333326</v>
      </c>
      <c r="N62" s="139">
        <f>177/9*12</f>
        <v>236</v>
      </c>
      <c r="O62" s="139">
        <f t="shared" si="9"/>
        <v>3454.8022598870052</v>
      </c>
      <c r="CY62" s="6"/>
      <c r="CZ62" s="6"/>
      <c r="DA62" s="142"/>
      <c r="DB62" s="142"/>
      <c r="DC62" s="749"/>
    </row>
    <row r="63" spans="1:108" ht="51.75" hidden="1" customHeight="1">
      <c r="A63" s="1074" t="s">
        <v>1263</v>
      </c>
      <c r="B63" s="531">
        <f t="shared" si="7"/>
        <v>0</v>
      </c>
      <c r="C63" s="531">
        <f t="shared" si="8"/>
        <v>1.5777805313851704E-2</v>
      </c>
      <c r="D63" s="743"/>
      <c r="E63" s="359"/>
      <c r="F63" s="268"/>
      <c r="G63" s="743"/>
      <c r="H63" s="359"/>
      <c r="I63" s="268"/>
      <c r="J63" s="139">
        <f>314/1.2</f>
        <v>261.66666666666669</v>
      </c>
      <c r="K63" s="77"/>
      <c r="L63" s="139"/>
      <c r="M63" s="1007">
        <f>314/9*12</f>
        <v>418.66666666666663</v>
      </c>
      <c r="N63" s="139">
        <f>86/9*12</f>
        <v>114.66666666666666</v>
      </c>
      <c r="O63" s="139">
        <f t="shared" si="9"/>
        <v>3651.1627906976742</v>
      </c>
      <c r="CY63" s="6"/>
      <c r="CZ63" s="6"/>
      <c r="DA63" s="142"/>
      <c r="DB63" s="142"/>
      <c r="DC63" s="749"/>
    </row>
    <row r="64" spans="1:108" ht="31.5" hidden="1" customHeight="1">
      <c r="A64" s="1074" t="s">
        <v>1264</v>
      </c>
      <c r="B64" s="531">
        <f t="shared" si="7"/>
        <v>0</v>
      </c>
      <c r="C64" s="531">
        <f t="shared" si="8"/>
        <v>2.7152648237173942E-2</v>
      </c>
      <c r="D64" s="743"/>
      <c r="E64" s="359"/>
      <c r="F64" s="268"/>
      <c r="G64" s="743"/>
      <c r="H64" s="359"/>
      <c r="I64" s="268"/>
      <c r="J64" s="139">
        <f>5103/1.2-1776/1.2+1343.6</f>
        <v>4116.1000000000004</v>
      </c>
      <c r="K64" s="77"/>
      <c r="L64" s="139"/>
      <c r="M64" s="1007">
        <f>'I. Фін результат'!I18*1.1</f>
        <v>720.50000000000011</v>
      </c>
      <c r="N64" s="77">
        <f>2*12*20</f>
        <v>480</v>
      </c>
      <c r="O64" s="139">
        <f t="shared" si="9"/>
        <v>1501.0416666666667</v>
      </c>
      <c r="CY64" s="6"/>
      <c r="CZ64" s="6"/>
      <c r="DA64" s="142"/>
      <c r="DB64" s="142"/>
      <c r="DC64" s="749"/>
    </row>
    <row r="65" spans="1:107" ht="31.5" hidden="1" customHeight="1">
      <c r="A65" s="1074" t="s">
        <v>1265</v>
      </c>
      <c r="B65" s="531">
        <f t="shared" si="7"/>
        <v>0</v>
      </c>
      <c r="C65" s="531">
        <f t="shared" si="8"/>
        <v>6.5950221256147658E-3</v>
      </c>
      <c r="D65" s="743"/>
      <c r="E65" s="359"/>
      <c r="F65" s="268"/>
      <c r="G65" s="743"/>
      <c r="H65" s="359"/>
      <c r="I65" s="268"/>
      <c r="J65" s="139">
        <v>0</v>
      </c>
      <c r="K65" s="77"/>
      <c r="L65" s="139"/>
      <c r="M65" s="1007">
        <f>(1.75/1.2*3*12+1.75/1.2*4*12+1.75/1.2*3*12)</f>
        <v>175</v>
      </c>
      <c r="N65" s="77">
        <f>3*12+4*12+3*12</f>
        <v>120</v>
      </c>
      <c r="O65" s="139">
        <f>M65/N65*1000</f>
        <v>1458.3333333333333</v>
      </c>
      <c r="CY65" s="6"/>
      <c r="CZ65" s="6"/>
      <c r="DA65" s="142"/>
      <c r="DB65" s="142"/>
      <c r="DC65" s="749"/>
    </row>
    <row r="66" spans="1:107" ht="36" hidden="1" customHeight="1">
      <c r="A66" s="1074" t="s">
        <v>1266</v>
      </c>
      <c r="B66" s="531">
        <f t="shared" si="7"/>
        <v>0</v>
      </c>
      <c r="C66" s="531">
        <f t="shared" si="8"/>
        <v>8.4793141615046985E-3</v>
      </c>
      <c r="D66" s="743"/>
      <c r="E66" s="359"/>
      <c r="F66" s="268"/>
      <c r="G66" s="743"/>
      <c r="H66" s="359"/>
      <c r="I66" s="268"/>
      <c r="J66" s="139">
        <v>0</v>
      </c>
      <c r="K66" s="77"/>
      <c r="L66" s="139"/>
      <c r="M66" s="1007">
        <f>157.5/1.2/3*4+50</f>
        <v>225</v>
      </c>
      <c r="N66" s="77">
        <f>4*3</f>
        <v>12</v>
      </c>
      <c r="O66" s="139">
        <f>M66/N66*1000</f>
        <v>18750</v>
      </c>
      <c r="CY66" s="6"/>
      <c r="CZ66" s="6"/>
      <c r="DA66" s="142"/>
      <c r="DB66" s="142"/>
      <c r="DC66" s="749"/>
    </row>
    <row r="67" spans="1:107" ht="36" hidden="1" customHeight="1">
      <c r="A67" s="1074" t="s">
        <v>1267</v>
      </c>
      <c r="B67" s="531">
        <f t="shared" si="7"/>
        <v>0</v>
      </c>
      <c r="C67" s="531">
        <f t="shared" si="8"/>
        <v>8.5923716836580951E-3</v>
      </c>
      <c r="D67" s="743"/>
      <c r="E67" s="359"/>
      <c r="F67" s="268"/>
      <c r="G67" s="743"/>
      <c r="H67" s="359"/>
      <c r="I67" s="268"/>
      <c r="J67" s="139">
        <f>314/1.2</f>
        <v>261.66666666666669</v>
      </c>
      <c r="K67" s="77"/>
      <c r="L67" s="139"/>
      <c r="M67" s="1007">
        <f>'I. Фін результат'!I21</f>
        <v>228</v>
      </c>
      <c r="N67" s="77">
        <v>12</v>
      </c>
      <c r="O67" s="139">
        <f>M67/N67*1000</f>
        <v>19000</v>
      </c>
      <c r="CY67" s="6"/>
      <c r="CZ67" s="6"/>
      <c r="DA67" s="142"/>
      <c r="DB67" s="142"/>
      <c r="DC67" s="749"/>
    </row>
    <row r="68" spans="1:107" ht="36" hidden="1" customHeight="1">
      <c r="A68" s="1074" t="s">
        <v>1276</v>
      </c>
      <c r="B68" s="531">
        <f t="shared" si="7"/>
        <v>0</v>
      </c>
      <c r="C68" s="531">
        <f t="shared" si="8"/>
        <v>7.537168143559733E-3</v>
      </c>
      <c r="D68" s="743"/>
      <c r="E68" s="359"/>
      <c r="F68" s="268"/>
      <c r="G68" s="743"/>
      <c r="H68" s="359"/>
      <c r="I68" s="268"/>
      <c r="J68" s="139">
        <v>1637.2</v>
      </c>
      <c r="K68" s="77"/>
      <c r="L68" s="139"/>
      <c r="M68" s="1007">
        <f>'I. Фін результат'!I100</f>
        <v>200</v>
      </c>
      <c r="N68" s="77">
        <v>1</v>
      </c>
      <c r="O68" s="139">
        <f>M68/N68*1000</f>
        <v>200000</v>
      </c>
      <c r="CY68" s="6"/>
      <c r="CZ68" s="6"/>
      <c r="DA68" s="142"/>
      <c r="DB68" s="142"/>
      <c r="DC68" s="749"/>
    </row>
    <row r="69" spans="1:107" ht="40.5" customHeight="1">
      <c r="A69" s="1074" t="s">
        <v>869</v>
      </c>
      <c r="B69" s="531">
        <f t="shared" si="7"/>
        <v>2.2852388973337169E-2</v>
      </c>
      <c r="C69" s="531">
        <f t="shared" si="8"/>
        <v>0</v>
      </c>
      <c r="D69" s="268">
        <v>2225</v>
      </c>
      <c r="E69" s="268">
        <v>44</v>
      </c>
      <c r="F69" s="665">
        <f>D69/E69-0.3</f>
        <v>50.268181818181823</v>
      </c>
      <c r="G69" s="359">
        <v>0</v>
      </c>
      <c r="H69" s="359">
        <v>0</v>
      </c>
      <c r="I69" s="359">
        <v>0</v>
      </c>
      <c r="J69" s="139">
        <v>0</v>
      </c>
      <c r="K69" s="77">
        <v>0</v>
      </c>
      <c r="L69" s="247" t="e">
        <f>J69/K69-0.3</f>
        <v>#DIV/0!</v>
      </c>
      <c r="M69" s="139">
        <f>'I. Фін результат'!I12</f>
        <v>0</v>
      </c>
      <c r="N69" s="139">
        <v>0</v>
      </c>
      <c r="O69" s="205">
        <v>0</v>
      </c>
      <c r="BC69" s="1">
        <v>9171</v>
      </c>
      <c r="CY69" s="6" t="str">
        <f t="shared" si="2"/>
        <v>поточний ремонт автошляхів                                (тис. кв.м. / грн./кв.м)</v>
      </c>
      <c r="CZ69" s="6">
        <f t="shared" si="3"/>
        <v>0</v>
      </c>
      <c r="DA69" s="142">
        <f t="shared" si="4"/>
        <v>0</v>
      </c>
      <c r="DB69" s="142">
        <f t="shared" si="5"/>
        <v>0</v>
      </c>
      <c r="DC69" s="749" t="e">
        <f t="shared" si="6"/>
        <v>#DIV/0!</v>
      </c>
    </row>
    <row r="70" spans="1:107" ht="33.75" customHeight="1">
      <c r="A70" s="7" t="s">
        <v>58</v>
      </c>
      <c r="B70" s="6">
        <v>100</v>
      </c>
      <c r="C70" s="6">
        <v>100</v>
      </c>
      <c r="D70" s="662">
        <f>SUM(D56:D69)</f>
        <v>97364</v>
      </c>
      <c r="E70" s="359"/>
      <c r="F70" s="1186"/>
      <c r="G70" s="662">
        <f>SUM(G56:G69)</f>
        <v>26865</v>
      </c>
      <c r="H70" s="1186"/>
      <c r="I70" s="1186"/>
      <c r="J70" s="142">
        <f>SUM(J59:J69)</f>
        <v>18484.582051282057</v>
      </c>
      <c r="K70" s="109"/>
      <c r="L70" s="109"/>
      <c r="M70" s="142">
        <f>SUM(M59:M69)</f>
        <v>26535.164957264959</v>
      </c>
      <c r="N70" s="1218">
        <f>SUM(N59:N69)</f>
        <v>1555.2666666666667</v>
      </c>
      <c r="O70" s="1219">
        <f>M70/N70*1000</f>
        <v>17061.48889189311</v>
      </c>
      <c r="CY70" s="6"/>
      <c r="CZ70" s="6">
        <f t="shared" si="3"/>
        <v>26865</v>
      </c>
      <c r="DA70" s="142">
        <f t="shared" si="4"/>
        <v>18484.582051282057</v>
      </c>
      <c r="DB70" s="142">
        <f t="shared" si="5"/>
        <v>-8380.4179487179426</v>
      </c>
      <c r="DC70" s="749">
        <f t="shared" si="6"/>
        <v>0.68805442215827495</v>
      </c>
    </row>
    <row r="71" spans="1:107" ht="20.100000000000001" customHeight="1">
      <c r="A71" s="13"/>
      <c r="B71" s="14"/>
      <c r="C71" s="14"/>
      <c r="D71" s="1187"/>
      <c r="E71" s="1187"/>
      <c r="F71" s="1188"/>
      <c r="G71" s="1189"/>
      <c r="H71" s="1188"/>
      <c r="I71" s="1190"/>
      <c r="J71" s="4"/>
      <c r="K71" s="4"/>
      <c r="L71" s="4"/>
      <c r="M71" s="4"/>
      <c r="N71" s="4"/>
      <c r="O71" s="4"/>
    </row>
    <row r="72" spans="1:107" ht="21.95" customHeight="1">
      <c r="A72" s="1335" t="s">
        <v>78</v>
      </c>
      <c r="B72" s="1335"/>
      <c r="C72" s="1335"/>
      <c r="D72" s="1335"/>
      <c r="E72" s="1335"/>
      <c r="F72" s="1335"/>
      <c r="G72" s="1335"/>
      <c r="H72" s="1335"/>
      <c r="I72" s="1335"/>
      <c r="J72" s="1335"/>
      <c r="K72" s="1335"/>
      <c r="L72" s="1335"/>
      <c r="M72" s="1335"/>
      <c r="N72" s="1335"/>
      <c r="O72" s="1335"/>
    </row>
    <row r="73" spans="1:107" ht="20.100000000000001" customHeight="1">
      <c r="A73" s="12"/>
    </row>
    <row r="74" spans="1:107" ht="63.95" customHeight="1">
      <c r="A74" s="6" t="s">
        <v>134</v>
      </c>
      <c r="B74" s="1245" t="s">
        <v>75</v>
      </c>
      <c r="C74" s="1245"/>
      <c r="D74" s="1337" t="s">
        <v>70</v>
      </c>
      <c r="E74" s="1337"/>
      <c r="F74" s="1337" t="s">
        <v>71</v>
      </c>
      <c r="G74" s="1337"/>
      <c r="H74" s="1245" t="s">
        <v>322</v>
      </c>
      <c r="I74" s="1245"/>
      <c r="J74" s="1245"/>
      <c r="K74" s="1246" t="s">
        <v>91</v>
      </c>
      <c r="L74" s="1248"/>
      <c r="M74" s="1246" t="s">
        <v>38</v>
      </c>
      <c r="N74" s="1247"/>
      <c r="O74" s="1248"/>
    </row>
    <row r="75" spans="1:107" ht="18" customHeight="1">
      <c r="A75" s="5">
        <v>1</v>
      </c>
      <c r="B75" s="1244">
        <v>2</v>
      </c>
      <c r="C75" s="1244"/>
      <c r="D75" s="1341">
        <v>3</v>
      </c>
      <c r="E75" s="1341"/>
      <c r="F75" s="1340">
        <v>4</v>
      </c>
      <c r="G75" s="1340"/>
      <c r="H75" s="1244">
        <v>5</v>
      </c>
      <c r="I75" s="1244"/>
      <c r="J75" s="1244"/>
      <c r="K75" s="1244">
        <v>6</v>
      </c>
      <c r="L75" s="1244"/>
      <c r="M75" s="1342">
        <v>7</v>
      </c>
      <c r="N75" s="1343"/>
      <c r="O75" s="1344"/>
    </row>
    <row r="76" spans="1:107" ht="20.100000000000001" customHeight="1">
      <c r="A76" s="119"/>
      <c r="B76" s="1332"/>
      <c r="C76" s="1332"/>
      <c r="D76" s="1334"/>
      <c r="E76" s="1334"/>
      <c r="F76" s="1334"/>
      <c r="G76" s="1334"/>
      <c r="H76" s="1332"/>
      <c r="I76" s="1332"/>
      <c r="J76" s="1332"/>
      <c r="K76" s="1330"/>
      <c r="L76" s="1331"/>
      <c r="M76" s="1332"/>
      <c r="N76" s="1332"/>
      <c r="O76" s="1332"/>
    </row>
    <row r="77" spans="1:107" ht="20.100000000000001" customHeight="1">
      <c r="A77" s="119"/>
      <c r="B77" s="1330"/>
      <c r="C77" s="1331"/>
      <c r="D77" s="1338"/>
      <c r="E77" s="1339"/>
      <c r="F77" s="1338"/>
      <c r="G77" s="1339"/>
      <c r="H77" s="1330"/>
      <c r="I77" s="1336"/>
      <c r="J77" s="1331"/>
      <c r="K77" s="1330"/>
      <c r="L77" s="1331"/>
      <c r="M77" s="1330"/>
      <c r="N77" s="1336"/>
      <c r="O77" s="1331"/>
    </row>
    <row r="78" spans="1:107" ht="20.100000000000001" customHeight="1">
      <c r="A78" s="119"/>
      <c r="B78" s="1332"/>
      <c r="C78" s="1332"/>
      <c r="D78" s="1334"/>
      <c r="E78" s="1334"/>
      <c r="F78" s="1334"/>
      <c r="G78" s="1334"/>
      <c r="H78" s="1332"/>
      <c r="I78" s="1332"/>
      <c r="J78" s="1332"/>
      <c r="K78" s="1330"/>
      <c r="L78" s="1331"/>
      <c r="M78" s="1332"/>
      <c r="N78" s="1332"/>
      <c r="O78" s="1332"/>
    </row>
    <row r="79" spans="1:107" ht="20.100000000000001" customHeight="1">
      <c r="A79" s="7" t="s">
        <v>58</v>
      </c>
      <c r="B79" s="1245" t="s">
        <v>39</v>
      </c>
      <c r="C79" s="1245"/>
      <c r="D79" s="1337" t="s">
        <v>39</v>
      </c>
      <c r="E79" s="1337"/>
      <c r="F79" s="1337" t="s">
        <v>39</v>
      </c>
      <c r="G79" s="1337"/>
      <c r="H79" s="1332"/>
      <c r="I79" s="1332"/>
      <c r="J79" s="1332"/>
      <c r="K79" s="1246">
        <f>SUM(K76:L78)</f>
        <v>0</v>
      </c>
      <c r="L79" s="1248"/>
      <c r="M79" s="1332"/>
      <c r="N79" s="1332"/>
      <c r="O79" s="1332"/>
    </row>
    <row r="80" spans="1:107" ht="20.100000000000001" customHeight="1">
      <c r="A80" s="9"/>
      <c r="B80" s="3"/>
      <c r="C80" s="3"/>
      <c r="D80" s="685"/>
      <c r="E80" s="685"/>
      <c r="F80" s="685"/>
      <c r="G80" s="685"/>
      <c r="H80" s="685"/>
      <c r="I80" s="685"/>
      <c r="J80" s="3"/>
    </row>
    <row r="81" spans="1:15" ht="21.95" customHeight="1">
      <c r="A81" s="1335" t="s">
        <v>79</v>
      </c>
      <c r="B81" s="1335"/>
      <c r="C81" s="1335"/>
      <c r="D81" s="1335"/>
      <c r="E81" s="1335"/>
      <c r="F81" s="1335"/>
      <c r="G81" s="1335"/>
      <c r="H81" s="1335"/>
      <c r="I81" s="1335"/>
      <c r="J81" s="1335"/>
      <c r="K81" s="1335"/>
      <c r="L81" s="1335"/>
      <c r="M81" s="1335"/>
      <c r="N81" s="1335"/>
      <c r="O81" s="1335"/>
    </row>
    <row r="82" spans="1:15" ht="20.100000000000001" customHeight="1">
      <c r="A82" s="4"/>
      <c r="B82" s="533"/>
      <c r="C82" s="4"/>
      <c r="D82" s="1190"/>
      <c r="E82" s="1190"/>
      <c r="F82" s="1190"/>
      <c r="G82" s="1190"/>
      <c r="H82" s="1190"/>
      <c r="I82" s="1191"/>
    </row>
    <row r="83" spans="1:15" ht="63.95" customHeight="1">
      <c r="A83" s="1332" t="s">
        <v>69</v>
      </c>
      <c r="B83" s="1332"/>
      <c r="C83" s="1332"/>
      <c r="D83" s="1334" t="s">
        <v>92</v>
      </c>
      <c r="E83" s="1334"/>
      <c r="F83" s="1334"/>
      <c r="G83" s="1334" t="s">
        <v>348</v>
      </c>
      <c r="H83" s="1334"/>
      <c r="I83" s="1334"/>
      <c r="J83" s="1332" t="s">
        <v>342</v>
      </c>
      <c r="K83" s="1332"/>
      <c r="L83" s="1332"/>
      <c r="M83" s="1332" t="s">
        <v>93</v>
      </c>
      <c r="N83" s="1332"/>
      <c r="O83" s="1332"/>
    </row>
    <row r="84" spans="1:15" ht="18" customHeight="1">
      <c r="A84" s="1332">
        <v>1</v>
      </c>
      <c r="B84" s="1332"/>
      <c r="C84" s="1332"/>
      <c r="D84" s="1334">
        <v>2</v>
      </c>
      <c r="E84" s="1334"/>
      <c r="F84" s="1334"/>
      <c r="G84" s="1334">
        <v>3</v>
      </c>
      <c r="H84" s="1334"/>
      <c r="I84" s="1334"/>
      <c r="J84" s="1333">
        <v>4</v>
      </c>
      <c r="K84" s="1333"/>
      <c r="L84" s="1333"/>
      <c r="M84" s="1333">
        <v>5</v>
      </c>
      <c r="N84" s="1333"/>
      <c r="O84" s="1333"/>
    </row>
    <row r="85" spans="1:15" ht="20.100000000000001" customHeight="1">
      <c r="A85" s="1317" t="s">
        <v>323</v>
      </c>
      <c r="B85" s="1317"/>
      <c r="C85" s="1317"/>
      <c r="D85" s="1312"/>
      <c r="E85" s="1312"/>
      <c r="F85" s="1312"/>
      <c r="G85" s="1313"/>
      <c r="H85" s="1313"/>
      <c r="I85" s="1313"/>
      <c r="J85" s="1326"/>
      <c r="K85" s="1326"/>
      <c r="L85" s="1326"/>
      <c r="M85" s="1326"/>
      <c r="N85" s="1326"/>
      <c r="O85" s="1326"/>
    </row>
    <row r="86" spans="1:15" ht="20.100000000000001" customHeight="1">
      <c r="A86" s="1317" t="s">
        <v>113</v>
      </c>
      <c r="B86" s="1317"/>
      <c r="C86" s="1317"/>
      <c r="D86" s="1312"/>
      <c r="E86" s="1312"/>
      <c r="F86" s="1312"/>
      <c r="G86" s="1313"/>
      <c r="H86" s="1313"/>
      <c r="I86" s="1313"/>
      <c r="J86" s="1326"/>
      <c r="K86" s="1326"/>
      <c r="L86" s="1326"/>
      <c r="M86" s="1326"/>
      <c r="N86" s="1326"/>
      <c r="O86" s="1326"/>
    </row>
    <row r="87" spans="1:15" ht="20.100000000000001" customHeight="1">
      <c r="A87" s="1317"/>
      <c r="B87" s="1317"/>
      <c r="C87" s="1317"/>
      <c r="D87" s="1318"/>
      <c r="E87" s="1319"/>
      <c r="F87" s="1320"/>
      <c r="G87" s="1314"/>
      <c r="H87" s="1315"/>
      <c r="I87" s="1316"/>
      <c r="J87" s="1327"/>
      <c r="K87" s="1328"/>
      <c r="L87" s="1329"/>
      <c r="M87" s="1327"/>
      <c r="N87" s="1328"/>
      <c r="O87" s="1329"/>
    </row>
    <row r="88" spans="1:15" ht="20.100000000000001" customHeight="1">
      <c r="A88" s="1317" t="s">
        <v>324</v>
      </c>
      <c r="B88" s="1317"/>
      <c r="C88" s="1317"/>
      <c r="D88" s="1312"/>
      <c r="E88" s="1312"/>
      <c r="F88" s="1312"/>
      <c r="G88" s="1313"/>
      <c r="H88" s="1313"/>
      <c r="I88" s="1313"/>
      <c r="J88" s="1326"/>
      <c r="K88" s="1326"/>
      <c r="L88" s="1326"/>
      <c r="M88" s="1326"/>
      <c r="N88" s="1326"/>
      <c r="O88" s="1326"/>
    </row>
    <row r="89" spans="1:15" ht="20.100000000000001" customHeight="1">
      <c r="A89" s="1317" t="s">
        <v>114</v>
      </c>
      <c r="B89" s="1317"/>
      <c r="C89" s="1317"/>
      <c r="D89" s="1312"/>
      <c r="E89" s="1312"/>
      <c r="F89" s="1312"/>
      <c r="G89" s="1313"/>
      <c r="H89" s="1313"/>
      <c r="I89" s="1313"/>
      <c r="J89" s="1326"/>
      <c r="K89" s="1326"/>
      <c r="L89" s="1326"/>
      <c r="M89" s="1326"/>
      <c r="N89" s="1326"/>
      <c r="O89" s="1326"/>
    </row>
    <row r="90" spans="1:15" ht="20.100000000000001" customHeight="1">
      <c r="A90" s="1317"/>
      <c r="B90" s="1317"/>
      <c r="C90" s="1317"/>
      <c r="D90" s="1318"/>
      <c r="E90" s="1319"/>
      <c r="F90" s="1320"/>
      <c r="G90" s="1314"/>
      <c r="H90" s="1315"/>
      <c r="I90" s="1316"/>
      <c r="J90" s="1327"/>
      <c r="K90" s="1328"/>
      <c r="L90" s="1329"/>
      <c r="M90" s="1327"/>
      <c r="N90" s="1328"/>
      <c r="O90" s="1329"/>
    </row>
    <row r="91" spans="1:15" ht="20.100000000000001" customHeight="1">
      <c r="A91" s="1317" t="s">
        <v>325</v>
      </c>
      <c r="B91" s="1317"/>
      <c r="C91" s="1317"/>
      <c r="D91" s="1312"/>
      <c r="E91" s="1312"/>
      <c r="F91" s="1312"/>
      <c r="G91" s="1313"/>
      <c r="H91" s="1313"/>
      <c r="I91" s="1313"/>
      <c r="J91" s="1326"/>
      <c r="K91" s="1326"/>
      <c r="L91" s="1326"/>
      <c r="M91" s="1326"/>
      <c r="N91" s="1326"/>
      <c r="O91" s="1326"/>
    </row>
    <row r="92" spans="1:15" ht="20.100000000000001" customHeight="1">
      <c r="A92" s="1317" t="s">
        <v>113</v>
      </c>
      <c r="B92" s="1317"/>
      <c r="C92" s="1317"/>
      <c r="D92" s="1312"/>
      <c r="E92" s="1312"/>
      <c r="F92" s="1312"/>
      <c r="G92" s="1313"/>
      <c r="H92" s="1313"/>
      <c r="I92" s="1313"/>
      <c r="J92" s="1326"/>
      <c r="K92" s="1326"/>
      <c r="L92" s="1326"/>
      <c r="M92" s="1326"/>
      <c r="N92" s="1326"/>
      <c r="O92" s="1326"/>
    </row>
    <row r="93" spans="1:15" ht="20.100000000000001" customHeight="1">
      <c r="A93" s="1321"/>
      <c r="B93" s="1322"/>
      <c r="C93" s="1323"/>
      <c r="D93" s="1312"/>
      <c r="E93" s="1312"/>
      <c r="F93" s="1312"/>
      <c r="G93" s="1313"/>
      <c r="H93" s="1313"/>
      <c r="I93" s="1313"/>
      <c r="J93" s="1326"/>
      <c r="K93" s="1326"/>
      <c r="L93" s="1326"/>
      <c r="M93" s="1326"/>
      <c r="N93" s="1326"/>
      <c r="O93" s="1326"/>
    </row>
    <row r="94" spans="1:15" ht="20.100000000000001" customHeight="1">
      <c r="A94" s="1321" t="s">
        <v>58</v>
      </c>
      <c r="B94" s="1322"/>
      <c r="C94" s="1323"/>
      <c r="D94" s="1324"/>
      <c r="E94" s="1324"/>
      <c r="F94" s="1324"/>
      <c r="G94" s="1325"/>
      <c r="H94" s="1325"/>
      <c r="I94" s="1325"/>
      <c r="J94" s="1326"/>
      <c r="K94" s="1326"/>
      <c r="L94" s="1326"/>
      <c r="M94" s="1326"/>
      <c r="N94" s="1326"/>
      <c r="O94" s="1326"/>
    </row>
    <row r="95" spans="1:15">
      <c r="C95" s="19"/>
      <c r="D95" s="1192"/>
      <c r="E95" s="1192"/>
    </row>
    <row r="96" spans="1:15">
      <c r="C96" s="19"/>
      <c r="D96" s="1192"/>
      <c r="E96" s="1192"/>
    </row>
    <row r="97" spans="3:5">
      <c r="C97" s="19"/>
      <c r="D97" s="1192"/>
      <c r="E97" s="1192"/>
    </row>
    <row r="98" spans="3:5">
      <c r="C98" s="19"/>
      <c r="D98" s="1192"/>
      <c r="E98" s="1192"/>
    </row>
    <row r="99" spans="3:5">
      <c r="C99" s="19"/>
      <c r="D99" s="1192"/>
      <c r="E99" s="1192"/>
    </row>
    <row r="100" spans="3:5">
      <c r="C100" s="19"/>
      <c r="D100" s="1192"/>
      <c r="E100" s="1192"/>
    </row>
    <row r="101" spans="3:5">
      <c r="C101" s="19"/>
      <c r="D101" s="1192"/>
      <c r="E101" s="1192"/>
    </row>
    <row r="102" spans="3:5">
      <c r="C102" s="19"/>
      <c r="D102" s="1192"/>
      <c r="E102" s="1192"/>
    </row>
    <row r="103" spans="3:5">
      <c r="C103" s="19"/>
      <c r="D103" s="1192"/>
      <c r="E103" s="1192"/>
    </row>
    <row r="104" spans="3:5">
      <c r="C104" s="19"/>
      <c r="D104" s="1192"/>
      <c r="E104" s="1192"/>
    </row>
    <row r="105" spans="3:5">
      <c r="C105" s="19"/>
      <c r="D105" s="1192"/>
      <c r="E105" s="1192"/>
    </row>
    <row r="106" spans="3:5">
      <c r="C106" s="19"/>
      <c r="D106" s="1192"/>
      <c r="E106" s="1192"/>
    </row>
    <row r="107" spans="3:5">
      <c r="C107" s="19"/>
      <c r="D107" s="1192"/>
      <c r="E107" s="1192"/>
    </row>
    <row r="108" spans="3:5">
      <c r="C108" s="19"/>
      <c r="D108" s="1192"/>
      <c r="E108" s="1192"/>
    </row>
  </sheetData>
  <sheetProtection algorithmName="SHA-512" hashValue="cPylG/bz/uvJ4gXkEZUjCxLEMtrPcGPaXb3kSWS3MXQgiHJU4hw0+JNDZsPxyzVzq2r32SG4s4B9e1jxJFz+CA==" saltValue="2NBVMrt00E/WAJAIyHvd6A==" spinCount="100000" sheet="1" objects="1" scenarios="1" selectLockedCells="1" selectUnlockedCells="1"/>
  <mergeCells count="291">
    <mergeCell ref="F20:G20"/>
    <mergeCell ref="F21:G21"/>
    <mergeCell ref="F24:G24"/>
    <mergeCell ref="F25:G25"/>
    <mergeCell ref="F28:G28"/>
    <mergeCell ref="F29:G29"/>
    <mergeCell ref="F32:G32"/>
    <mergeCell ref="F33:G33"/>
    <mergeCell ref="J8:K8"/>
    <mergeCell ref="F15:G15"/>
    <mergeCell ref="F23:G23"/>
    <mergeCell ref="H31:I31"/>
    <mergeCell ref="J32:K32"/>
    <mergeCell ref="J31:K31"/>
    <mergeCell ref="F12:G12"/>
    <mergeCell ref="J17:K17"/>
    <mergeCell ref="F17:G17"/>
    <mergeCell ref="J23:K23"/>
    <mergeCell ref="H23:I23"/>
    <mergeCell ref="J19:K19"/>
    <mergeCell ref="N12:O12"/>
    <mergeCell ref="H10:I10"/>
    <mergeCell ref="N10:O10"/>
    <mergeCell ref="N11:O11"/>
    <mergeCell ref="L11:M11"/>
    <mergeCell ref="H12:I12"/>
    <mergeCell ref="J12:K12"/>
    <mergeCell ref="A12:C12"/>
    <mergeCell ref="A10:C10"/>
    <mergeCell ref="J10:K10"/>
    <mergeCell ref="D10:E10"/>
    <mergeCell ref="F10:G10"/>
    <mergeCell ref="L12:M12"/>
    <mergeCell ref="A11:K11"/>
    <mergeCell ref="D12:E12"/>
    <mergeCell ref="L10:M10"/>
    <mergeCell ref="A1:O1"/>
    <mergeCell ref="A2:O2"/>
    <mergeCell ref="A3:O3"/>
    <mergeCell ref="D9:E9"/>
    <mergeCell ref="F9:G9"/>
    <mergeCell ref="A9:C9"/>
    <mergeCell ref="N9:O9"/>
    <mergeCell ref="A4:O4"/>
    <mergeCell ref="A7:O7"/>
    <mergeCell ref="J9:K9"/>
    <mergeCell ref="H9:I9"/>
    <mergeCell ref="A5:O5"/>
    <mergeCell ref="L9:M9"/>
    <mergeCell ref="A13:C13"/>
    <mergeCell ref="A15:C15"/>
    <mergeCell ref="H16:I16"/>
    <mergeCell ref="H15:I15"/>
    <mergeCell ref="D15:E15"/>
    <mergeCell ref="N19:O19"/>
    <mergeCell ref="N21:O21"/>
    <mergeCell ref="L21:M21"/>
    <mergeCell ref="N18:O18"/>
    <mergeCell ref="D19:E19"/>
    <mergeCell ref="F19:G19"/>
    <mergeCell ref="H19:I19"/>
    <mergeCell ref="D16:E16"/>
    <mergeCell ref="F16:G16"/>
    <mergeCell ref="A16:C16"/>
    <mergeCell ref="J14:K14"/>
    <mergeCell ref="H14:I14"/>
    <mergeCell ref="J16:K16"/>
    <mergeCell ref="J13:K13"/>
    <mergeCell ref="H13:I13"/>
    <mergeCell ref="F13:G13"/>
    <mergeCell ref="D13:E13"/>
    <mergeCell ref="A18:K18"/>
    <mergeCell ref="A20:C20"/>
    <mergeCell ref="A19:C19"/>
    <mergeCell ref="N20:O20"/>
    <mergeCell ref="N14:O14"/>
    <mergeCell ref="N13:O13"/>
    <mergeCell ref="D14:E14"/>
    <mergeCell ref="A14:C14"/>
    <mergeCell ref="F14:G14"/>
    <mergeCell ref="N26:O26"/>
    <mergeCell ref="N15:O15"/>
    <mergeCell ref="L13:M13"/>
    <mergeCell ref="A26:K26"/>
    <mergeCell ref="L16:M16"/>
    <mergeCell ref="N16:O16"/>
    <mergeCell ref="A17:C17"/>
    <mergeCell ref="D17:E17"/>
    <mergeCell ref="N17:O17"/>
    <mergeCell ref="J20:K20"/>
    <mergeCell ref="H20:I20"/>
    <mergeCell ref="L20:M20"/>
    <mergeCell ref="D20:E20"/>
    <mergeCell ref="J21:K21"/>
    <mergeCell ref="L26:M26"/>
    <mergeCell ref="D24:E24"/>
    <mergeCell ref="D25:E25"/>
    <mergeCell ref="N22:O22"/>
    <mergeCell ref="J25:K25"/>
    <mergeCell ref="D29:E29"/>
    <mergeCell ref="L24:M24"/>
    <mergeCell ref="N24:O24"/>
    <mergeCell ref="A25:C25"/>
    <mergeCell ref="F31:G31"/>
    <mergeCell ref="H24:I24"/>
    <mergeCell ref="J24:K24"/>
    <mergeCell ref="A22:K22"/>
    <mergeCell ref="N27:O27"/>
    <mergeCell ref="N31:O31"/>
    <mergeCell ref="L31:M31"/>
    <mergeCell ref="L30:M30"/>
    <mergeCell ref="L27:M27"/>
    <mergeCell ref="F27:G27"/>
    <mergeCell ref="H27:I27"/>
    <mergeCell ref="J27:K27"/>
    <mergeCell ref="L23:M23"/>
    <mergeCell ref="D23:E23"/>
    <mergeCell ref="N30:O30"/>
    <mergeCell ref="A30:K30"/>
    <mergeCell ref="N28:O28"/>
    <mergeCell ref="J28:K28"/>
    <mergeCell ref="L28:M28"/>
    <mergeCell ref="A37:O37"/>
    <mergeCell ref="F40:O40"/>
    <mergeCell ref="B40:E40"/>
    <mergeCell ref="F39:O39"/>
    <mergeCell ref="B39:E39"/>
    <mergeCell ref="A35:O35"/>
    <mergeCell ref="L32:M32"/>
    <mergeCell ref="N32:O32"/>
    <mergeCell ref="N33:O33"/>
    <mergeCell ref="A33:C33"/>
    <mergeCell ref="D33:E33"/>
    <mergeCell ref="H33:I33"/>
    <mergeCell ref="J33:K33"/>
    <mergeCell ref="L33:M33"/>
    <mergeCell ref="A23:C23"/>
    <mergeCell ref="F45:O45"/>
    <mergeCell ref="B45:E45"/>
    <mergeCell ref="N23:O23"/>
    <mergeCell ref="A24:C24"/>
    <mergeCell ref="A27:C27"/>
    <mergeCell ref="D27:E27"/>
    <mergeCell ref="J29:K29"/>
    <mergeCell ref="L29:M29"/>
    <mergeCell ref="N29:O29"/>
    <mergeCell ref="H29:I29"/>
    <mergeCell ref="A28:C28"/>
    <mergeCell ref="D28:E28"/>
    <mergeCell ref="H28:I28"/>
    <mergeCell ref="L25:M25"/>
    <mergeCell ref="A31:C31"/>
    <mergeCell ref="D31:E31"/>
    <mergeCell ref="N25:O25"/>
    <mergeCell ref="F44:O44"/>
    <mergeCell ref="B42:E42"/>
    <mergeCell ref="B44:E44"/>
    <mergeCell ref="B43:E43"/>
    <mergeCell ref="F43:O43"/>
    <mergeCell ref="F42:O42"/>
    <mergeCell ref="L15:M15"/>
    <mergeCell ref="L14:M14"/>
    <mergeCell ref="J15:K15"/>
    <mergeCell ref="L19:M19"/>
    <mergeCell ref="H17:I17"/>
    <mergeCell ref="L18:M18"/>
    <mergeCell ref="L17:M17"/>
    <mergeCell ref="H21:I21"/>
    <mergeCell ref="H74:J74"/>
    <mergeCell ref="K74:L74"/>
    <mergeCell ref="G53:I53"/>
    <mergeCell ref="J53:L53"/>
    <mergeCell ref="M53:O53"/>
    <mergeCell ref="M74:O74"/>
    <mergeCell ref="A72:O72"/>
    <mergeCell ref="B74:C74"/>
    <mergeCell ref="D74:E74"/>
    <mergeCell ref="F74:G74"/>
    <mergeCell ref="A21:C21"/>
    <mergeCell ref="D21:E21"/>
    <mergeCell ref="A29:C29"/>
    <mergeCell ref="A32:C32"/>
    <mergeCell ref="L22:M22"/>
    <mergeCell ref="H25:I25"/>
    <mergeCell ref="A53:A54"/>
    <mergeCell ref="B48:E48"/>
    <mergeCell ref="B49:E49"/>
    <mergeCell ref="F47:O47"/>
    <mergeCell ref="B47:E47"/>
    <mergeCell ref="D32:E32"/>
    <mergeCell ref="H32:I32"/>
    <mergeCell ref="A51:J51"/>
    <mergeCell ref="B53:C53"/>
    <mergeCell ref="D53:F53"/>
    <mergeCell ref="F48:O48"/>
    <mergeCell ref="F49:O49"/>
    <mergeCell ref="B46:E46"/>
    <mergeCell ref="F46:O46"/>
    <mergeCell ref="B41:E41"/>
    <mergeCell ref="F41:O41"/>
    <mergeCell ref="M76:O76"/>
    <mergeCell ref="B75:C75"/>
    <mergeCell ref="F75:G75"/>
    <mergeCell ref="H75:J75"/>
    <mergeCell ref="B76:C76"/>
    <mergeCell ref="H76:J76"/>
    <mergeCell ref="K76:L76"/>
    <mergeCell ref="D75:E75"/>
    <mergeCell ref="D76:E76"/>
    <mergeCell ref="F76:G76"/>
    <mergeCell ref="K75:L75"/>
    <mergeCell ref="M75:O75"/>
    <mergeCell ref="B79:C79"/>
    <mergeCell ref="D79:E79"/>
    <mergeCell ref="F79:G79"/>
    <mergeCell ref="H77:J77"/>
    <mergeCell ref="B78:C78"/>
    <mergeCell ref="B77:C77"/>
    <mergeCell ref="D77:E77"/>
    <mergeCell ref="F77:G77"/>
    <mergeCell ref="D78:E78"/>
    <mergeCell ref="F78:G78"/>
    <mergeCell ref="D87:F87"/>
    <mergeCell ref="M88:O88"/>
    <mergeCell ref="J88:L88"/>
    <mergeCell ref="D88:F88"/>
    <mergeCell ref="D83:F83"/>
    <mergeCell ref="G83:I83"/>
    <mergeCell ref="J83:L83"/>
    <mergeCell ref="M84:O84"/>
    <mergeCell ref="A84:C84"/>
    <mergeCell ref="D84:F84"/>
    <mergeCell ref="K77:L77"/>
    <mergeCell ref="H78:J78"/>
    <mergeCell ref="M86:O86"/>
    <mergeCell ref="M87:O87"/>
    <mergeCell ref="G88:I88"/>
    <mergeCell ref="G87:I87"/>
    <mergeCell ref="J87:L87"/>
    <mergeCell ref="J84:L84"/>
    <mergeCell ref="K78:L78"/>
    <mergeCell ref="M78:O78"/>
    <mergeCell ref="K79:L79"/>
    <mergeCell ref="M79:O79"/>
    <mergeCell ref="M83:O83"/>
    <mergeCell ref="H79:J79"/>
    <mergeCell ref="G84:I84"/>
    <mergeCell ref="A81:O81"/>
    <mergeCell ref="A83:C83"/>
    <mergeCell ref="M85:O85"/>
    <mergeCell ref="A85:C85"/>
    <mergeCell ref="D85:F85"/>
    <mergeCell ref="J85:L85"/>
    <mergeCell ref="G85:I85"/>
    <mergeCell ref="M77:O77"/>
    <mergeCell ref="A87:C87"/>
    <mergeCell ref="J94:L94"/>
    <mergeCell ref="M93:O93"/>
    <mergeCell ref="J92:L92"/>
    <mergeCell ref="M94:O94"/>
    <mergeCell ref="M92:O92"/>
    <mergeCell ref="J91:L91"/>
    <mergeCell ref="J93:L93"/>
    <mergeCell ref="M91:O91"/>
    <mergeCell ref="A86:C86"/>
    <mergeCell ref="D86:F86"/>
    <mergeCell ref="G86:I86"/>
    <mergeCell ref="J86:L86"/>
    <mergeCell ref="J89:L89"/>
    <mergeCell ref="M89:O89"/>
    <mergeCell ref="M90:O90"/>
    <mergeCell ref="J90:L90"/>
    <mergeCell ref="A92:C92"/>
    <mergeCell ref="A93:C93"/>
    <mergeCell ref="G93:I93"/>
    <mergeCell ref="D93:F93"/>
    <mergeCell ref="A89:C89"/>
    <mergeCell ref="G92:I92"/>
    <mergeCell ref="A88:C88"/>
    <mergeCell ref="D92:F92"/>
    <mergeCell ref="D89:F89"/>
    <mergeCell ref="G89:I89"/>
    <mergeCell ref="G90:I90"/>
    <mergeCell ref="A90:C90"/>
    <mergeCell ref="D90:F90"/>
    <mergeCell ref="A94:C94"/>
    <mergeCell ref="D94:F94"/>
    <mergeCell ref="G94:I94"/>
    <mergeCell ref="A91:C91"/>
    <mergeCell ref="D91:F91"/>
    <mergeCell ref="G91:I91"/>
  </mergeCells>
  <phoneticPr fontId="6" type="noConversion"/>
  <pageMargins left="1.1811023622047245" right="0.39370078740157483" top="0.78740157480314965" bottom="0.78740157480314965" header="0.27559055118110237" footer="0.15748031496062992"/>
  <pageSetup paperSize="9" scale="44" orientation="landscape" horizontalDpi="300" verticalDpi="300" r:id="rId1"/>
  <headerFooter alignWithMargins="0"/>
  <rowBreaks count="1" manualBreakCount="1">
    <brk id="50" max="14" man="1"/>
  </rowBreaks>
  <ignoredErrors>
    <ignoredError sqref="E70:I70 K70:L70" formulaRange="1"/>
  </ignoredErrors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43"/>
  </sheetPr>
  <dimension ref="A1:AV71"/>
  <sheetViews>
    <sheetView view="pageBreakPreview" topLeftCell="A16" zoomScale="77" zoomScaleNormal="60" zoomScaleSheetLayoutView="77" workbookViewId="0">
      <selection activeCell="BD33" sqref="BD33"/>
    </sheetView>
  </sheetViews>
  <sheetFormatPr defaultRowHeight="18.75"/>
  <cols>
    <col min="1" max="1" width="4.42578125" style="1" customWidth="1"/>
    <col min="2" max="2" width="30.140625" style="1" customWidth="1"/>
    <col min="3" max="3" width="9" style="1" customWidth="1"/>
    <col min="4" max="5" width="11.28515625" style="1" customWidth="1"/>
    <col min="6" max="6" width="9" style="1" customWidth="1"/>
    <col min="7" max="12" width="11" style="1" customWidth="1"/>
    <col min="13" max="13" width="13.42578125" style="1" customWidth="1"/>
    <col min="14" max="14" width="10.5703125" style="1" customWidth="1"/>
    <col min="15" max="31" width="11" style="1" customWidth="1"/>
    <col min="32" max="32" width="29" style="1" hidden="1" customWidth="1"/>
    <col min="33" max="33" width="14.140625" style="1" hidden="1" customWidth="1"/>
    <col min="34" max="34" width="13.28515625" style="1" hidden="1" customWidth="1"/>
    <col min="35" max="35" width="12.42578125" style="1" hidden="1" customWidth="1"/>
    <col min="36" max="36" width="14.85546875" style="1" hidden="1" customWidth="1"/>
    <col min="37" max="37" width="18.42578125" style="1" hidden="1" customWidth="1"/>
    <col min="38" max="48" width="0" style="1" hidden="1" customWidth="1"/>
    <col min="49" max="16384" width="9.140625" style="1"/>
  </cols>
  <sheetData>
    <row r="1" spans="1:48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Q1" s="13"/>
      <c r="R1" s="13"/>
      <c r="S1" s="13"/>
      <c r="T1" s="13"/>
      <c r="U1" s="13"/>
      <c r="AB1" s="1410"/>
      <c r="AC1" s="1411"/>
      <c r="AD1" s="1411"/>
      <c r="AE1" s="1411"/>
    </row>
    <row r="2" spans="1:48" ht="18.75" customHeight="1">
      <c r="B2" s="25" t="s">
        <v>247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</row>
    <row r="3" spans="1:48" ht="37.5" customHeight="1">
      <c r="A3" s="37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1076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1366"/>
      <c r="AE3" s="1366"/>
    </row>
    <row r="4" spans="1:48" ht="18.75" customHeight="1">
      <c r="A4" s="1259" t="s">
        <v>53</v>
      </c>
      <c r="B4" s="1259" t="s">
        <v>203</v>
      </c>
      <c r="C4" s="1400" t="s">
        <v>204</v>
      </c>
      <c r="D4" s="1401"/>
      <c r="E4" s="1401"/>
      <c r="F4" s="1402"/>
      <c r="G4" s="1400" t="s">
        <v>338</v>
      </c>
      <c r="H4" s="1401"/>
      <c r="I4" s="1401"/>
      <c r="J4" s="1401"/>
      <c r="K4" s="1401"/>
      <c r="L4" s="1402"/>
      <c r="M4" s="1400" t="s">
        <v>205</v>
      </c>
      <c r="N4" s="1401"/>
      <c r="O4" s="1401"/>
      <c r="P4" s="1402"/>
      <c r="Q4" s="1342" t="s">
        <v>293</v>
      </c>
      <c r="R4" s="1343"/>
      <c r="S4" s="1343"/>
      <c r="T4" s="1343"/>
      <c r="U4" s="1343"/>
      <c r="V4" s="1343"/>
      <c r="W4" s="1343"/>
      <c r="X4" s="1343"/>
      <c r="Y4" s="1343"/>
      <c r="Z4" s="1343"/>
      <c r="AA4" s="1343"/>
      <c r="AB4" s="1343"/>
      <c r="AC4" s="1343"/>
      <c r="AD4" s="1343"/>
      <c r="AE4" s="1344"/>
    </row>
    <row r="5" spans="1:48" ht="48.75" customHeight="1">
      <c r="A5" s="1260"/>
      <c r="B5" s="1260"/>
      <c r="C5" s="1403"/>
      <c r="D5" s="1404"/>
      <c r="E5" s="1404"/>
      <c r="F5" s="1405"/>
      <c r="G5" s="1403"/>
      <c r="H5" s="1404"/>
      <c r="I5" s="1404"/>
      <c r="J5" s="1404"/>
      <c r="K5" s="1404"/>
      <c r="L5" s="1405"/>
      <c r="M5" s="1403"/>
      <c r="N5" s="1404"/>
      <c r="O5" s="1404"/>
      <c r="P5" s="1405"/>
      <c r="Q5" s="1246" t="s">
        <v>206</v>
      </c>
      <c r="R5" s="1247"/>
      <c r="S5" s="1248"/>
      <c r="T5" s="1246" t="s">
        <v>207</v>
      </c>
      <c r="U5" s="1247"/>
      <c r="V5" s="1248"/>
      <c r="W5" s="1246" t="s">
        <v>43</v>
      </c>
      <c r="X5" s="1247"/>
      <c r="Y5" s="1248"/>
      <c r="Z5" s="1342" t="s">
        <v>208</v>
      </c>
      <c r="AA5" s="1343"/>
      <c r="AB5" s="1344"/>
      <c r="AC5" s="1342" t="s">
        <v>209</v>
      </c>
      <c r="AD5" s="1343"/>
      <c r="AE5" s="1344"/>
      <c r="AF5" s="209" t="s">
        <v>1153</v>
      </c>
      <c r="AG5" s="209" t="s">
        <v>1154</v>
      </c>
      <c r="AH5" s="209" t="s">
        <v>1194</v>
      </c>
      <c r="AI5" s="209" t="s">
        <v>1001</v>
      </c>
      <c r="AJ5" s="209" t="s">
        <v>1155</v>
      </c>
      <c r="AK5" s="209"/>
      <c r="AL5" s="209"/>
      <c r="AM5" s="209"/>
      <c r="AN5" s="209"/>
      <c r="AO5" s="209"/>
      <c r="AP5" s="209"/>
      <c r="AQ5" s="209"/>
      <c r="AR5" s="209"/>
      <c r="AS5" s="209"/>
      <c r="AT5" s="209"/>
      <c r="AU5" s="209"/>
      <c r="AV5" s="209"/>
    </row>
    <row r="6" spans="1:48" ht="18" customHeight="1">
      <c r="A6" s="44">
        <v>1</v>
      </c>
      <c r="B6" s="45">
        <v>2</v>
      </c>
      <c r="C6" s="1394">
        <v>3</v>
      </c>
      <c r="D6" s="1395"/>
      <c r="E6" s="1395"/>
      <c r="F6" s="1396"/>
      <c r="G6" s="1394">
        <v>4</v>
      </c>
      <c r="H6" s="1395"/>
      <c r="I6" s="1395"/>
      <c r="J6" s="1395"/>
      <c r="K6" s="1395"/>
      <c r="L6" s="1396"/>
      <c r="M6" s="1394">
        <v>5</v>
      </c>
      <c r="N6" s="1395"/>
      <c r="O6" s="1395"/>
      <c r="P6" s="1396"/>
      <c r="Q6" s="1397">
        <v>6</v>
      </c>
      <c r="R6" s="1398"/>
      <c r="S6" s="1399"/>
      <c r="T6" s="1397">
        <v>7</v>
      </c>
      <c r="U6" s="1398"/>
      <c r="V6" s="1399"/>
      <c r="W6" s="1384">
        <v>8</v>
      </c>
      <c r="X6" s="1385"/>
      <c r="Y6" s="1386"/>
      <c r="Z6" s="1384">
        <v>9</v>
      </c>
      <c r="AA6" s="1385"/>
      <c r="AB6" s="1386"/>
      <c r="AC6" s="1384">
        <v>10</v>
      </c>
      <c r="AD6" s="1385"/>
      <c r="AE6" s="1386"/>
      <c r="AF6" s="209"/>
      <c r="AG6" s="209"/>
      <c r="AH6" s="209"/>
      <c r="AI6" s="209"/>
      <c r="AJ6" s="209"/>
      <c r="AK6" s="209" t="s">
        <v>1001</v>
      </c>
      <c r="AL6" s="209" t="s">
        <v>1002</v>
      </c>
      <c r="AM6" s="209" t="s">
        <v>1010</v>
      </c>
      <c r="AN6" s="209" t="s">
        <v>1011</v>
      </c>
      <c r="AO6" s="209" t="s">
        <v>1012</v>
      </c>
      <c r="AP6" s="209" t="s">
        <v>1013</v>
      </c>
      <c r="AQ6" s="209" t="s">
        <v>1014</v>
      </c>
      <c r="AR6" s="209"/>
      <c r="AS6" s="209"/>
      <c r="AT6" s="209"/>
      <c r="AU6" s="209"/>
      <c r="AV6" s="209"/>
    </row>
    <row r="7" spans="1:48" ht="20.100000000000001" customHeight="1">
      <c r="A7" s="44"/>
      <c r="B7" s="155" t="s">
        <v>1136</v>
      </c>
      <c r="C7" s="1378">
        <v>2020</v>
      </c>
      <c r="D7" s="1379"/>
      <c r="E7" s="1379"/>
      <c r="F7" s="1380"/>
      <c r="G7" s="1381" t="s">
        <v>418</v>
      </c>
      <c r="H7" s="1382"/>
      <c r="I7" s="1382"/>
      <c r="J7" s="1382"/>
      <c r="K7" s="1382"/>
      <c r="L7" s="1383"/>
      <c r="M7" s="1391">
        <f>SUM(Q7,T7,W7,Z7,AC7)</f>
        <v>377.38731253333339</v>
      </c>
      <c r="N7" s="1392"/>
      <c r="O7" s="1392"/>
      <c r="P7" s="1393"/>
      <c r="Q7" s="1372">
        <f>47462.08/3*4/1000</f>
        <v>63.282773333333338</v>
      </c>
      <c r="R7" s="1373"/>
      <c r="S7" s="1374"/>
      <c r="T7" s="1372">
        <f>(ФОП!M6+ФОП!P6+ФОП!S6+ФОП!V6)/2/1000</f>
        <v>212.82936000000001</v>
      </c>
      <c r="U7" s="1373"/>
      <c r="V7" s="1374"/>
      <c r="W7" s="1372">
        <f>T7*0.22</f>
        <v>46.822459200000004</v>
      </c>
      <c r="X7" s="1373"/>
      <c r="Y7" s="1374"/>
      <c r="Z7" s="1372">
        <f>7591.89/3*4/1000</f>
        <v>10.12252</v>
      </c>
      <c r="AA7" s="1373"/>
      <c r="AB7" s="1374"/>
      <c r="AC7" s="1372">
        <f>(AF7+AG7+AJ7+AH7)/1000</f>
        <v>44.330199999999998</v>
      </c>
      <c r="AD7" s="1373"/>
      <c r="AE7" s="1374"/>
      <c r="AF7" s="209">
        <v>40000</v>
      </c>
      <c r="AG7" s="209">
        <v>1200</v>
      </c>
      <c r="AH7" s="209">
        <v>1000</v>
      </c>
      <c r="AI7" s="209"/>
      <c r="AJ7" s="209">
        <f>532.55*4</f>
        <v>2130.1999999999998</v>
      </c>
      <c r="AK7" s="209">
        <f>250*12*28/1.2</f>
        <v>70000</v>
      </c>
      <c r="AL7" s="209">
        <v>4000</v>
      </c>
      <c r="AM7" s="209">
        <f>2200/1.2</f>
        <v>1833.3333333333335</v>
      </c>
      <c r="AN7" s="209">
        <f>8800/10/1.2</f>
        <v>733.33333333333337</v>
      </c>
      <c r="AO7" s="209">
        <f>9500/10/1.2</f>
        <v>791.66666666666674</v>
      </c>
      <c r="AP7" s="209">
        <f>4*3000/1.2</f>
        <v>10000</v>
      </c>
      <c r="AQ7" s="209">
        <f>20059.17/9*12</f>
        <v>26745.559999999998</v>
      </c>
      <c r="AR7" s="209"/>
      <c r="AS7" s="209"/>
      <c r="AT7" s="209"/>
      <c r="AU7" s="209"/>
      <c r="AV7" s="209"/>
    </row>
    <row r="8" spans="1:48" ht="20.100000000000001" customHeight="1">
      <c r="A8" s="44"/>
      <c r="B8" s="155" t="s">
        <v>1137</v>
      </c>
      <c r="C8" s="1378">
        <v>2020</v>
      </c>
      <c r="D8" s="1379"/>
      <c r="E8" s="1379"/>
      <c r="F8" s="1380"/>
      <c r="G8" s="1381" t="s">
        <v>418</v>
      </c>
      <c r="H8" s="1382"/>
      <c r="I8" s="1382"/>
      <c r="J8" s="1382"/>
      <c r="K8" s="1382"/>
      <c r="L8" s="1383"/>
      <c r="M8" s="1391">
        <f>SUM(Q8,T8,W8,Z8,AC8)</f>
        <v>366.55280586666669</v>
      </c>
      <c r="N8" s="1392"/>
      <c r="O8" s="1392"/>
      <c r="P8" s="1393"/>
      <c r="Q8" s="1372">
        <f>39336.2/3*4/1000</f>
        <v>52.448266666666662</v>
      </c>
      <c r="R8" s="1373"/>
      <c r="S8" s="1374"/>
      <c r="T8" s="1372">
        <f>T7</f>
        <v>212.82936000000001</v>
      </c>
      <c r="U8" s="1373"/>
      <c r="V8" s="1374"/>
      <c r="W8" s="1372">
        <f>T8*0.22</f>
        <v>46.822459200000004</v>
      </c>
      <c r="X8" s="1373"/>
      <c r="Y8" s="1374"/>
      <c r="Z8" s="1372">
        <f>7591.89/3*4/1000</f>
        <v>10.12252</v>
      </c>
      <c r="AA8" s="1373"/>
      <c r="AB8" s="1374"/>
      <c r="AC8" s="1372">
        <f>(AF8+AG8+AJ8+AH8)/1000</f>
        <v>44.330199999999998</v>
      </c>
      <c r="AD8" s="1373"/>
      <c r="AE8" s="1374"/>
      <c r="AF8" s="209">
        <v>40000</v>
      </c>
      <c r="AG8" s="209">
        <v>1200</v>
      </c>
      <c r="AH8" s="209">
        <v>1000</v>
      </c>
      <c r="AI8" s="209"/>
      <c r="AJ8" s="209">
        <f t="shared" ref="AJ8:AJ9" si="0">532.55*4</f>
        <v>2130.1999999999998</v>
      </c>
      <c r="AK8" s="209">
        <f>250*12*28/1.2</f>
        <v>70000</v>
      </c>
      <c r="AL8" s="209">
        <v>4000</v>
      </c>
      <c r="AM8" s="209">
        <f>2200/1.2</f>
        <v>1833.3333333333335</v>
      </c>
      <c r="AN8" s="209">
        <f>8800/10/1.2</f>
        <v>733.33333333333337</v>
      </c>
      <c r="AO8" s="209">
        <f>9500/10/1.2</f>
        <v>791.66666666666674</v>
      </c>
      <c r="AP8" s="209">
        <f>4*3000/1.2</f>
        <v>10000</v>
      </c>
      <c r="AQ8" s="209">
        <f>AQ7</f>
        <v>26745.559999999998</v>
      </c>
      <c r="AR8" s="209"/>
      <c r="AS8" s="209"/>
      <c r="AT8" s="209"/>
      <c r="AU8" s="209"/>
      <c r="AV8" s="209"/>
    </row>
    <row r="9" spans="1:48" ht="20.100000000000001" customHeight="1">
      <c r="A9" s="44"/>
      <c r="B9" s="155" t="s">
        <v>863</v>
      </c>
      <c r="C9" s="1378">
        <v>2018</v>
      </c>
      <c r="D9" s="1379"/>
      <c r="E9" s="1379"/>
      <c r="F9" s="1380"/>
      <c r="G9" s="1381" t="s">
        <v>418</v>
      </c>
      <c r="H9" s="1382"/>
      <c r="I9" s="1382"/>
      <c r="J9" s="1382"/>
      <c r="K9" s="1382"/>
      <c r="L9" s="1383"/>
      <c r="M9" s="1391">
        <f>SUM(Q9,T9,W9,Z9,AC9)</f>
        <v>735.75536580000005</v>
      </c>
      <c r="N9" s="1392"/>
      <c r="O9" s="1392"/>
      <c r="P9" s="1393"/>
      <c r="Q9" s="1372">
        <f>45100.08/3*4/1000</f>
        <v>60.13344</v>
      </c>
      <c r="R9" s="1373"/>
      <c r="S9" s="1374"/>
      <c r="T9" s="1372">
        <f>(ФОП!M8+ФОП!P8+ФОП!S8+ФОП!V8)/1000</f>
        <v>218.20589000000001</v>
      </c>
      <c r="U9" s="1373"/>
      <c r="V9" s="1374"/>
      <c r="W9" s="1372">
        <f>T9*0.22</f>
        <v>48.005295800000006</v>
      </c>
      <c r="X9" s="1373"/>
      <c r="Y9" s="1374"/>
      <c r="Z9" s="1372">
        <f>18929.17*12/1000</f>
        <v>227.15003999999999</v>
      </c>
      <c r="AA9" s="1373"/>
      <c r="AB9" s="1374"/>
      <c r="AC9" s="1372">
        <f>(AF9+AG9+AJ9+AH9)/1000</f>
        <v>182.26070000000001</v>
      </c>
      <c r="AD9" s="1373"/>
      <c r="AE9" s="1374"/>
      <c r="AF9" s="209">
        <f>80877.5*2*1.1</f>
        <v>177930.5</v>
      </c>
      <c r="AG9" s="209">
        <v>1200</v>
      </c>
      <c r="AH9" s="209">
        <v>1000</v>
      </c>
      <c r="AI9" s="209"/>
      <c r="AJ9" s="209">
        <f t="shared" si="0"/>
        <v>2130.1999999999998</v>
      </c>
      <c r="AK9" s="209">
        <f>380*12*29/1.2</f>
        <v>110200</v>
      </c>
      <c r="AL9" s="209">
        <v>4000</v>
      </c>
      <c r="AM9" s="209">
        <f>2200/1.2</f>
        <v>1833.3333333333335</v>
      </c>
      <c r="AN9" s="209">
        <f>8800/10/1.2</f>
        <v>733.33333333333337</v>
      </c>
      <c r="AO9" s="209">
        <f>9500/10/1.2</f>
        <v>791.66666666666674</v>
      </c>
      <c r="AP9" s="209">
        <f>4*3000/1.2</f>
        <v>10000</v>
      </c>
      <c r="AQ9" s="209">
        <f>150867/9*12</f>
        <v>201156</v>
      </c>
      <c r="AR9" s="209"/>
      <c r="AS9" s="209"/>
      <c r="AT9" s="209"/>
      <c r="AU9" s="209"/>
      <c r="AV9" s="209"/>
    </row>
    <row r="10" spans="1:48" ht="20.100000000000001" customHeight="1">
      <c r="A10" s="44"/>
      <c r="B10" s="155"/>
      <c r="C10" s="1378"/>
      <c r="D10" s="1379"/>
      <c r="E10" s="1379"/>
      <c r="F10" s="1380"/>
      <c r="G10" s="1381"/>
      <c r="H10" s="1382"/>
      <c r="I10" s="1382"/>
      <c r="J10" s="1382"/>
      <c r="K10" s="1382"/>
      <c r="L10" s="1383"/>
      <c r="M10" s="1391">
        <f>SUM(Q10,T10,W10,Z10,AC10)</f>
        <v>0</v>
      </c>
      <c r="N10" s="1392"/>
      <c r="O10" s="1392"/>
      <c r="P10" s="1393"/>
      <c r="Q10" s="1375"/>
      <c r="R10" s="1376"/>
      <c r="S10" s="1377"/>
      <c r="T10" s="1375"/>
      <c r="U10" s="1376"/>
      <c r="V10" s="1377"/>
      <c r="W10" s="1375"/>
      <c r="X10" s="1376"/>
      <c r="Y10" s="1377"/>
      <c r="Z10" s="1375"/>
      <c r="AA10" s="1376"/>
      <c r="AB10" s="1377"/>
      <c r="AC10" s="1375"/>
      <c r="AD10" s="1376"/>
      <c r="AE10" s="1377"/>
    </row>
    <row r="11" spans="1:48" ht="20.100000000000001" customHeight="1">
      <c r="A11" s="1407" t="s">
        <v>58</v>
      </c>
      <c r="B11" s="1408"/>
      <c r="C11" s="1408"/>
      <c r="D11" s="1408"/>
      <c r="E11" s="1408"/>
      <c r="F11" s="1408"/>
      <c r="G11" s="1408"/>
      <c r="H11" s="1408"/>
      <c r="I11" s="1408"/>
      <c r="J11" s="1408"/>
      <c r="K11" s="1408"/>
      <c r="L11" s="1409"/>
      <c r="M11" s="708">
        <f>SUM(M7:P10)</f>
        <v>1479.6954842</v>
      </c>
      <c r="N11" s="709"/>
      <c r="O11" s="709"/>
      <c r="P11" s="710"/>
      <c r="Q11" s="491">
        <f>SUM(Q7:S10)</f>
        <v>175.86448000000001</v>
      </c>
      <c r="R11" s="492"/>
      <c r="S11" s="493"/>
      <c r="T11" s="491">
        <f>SUM(T7:V10)</f>
        <v>643.86461000000008</v>
      </c>
      <c r="U11" s="492"/>
      <c r="V11" s="493"/>
      <c r="W11" s="491">
        <f>SUM(W7:Y9)</f>
        <v>141.65021420000002</v>
      </c>
      <c r="X11" s="492"/>
      <c r="Y11" s="493"/>
      <c r="Z11" s="491">
        <f>SUM(Z7:AB10)</f>
        <v>247.39507999999998</v>
      </c>
      <c r="AA11" s="492"/>
      <c r="AB11" s="493"/>
      <c r="AC11" s="491">
        <f>SUM(AC7:AE10)</f>
        <v>270.92110000000002</v>
      </c>
      <c r="AD11" s="492"/>
      <c r="AE11" s="493"/>
    </row>
    <row r="12" spans="1:48" ht="18.75" customHeight="1">
      <c r="A12" s="21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360"/>
      <c r="N12" s="360"/>
      <c r="O12" s="360"/>
      <c r="P12" s="360"/>
      <c r="Q12" s="360"/>
      <c r="R12" s="360"/>
      <c r="S12" s="360"/>
      <c r="T12" s="360"/>
      <c r="U12" s="360"/>
      <c r="V12" s="360"/>
      <c r="W12" s="361"/>
      <c r="X12" s="361"/>
      <c r="Y12" s="361"/>
      <c r="Z12" s="361"/>
      <c r="AA12" s="361"/>
      <c r="AB12" s="361"/>
      <c r="AC12" s="361"/>
      <c r="AD12" s="361"/>
      <c r="AE12" s="361"/>
    </row>
    <row r="13" spans="1:48" s="25" customFormat="1" ht="18.75" customHeight="1">
      <c r="B13" s="25" t="s">
        <v>248</v>
      </c>
    </row>
    <row r="14" spans="1:48" s="25" customFormat="1" ht="18.75" customHeight="1"/>
    <row r="15" spans="1:48" ht="18.75" customHeight="1">
      <c r="A15" s="1303" t="s">
        <v>53</v>
      </c>
      <c r="B15" s="1303" t="s">
        <v>210</v>
      </c>
      <c r="C15" s="1245" t="s">
        <v>203</v>
      </c>
      <c r="D15" s="1245"/>
      <c r="E15" s="1245"/>
      <c r="F15" s="1245"/>
      <c r="G15" s="1245" t="s">
        <v>338</v>
      </c>
      <c r="H15" s="1245"/>
      <c r="I15" s="1245"/>
      <c r="J15" s="1245"/>
      <c r="K15" s="1245"/>
      <c r="L15" s="1245"/>
      <c r="M15" s="1245"/>
      <c r="N15" s="1245"/>
      <c r="O15" s="1245"/>
      <c r="P15" s="1245"/>
      <c r="Q15" s="1245" t="s">
        <v>211</v>
      </c>
      <c r="R15" s="1245"/>
      <c r="S15" s="1245"/>
      <c r="T15" s="1245"/>
      <c r="U15" s="1245"/>
      <c r="V15" s="1244" t="s">
        <v>212</v>
      </c>
      <c r="W15" s="1244"/>
      <c r="X15" s="1244"/>
      <c r="Y15" s="1244"/>
      <c r="Z15" s="1244"/>
      <c r="AA15" s="1244"/>
      <c r="AB15" s="1244"/>
      <c r="AC15" s="1244"/>
      <c r="AD15" s="1244"/>
      <c r="AE15" s="1244"/>
    </row>
    <row r="16" spans="1:48" ht="18.75" customHeight="1">
      <c r="A16" s="1303"/>
      <c r="B16" s="1303"/>
      <c r="C16" s="1245"/>
      <c r="D16" s="1245"/>
      <c r="E16" s="1245"/>
      <c r="F16" s="1245"/>
      <c r="G16" s="1245"/>
      <c r="H16" s="1245"/>
      <c r="I16" s="1245"/>
      <c r="J16" s="1245"/>
      <c r="K16" s="1245"/>
      <c r="L16" s="1245"/>
      <c r="M16" s="1245"/>
      <c r="N16" s="1245"/>
      <c r="O16" s="1245"/>
      <c r="P16" s="1245"/>
      <c r="Q16" s="1245"/>
      <c r="R16" s="1245"/>
      <c r="S16" s="1245"/>
      <c r="T16" s="1245"/>
      <c r="U16" s="1245"/>
      <c r="V16" s="1244" t="s">
        <v>213</v>
      </c>
      <c r="W16" s="1244"/>
      <c r="X16" s="1244" t="s">
        <v>102</v>
      </c>
      <c r="Y16" s="1244"/>
      <c r="Z16" s="1244"/>
      <c r="AA16" s="1244"/>
      <c r="AB16" s="1244"/>
      <c r="AC16" s="1244"/>
      <c r="AD16" s="1244"/>
      <c r="AE16" s="1244"/>
    </row>
    <row r="17" spans="1:31" ht="18.75" customHeight="1">
      <c r="A17" s="1303"/>
      <c r="B17" s="1303"/>
      <c r="C17" s="1245"/>
      <c r="D17" s="1245"/>
      <c r="E17" s="1245"/>
      <c r="F17" s="1245"/>
      <c r="G17" s="1245"/>
      <c r="H17" s="1245"/>
      <c r="I17" s="1245"/>
      <c r="J17" s="1245"/>
      <c r="K17" s="1245"/>
      <c r="L17" s="1245"/>
      <c r="M17" s="1245"/>
      <c r="N17" s="1245"/>
      <c r="O17" s="1245"/>
      <c r="P17" s="1245"/>
      <c r="Q17" s="1245"/>
      <c r="R17" s="1245"/>
      <c r="S17" s="1245"/>
      <c r="T17" s="1245"/>
      <c r="U17" s="1245"/>
      <c r="V17" s="1244"/>
      <c r="W17" s="1244"/>
      <c r="X17" s="1244" t="s">
        <v>369</v>
      </c>
      <c r="Y17" s="1244"/>
      <c r="Z17" s="1244" t="s">
        <v>361</v>
      </c>
      <c r="AA17" s="1244"/>
      <c r="AB17" s="1244" t="s">
        <v>362</v>
      </c>
      <c r="AC17" s="1244"/>
      <c r="AD17" s="1244" t="s">
        <v>84</v>
      </c>
      <c r="AE17" s="1244"/>
    </row>
    <row r="18" spans="1:31" ht="18" customHeight="1">
      <c r="A18" s="44">
        <v>1</v>
      </c>
      <c r="B18" s="44">
        <v>2</v>
      </c>
      <c r="C18" s="1368">
        <v>3</v>
      </c>
      <c r="D18" s="1368"/>
      <c r="E18" s="1368"/>
      <c r="F18" s="1368"/>
      <c r="G18" s="1368">
        <v>4</v>
      </c>
      <c r="H18" s="1368"/>
      <c r="I18" s="1368"/>
      <c r="J18" s="1368"/>
      <c r="K18" s="1368"/>
      <c r="L18" s="1368"/>
      <c r="M18" s="1368"/>
      <c r="N18" s="1368"/>
      <c r="O18" s="1368"/>
      <c r="P18" s="1368"/>
      <c r="Q18" s="1368">
        <v>5</v>
      </c>
      <c r="R18" s="1368"/>
      <c r="S18" s="1368"/>
      <c r="T18" s="1368"/>
      <c r="U18" s="1368"/>
      <c r="V18" s="1368">
        <v>6</v>
      </c>
      <c r="W18" s="1368"/>
      <c r="X18" s="1412">
        <v>7</v>
      </c>
      <c r="Y18" s="1412"/>
      <c r="Z18" s="1412">
        <v>8</v>
      </c>
      <c r="AA18" s="1412"/>
      <c r="AB18" s="1412">
        <v>9</v>
      </c>
      <c r="AC18" s="1412"/>
      <c r="AD18" s="1412">
        <v>10</v>
      </c>
      <c r="AE18" s="1412"/>
    </row>
    <row r="19" spans="1:31" ht="20.100000000000001" customHeight="1">
      <c r="A19" s="60"/>
      <c r="B19" s="56"/>
      <c r="C19" s="1369"/>
      <c r="D19" s="1369"/>
      <c r="E19" s="1369"/>
      <c r="F19" s="1369"/>
      <c r="G19" s="1370"/>
      <c r="H19" s="1370"/>
      <c r="I19" s="1370"/>
      <c r="J19" s="1370"/>
      <c r="K19" s="1370"/>
      <c r="L19" s="1370"/>
      <c r="M19" s="1370"/>
      <c r="N19" s="1370"/>
      <c r="O19" s="1370"/>
      <c r="P19" s="1370"/>
      <c r="Q19" s="1406"/>
      <c r="R19" s="1406"/>
      <c r="S19" s="1406"/>
      <c r="T19" s="1406"/>
      <c r="U19" s="1406"/>
      <c r="V19" s="1371">
        <f>AD19</f>
        <v>0</v>
      </c>
      <c r="W19" s="1371"/>
      <c r="X19" s="1368"/>
      <c r="Y19" s="1368"/>
      <c r="Z19" s="1368"/>
      <c r="AA19" s="1368"/>
      <c r="AB19" s="1368"/>
      <c r="AC19" s="1368"/>
      <c r="AD19" s="1368"/>
      <c r="AE19" s="1368"/>
    </row>
    <row r="20" spans="1:31" ht="20.100000000000001" customHeight="1">
      <c r="A20" s="60"/>
      <c r="B20" s="56"/>
      <c r="C20" s="1369"/>
      <c r="D20" s="1369"/>
      <c r="E20" s="1369"/>
      <c r="F20" s="1369"/>
      <c r="G20" s="1370"/>
      <c r="H20" s="1370"/>
      <c r="I20" s="1370"/>
      <c r="J20" s="1370"/>
      <c r="K20" s="1370"/>
      <c r="L20" s="1370"/>
      <c r="M20" s="1370"/>
      <c r="N20" s="1370"/>
      <c r="O20" s="1370"/>
      <c r="P20" s="1370"/>
      <c r="Q20" s="1406"/>
      <c r="R20" s="1406"/>
      <c r="S20" s="1406"/>
      <c r="T20" s="1406"/>
      <c r="U20" s="1406"/>
      <c r="V20" s="1371">
        <f>AD20</f>
        <v>0</v>
      </c>
      <c r="W20" s="1371"/>
      <c r="X20" s="1368"/>
      <c r="Y20" s="1368"/>
      <c r="Z20" s="1368"/>
      <c r="AA20" s="1368"/>
      <c r="AB20" s="1368"/>
      <c r="AC20" s="1368"/>
      <c r="AD20" s="1368"/>
      <c r="AE20" s="1368"/>
    </row>
    <row r="21" spans="1:31" ht="20.100000000000001" customHeight="1">
      <c r="A21" s="60"/>
      <c r="B21" s="56"/>
      <c r="C21" s="1369"/>
      <c r="D21" s="1369"/>
      <c r="E21" s="1369"/>
      <c r="F21" s="1369"/>
      <c r="G21" s="1370"/>
      <c r="H21" s="1370"/>
      <c r="I21" s="1370"/>
      <c r="J21" s="1370"/>
      <c r="K21" s="1370"/>
      <c r="L21" s="1370"/>
      <c r="M21" s="1370"/>
      <c r="N21" s="1370"/>
      <c r="O21" s="1370"/>
      <c r="P21" s="1370"/>
      <c r="Q21" s="1406"/>
      <c r="R21" s="1406"/>
      <c r="S21" s="1406"/>
      <c r="T21" s="1406"/>
      <c r="U21" s="1406"/>
      <c r="V21" s="1371">
        <f>AD21</f>
        <v>0</v>
      </c>
      <c r="W21" s="1371"/>
      <c r="X21" s="1368"/>
      <c r="Y21" s="1368"/>
      <c r="Z21" s="1368"/>
      <c r="AA21" s="1368"/>
      <c r="AB21" s="1368"/>
      <c r="AC21" s="1368"/>
      <c r="AD21" s="1368"/>
      <c r="AE21" s="1368"/>
    </row>
    <row r="22" spans="1:31" ht="20.100000000000001" customHeight="1">
      <c r="A22" s="60"/>
      <c r="B22" s="56"/>
      <c r="C22" s="1369"/>
      <c r="D22" s="1369"/>
      <c r="E22" s="1369"/>
      <c r="F22" s="1369"/>
      <c r="G22" s="1370"/>
      <c r="H22" s="1370"/>
      <c r="I22" s="1370"/>
      <c r="J22" s="1370"/>
      <c r="K22" s="1370"/>
      <c r="L22" s="1370"/>
      <c r="M22" s="1370"/>
      <c r="N22" s="1370"/>
      <c r="O22" s="1370"/>
      <c r="P22" s="1370"/>
      <c r="Q22" s="1406"/>
      <c r="R22" s="1406"/>
      <c r="S22" s="1406"/>
      <c r="T22" s="1406"/>
      <c r="U22" s="1406"/>
      <c r="V22" s="1371">
        <f>AD22</f>
        <v>0</v>
      </c>
      <c r="W22" s="1371"/>
      <c r="X22" s="1368"/>
      <c r="Y22" s="1368"/>
      <c r="Z22" s="1368"/>
      <c r="AA22" s="1368"/>
      <c r="AB22" s="1368"/>
      <c r="AC22" s="1368"/>
      <c r="AD22" s="1368"/>
      <c r="AE22" s="1368"/>
    </row>
    <row r="23" spans="1:31" ht="20.100000000000001" customHeight="1">
      <c r="A23" s="1303" t="s">
        <v>58</v>
      </c>
      <c r="B23" s="1303"/>
      <c r="C23" s="1303"/>
      <c r="D23" s="1303"/>
      <c r="E23" s="1303"/>
      <c r="F23" s="1303"/>
      <c r="G23" s="1303"/>
      <c r="H23" s="1303"/>
      <c r="I23" s="1303"/>
      <c r="J23" s="1303"/>
      <c r="K23" s="1303"/>
      <c r="L23" s="1303"/>
      <c r="M23" s="1303"/>
      <c r="N23" s="1303"/>
      <c r="O23" s="1303"/>
      <c r="P23" s="1303"/>
      <c r="Q23" s="1303"/>
      <c r="R23" s="1303"/>
      <c r="S23" s="1303"/>
      <c r="T23" s="1303"/>
      <c r="U23" s="1303"/>
      <c r="V23" s="1371">
        <f>AD23</f>
        <v>0</v>
      </c>
      <c r="W23" s="1371"/>
      <c r="X23" s="1387">
        <f>SUM(X19:Y22)</f>
        <v>0</v>
      </c>
      <c r="Y23" s="1387"/>
      <c r="Z23" s="1387">
        <f>SUM(Z19:AA22)</f>
        <v>0</v>
      </c>
      <c r="AA23" s="1387"/>
      <c r="AB23" s="1387">
        <f>SUM(AB19:AC22)</f>
        <v>0</v>
      </c>
      <c r="AC23" s="1387"/>
      <c r="AD23" s="1387">
        <f>SUM(AD19:AE22)</f>
        <v>0</v>
      </c>
      <c r="AE23" s="1387"/>
    </row>
    <row r="24" spans="1:3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Q24" s="13"/>
      <c r="R24" s="13"/>
      <c r="S24" s="13"/>
      <c r="T24" s="13"/>
      <c r="U24" s="13"/>
      <c r="AE24" s="13"/>
    </row>
    <row r="25" spans="1:3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Q25" s="13"/>
      <c r="R25" s="13"/>
      <c r="S25" s="13"/>
      <c r="T25" s="13"/>
      <c r="U25" s="13"/>
      <c r="AE25" s="13"/>
    </row>
    <row r="26" spans="1:31" s="25" customFormat="1" ht="18.75" customHeight="1">
      <c r="B26" s="25" t="s">
        <v>226</v>
      </c>
    </row>
    <row r="27" spans="1:31">
      <c r="A27" s="17"/>
      <c r="B27" s="17"/>
      <c r="C27" s="17"/>
      <c r="D27" s="17"/>
      <c r="E27" s="17"/>
      <c r="F27" s="17"/>
      <c r="G27" s="1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17"/>
      <c r="W27" s="659"/>
      <c r="X27" s="1217" t="s">
        <v>245</v>
      </c>
    </row>
    <row r="28" spans="1:31" ht="30" customHeight="1">
      <c r="A28" s="1245" t="s">
        <v>53</v>
      </c>
      <c r="B28" s="1245" t="s">
        <v>249</v>
      </c>
      <c r="C28" s="1245"/>
      <c r="D28" s="1245"/>
      <c r="E28" s="1245"/>
      <c r="F28" s="1245"/>
      <c r="G28" s="1246" t="s">
        <v>57</v>
      </c>
      <c r="H28" s="1247"/>
      <c r="I28" s="1247"/>
      <c r="J28" s="1248"/>
      <c r="K28" s="1246" t="s">
        <v>94</v>
      </c>
      <c r="L28" s="1247"/>
      <c r="M28" s="1247"/>
      <c r="N28" s="1248"/>
      <c r="O28" s="1246" t="s">
        <v>297</v>
      </c>
      <c r="P28" s="1247"/>
      <c r="Q28" s="1247"/>
      <c r="R28" s="1248"/>
      <c r="S28" s="1246" t="s">
        <v>135</v>
      </c>
      <c r="T28" s="1247"/>
      <c r="U28" s="1247"/>
      <c r="V28" s="1248"/>
      <c r="W28" s="1246" t="s">
        <v>58</v>
      </c>
      <c r="X28" s="1247"/>
      <c r="Y28" s="1247"/>
      <c r="Z28" s="1248"/>
    </row>
    <row r="29" spans="1:31" ht="30" customHeight="1">
      <c r="A29" s="1245"/>
      <c r="B29" s="1245"/>
      <c r="C29" s="1245"/>
      <c r="D29" s="1245"/>
      <c r="E29" s="1245"/>
      <c r="F29" s="1245"/>
      <c r="G29" s="1246" t="s">
        <v>102</v>
      </c>
      <c r="H29" s="1247"/>
      <c r="I29" s="1247"/>
      <c r="J29" s="1248"/>
      <c r="K29" s="1246" t="s">
        <v>102</v>
      </c>
      <c r="L29" s="1247"/>
      <c r="M29" s="1247"/>
      <c r="N29" s="1248"/>
      <c r="O29" s="1246" t="s">
        <v>102</v>
      </c>
      <c r="P29" s="1247"/>
      <c r="Q29" s="1247"/>
      <c r="R29" s="1248"/>
      <c r="S29" s="1246" t="s">
        <v>102</v>
      </c>
      <c r="T29" s="1247"/>
      <c r="U29" s="1247"/>
      <c r="V29" s="1248"/>
      <c r="W29" s="1246" t="s">
        <v>102</v>
      </c>
      <c r="X29" s="1247"/>
      <c r="Y29" s="1247"/>
      <c r="Z29" s="1248"/>
    </row>
    <row r="30" spans="1:31" ht="39.950000000000003" customHeight="1">
      <c r="A30" s="1245"/>
      <c r="B30" s="1245"/>
      <c r="C30" s="1245"/>
      <c r="D30" s="1245"/>
      <c r="E30" s="1245"/>
      <c r="F30" s="1245"/>
      <c r="G30" s="6" t="s">
        <v>370</v>
      </c>
      <c r="H30" s="6" t="s">
        <v>361</v>
      </c>
      <c r="I30" s="6" t="s">
        <v>362</v>
      </c>
      <c r="J30" s="6" t="s">
        <v>84</v>
      </c>
      <c r="K30" s="6" t="s">
        <v>370</v>
      </c>
      <c r="L30" s="6" t="s">
        <v>361</v>
      </c>
      <c r="M30" s="6" t="s">
        <v>362</v>
      </c>
      <c r="N30" s="6" t="s">
        <v>84</v>
      </c>
      <c r="O30" s="6" t="s">
        <v>370</v>
      </c>
      <c r="P30" s="6" t="s">
        <v>361</v>
      </c>
      <c r="Q30" s="6" t="s">
        <v>362</v>
      </c>
      <c r="R30" s="6" t="s">
        <v>84</v>
      </c>
      <c r="S30" s="6" t="s">
        <v>370</v>
      </c>
      <c r="T30" s="6" t="s">
        <v>361</v>
      </c>
      <c r="U30" s="6" t="s">
        <v>362</v>
      </c>
      <c r="V30" s="6" t="s">
        <v>84</v>
      </c>
      <c r="W30" s="6" t="s">
        <v>370</v>
      </c>
      <c r="X30" s="6" t="s">
        <v>361</v>
      </c>
      <c r="Y30" s="6" t="s">
        <v>362</v>
      </c>
      <c r="Z30" s="6" t="s">
        <v>84</v>
      </c>
    </row>
    <row r="31" spans="1:31" ht="18" customHeight="1">
      <c r="A31" s="6">
        <v>1</v>
      </c>
      <c r="B31" s="1245">
        <v>2</v>
      </c>
      <c r="C31" s="1245"/>
      <c r="D31" s="1245"/>
      <c r="E31" s="1245"/>
      <c r="F31" s="1245"/>
      <c r="G31" s="6">
        <v>3</v>
      </c>
      <c r="H31" s="67">
        <v>4</v>
      </c>
      <c r="I31" s="67">
        <v>5</v>
      </c>
      <c r="J31" s="68">
        <v>6</v>
      </c>
      <c r="K31" s="68">
        <v>7</v>
      </c>
      <c r="L31" s="68">
        <v>8</v>
      </c>
      <c r="M31" s="69">
        <v>9</v>
      </c>
      <c r="N31" s="6">
        <v>10</v>
      </c>
      <c r="O31" s="67">
        <v>11</v>
      </c>
      <c r="P31" s="68">
        <v>12</v>
      </c>
      <c r="Q31" s="68">
        <v>13</v>
      </c>
      <c r="R31" s="69">
        <v>14</v>
      </c>
      <c r="S31" s="6">
        <v>15</v>
      </c>
      <c r="T31" s="67">
        <v>16</v>
      </c>
      <c r="U31" s="68">
        <v>17</v>
      </c>
      <c r="V31" s="68">
        <v>18</v>
      </c>
      <c r="W31" s="68">
        <v>19</v>
      </c>
      <c r="X31" s="69">
        <v>20</v>
      </c>
      <c r="Y31" s="6">
        <v>21</v>
      </c>
      <c r="Z31" s="5">
        <v>22</v>
      </c>
    </row>
    <row r="32" spans="1:31" ht="20.100000000000001" customHeight="1">
      <c r="A32" s="59">
        <v>1</v>
      </c>
      <c r="B32" s="1416" t="s">
        <v>1215</v>
      </c>
      <c r="C32" s="1416"/>
      <c r="D32" s="1416"/>
      <c r="E32" s="1416"/>
      <c r="F32" s="1416"/>
      <c r="G32" s="359"/>
      <c r="H32" s="359"/>
      <c r="I32" s="359"/>
      <c r="J32" s="359"/>
      <c r="K32" s="268">
        <f>'IV. Кап. інвестиції'!F8</f>
        <v>0</v>
      </c>
      <c r="L32" s="268">
        <f>'IV. Кап. інвестиції'!G8</f>
        <v>0</v>
      </c>
      <c r="M32" s="268">
        <f>'IV. Кап. інвестиції'!H8</f>
        <v>0</v>
      </c>
      <c r="N32" s="268">
        <f>'IV. Кап. інвестиції'!I8</f>
        <v>0</v>
      </c>
      <c r="O32" s="77"/>
      <c r="P32" s="77"/>
      <c r="Q32" s="77"/>
      <c r="R32" s="77"/>
      <c r="S32" s="77"/>
      <c r="T32" s="77"/>
      <c r="U32" s="77"/>
      <c r="V32" s="77"/>
      <c r="W32" s="140">
        <f t="shared" ref="W32:Z35" si="1">SUM(G32,K32,O32,S32)</f>
        <v>0</v>
      </c>
      <c r="X32" s="140">
        <f t="shared" si="1"/>
        <v>0</v>
      </c>
      <c r="Y32" s="140">
        <f t="shared" si="1"/>
        <v>0</v>
      </c>
      <c r="Z32" s="140">
        <f t="shared" si="1"/>
        <v>0</v>
      </c>
    </row>
    <row r="33" spans="1:31" ht="45.75" customHeight="1">
      <c r="A33" s="59">
        <v>2</v>
      </c>
      <c r="B33" s="1416" t="s">
        <v>1274</v>
      </c>
      <c r="C33" s="1416"/>
      <c r="D33" s="1416"/>
      <c r="E33" s="1416"/>
      <c r="F33" s="1416"/>
      <c r="G33" s="359"/>
      <c r="H33" s="359"/>
      <c r="I33" s="359"/>
      <c r="J33" s="359"/>
      <c r="K33" s="268">
        <f>'IV. Кап. інвестиції'!F11</f>
        <v>0</v>
      </c>
      <c r="L33" s="268">
        <f>'IV. Кап. інвестиції'!G11</f>
        <v>0</v>
      </c>
      <c r="M33" s="268">
        <f>'IV. Кап. інвестиції'!H11</f>
        <v>0</v>
      </c>
      <c r="N33" s="268">
        <f>'IV. Кап. інвестиції'!I11</f>
        <v>0</v>
      </c>
      <c r="O33" s="77"/>
      <c r="P33" s="77"/>
      <c r="Q33" s="77"/>
      <c r="R33" s="77"/>
      <c r="S33" s="77"/>
      <c r="T33" s="77"/>
      <c r="U33" s="77"/>
      <c r="V33" s="77"/>
      <c r="W33" s="140">
        <f t="shared" si="1"/>
        <v>0</v>
      </c>
      <c r="X33" s="140">
        <f t="shared" si="1"/>
        <v>0</v>
      </c>
      <c r="Y33" s="140">
        <f t="shared" si="1"/>
        <v>0</v>
      </c>
      <c r="Z33" s="140">
        <f t="shared" si="1"/>
        <v>0</v>
      </c>
    </row>
    <row r="34" spans="1:31" ht="20.100000000000001" customHeight="1">
      <c r="A34" s="59"/>
      <c r="B34" s="1388"/>
      <c r="C34" s="1388"/>
      <c r="D34" s="1388"/>
      <c r="E34" s="1388"/>
      <c r="F34" s="1388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140">
        <f t="shared" si="1"/>
        <v>0</v>
      </c>
      <c r="X34" s="140">
        <f t="shared" si="1"/>
        <v>0</v>
      </c>
      <c r="Y34" s="140">
        <f t="shared" si="1"/>
        <v>0</v>
      </c>
      <c r="Z34" s="140">
        <f t="shared" si="1"/>
        <v>0</v>
      </c>
    </row>
    <row r="35" spans="1:31" ht="20.100000000000001" customHeight="1">
      <c r="A35" s="59"/>
      <c r="B35" s="1388"/>
      <c r="C35" s="1388"/>
      <c r="D35" s="1388"/>
      <c r="E35" s="1388"/>
      <c r="F35" s="1388"/>
      <c r="G35" s="77"/>
      <c r="H35" s="77"/>
      <c r="I35" s="77"/>
      <c r="J35" s="77"/>
      <c r="K35" s="77"/>
      <c r="L35" s="77"/>
      <c r="M35" s="77"/>
      <c r="N35" s="77"/>
      <c r="O35" s="77"/>
      <c r="P35" s="77"/>
      <c r="Q35" s="77"/>
      <c r="R35" s="77"/>
      <c r="S35" s="77"/>
      <c r="T35" s="77"/>
      <c r="U35" s="77"/>
      <c r="V35" s="77"/>
      <c r="W35" s="140">
        <f t="shared" si="1"/>
        <v>0</v>
      </c>
      <c r="X35" s="140">
        <f t="shared" si="1"/>
        <v>0</v>
      </c>
      <c r="Y35" s="140">
        <f t="shared" si="1"/>
        <v>0</v>
      </c>
      <c r="Z35" s="140">
        <f t="shared" si="1"/>
        <v>0</v>
      </c>
    </row>
    <row r="36" spans="1:31" ht="20.100000000000001" customHeight="1">
      <c r="A36" s="1413" t="s">
        <v>58</v>
      </c>
      <c r="B36" s="1414"/>
      <c r="C36" s="1414"/>
      <c r="D36" s="1414"/>
      <c r="E36" s="1414"/>
      <c r="F36" s="1415"/>
      <c r="G36" s="66">
        <f t="shared" ref="G36:Z36" si="2">SUM(G32:G35)</f>
        <v>0</v>
      </c>
      <c r="H36" s="66">
        <f t="shared" si="2"/>
        <v>0</v>
      </c>
      <c r="I36" s="66">
        <f t="shared" si="2"/>
        <v>0</v>
      </c>
      <c r="J36" s="66">
        <f t="shared" si="2"/>
        <v>0</v>
      </c>
      <c r="K36" s="66">
        <f t="shared" si="2"/>
        <v>0</v>
      </c>
      <c r="L36" s="66">
        <f t="shared" si="2"/>
        <v>0</v>
      </c>
      <c r="M36" s="66">
        <f t="shared" si="2"/>
        <v>0</v>
      </c>
      <c r="N36" s="66">
        <f t="shared" si="2"/>
        <v>0</v>
      </c>
      <c r="O36" s="66">
        <f t="shared" si="2"/>
        <v>0</v>
      </c>
      <c r="P36" s="66">
        <f t="shared" si="2"/>
        <v>0</v>
      </c>
      <c r="Q36" s="66">
        <f t="shared" si="2"/>
        <v>0</v>
      </c>
      <c r="R36" s="66">
        <f t="shared" si="2"/>
        <v>0</v>
      </c>
      <c r="S36" s="66">
        <f t="shared" si="2"/>
        <v>0</v>
      </c>
      <c r="T36" s="66">
        <f t="shared" si="2"/>
        <v>0</v>
      </c>
      <c r="U36" s="66">
        <f t="shared" si="2"/>
        <v>0</v>
      </c>
      <c r="V36" s="66">
        <f t="shared" si="2"/>
        <v>0</v>
      </c>
      <c r="W36" s="140">
        <f t="shared" si="2"/>
        <v>0</v>
      </c>
      <c r="X36" s="140">
        <f t="shared" si="2"/>
        <v>0</v>
      </c>
      <c r="Y36" s="140">
        <f t="shared" si="2"/>
        <v>0</v>
      </c>
      <c r="Z36" s="140">
        <f t="shared" si="2"/>
        <v>0</v>
      </c>
      <c r="AA36" s="748">
        <f>Z36*1.2</f>
        <v>0</v>
      </c>
      <c r="AB36" s="1215">
        <f>AA36-Z36</f>
        <v>0</v>
      </c>
    </row>
    <row r="37" spans="1:31" ht="20.100000000000001" customHeight="1">
      <c r="A37" s="1417" t="s">
        <v>59</v>
      </c>
      <c r="B37" s="1418"/>
      <c r="C37" s="1418"/>
      <c r="D37" s="1418"/>
      <c r="E37" s="1418"/>
      <c r="F37" s="1419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31" ht="20.100000000000001" customHeight="1">
      <c r="A38" s="36"/>
      <c r="B38" s="36"/>
      <c r="C38" s="58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36"/>
      <c r="T38" s="36"/>
      <c r="U38" s="36"/>
      <c r="V38" s="36"/>
      <c r="W38" s="58"/>
      <c r="X38" s="36"/>
      <c r="Y38" s="36"/>
      <c r="Z38" s="36"/>
      <c r="AA38" s="36"/>
    </row>
    <row r="39" spans="1:31" ht="20.100000000000001" customHeight="1">
      <c r="A39" s="10"/>
      <c r="B39" s="10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W39" s="748">
        <f>W36*1.2-W36</f>
        <v>0</v>
      </c>
      <c r="X39" s="748">
        <f t="shared" ref="X39:Z39" si="3">X36*1.2-X36</f>
        <v>0</v>
      </c>
      <c r="Y39" s="748">
        <f t="shared" si="3"/>
        <v>0</v>
      </c>
      <c r="Z39" s="748">
        <f t="shared" si="3"/>
        <v>0</v>
      </c>
    </row>
    <row r="40" spans="1:31" s="25" customFormat="1" ht="20.100000000000001" customHeight="1">
      <c r="B40" s="25" t="s">
        <v>250</v>
      </c>
      <c r="W40" s="1214"/>
      <c r="X40" s="1214">
        <f>X39-W39</f>
        <v>0</v>
      </c>
      <c r="Y40" s="1214">
        <f>Y39-X39</f>
        <v>0</v>
      </c>
      <c r="Z40" s="1214">
        <f>Z39-Y39</f>
        <v>0</v>
      </c>
    </row>
    <row r="41" spans="1:31" s="48" customFormat="1" ht="20.100000000000001" customHeight="1">
      <c r="A41" s="1"/>
      <c r="B41" s="1"/>
      <c r="C41" s="1"/>
      <c r="D41" s="1"/>
      <c r="E41" s="1"/>
      <c r="F41" s="1"/>
      <c r="G41" s="1"/>
      <c r="H41" s="1"/>
      <c r="I41" s="1"/>
      <c r="K41" s="1"/>
      <c r="AD41" s="47" t="s">
        <v>245</v>
      </c>
    </row>
    <row r="42" spans="1:31" s="49" customFormat="1" ht="34.5" customHeight="1">
      <c r="A42" s="1244" t="s">
        <v>218</v>
      </c>
      <c r="B42" s="1245" t="s">
        <v>296</v>
      </c>
      <c r="C42" s="1245" t="s">
        <v>327</v>
      </c>
      <c r="D42" s="1245"/>
      <c r="E42" s="1245" t="s">
        <v>219</v>
      </c>
      <c r="F42" s="1245"/>
      <c r="G42" s="1245" t="s">
        <v>220</v>
      </c>
      <c r="H42" s="1245"/>
      <c r="I42" s="1245" t="s">
        <v>288</v>
      </c>
      <c r="J42" s="1245"/>
      <c r="K42" s="1245" t="s">
        <v>143</v>
      </c>
      <c r="L42" s="1245"/>
      <c r="M42" s="1245"/>
      <c r="N42" s="1245"/>
      <c r="O42" s="1245"/>
      <c r="P42" s="1245"/>
      <c r="Q42" s="1245"/>
      <c r="R42" s="1245"/>
      <c r="S42" s="1245"/>
      <c r="T42" s="1245"/>
      <c r="U42" s="1245" t="s">
        <v>328</v>
      </c>
      <c r="V42" s="1245"/>
      <c r="W42" s="1245"/>
      <c r="X42" s="1245"/>
      <c r="Y42" s="1245"/>
      <c r="Z42" s="1245" t="s">
        <v>292</v>
      </c>
      <c r="AA42" s="1245"/>
      <c r="AB42" s="1245"/>
      <c r="AC42" s="1245"/>
      <c r="AD42" s="1245"/>
      <c r="AE42" s="1245"/>
    </row>
    <row r="43" spans="1:31" s="49" customFormat="1" ht="52.5" customHeight="1">
      <c r="A43" s="1244"/>
      <c r="B43" s="1245"/>
      <c r="C43" s="1245"/>
      <c r="D43" s="1245"/>
      <c r="E43" s="1245"/>
      <c r="F43" s="1245"/>
      <c r="G43" s="1245"/>
      <c r="H43" s="1245"/>
      <c r="I43" s="1245"/>
      <c r="J43" s="1245"/>
      <c r="K43" s="1245" t="s">
        <v>339</v>
      </c>
      <c r="L43" s="1245"/>
      <c r="M43" s="1245" t="s">
        <v>340</v>
      </c>
      <c r="N43" s="1245"/>
      <c r="O43" s="1245" t="s">
        <v>326</v>
      </c>
      <c r="P43" s="1245"/>
      <c r="Q43" s="1245"/>
      <c r="R43" s="1245"/>
      <c r="S43" s="1245"/>
      <c r="T43" s="1245"/>
      <c r="U43" s="1245"/>
      <c r="V43" s="1245"/>
      <c r="W43" s="1245"/>
      <c r="X43" s="1245"/>
      <c r="Y43" s="1245"/>
      <c r="Z43" s="1245"/>
      <c r="AA43" s="1245"/>
      <c r="AB43" s="1245"/>
      <c r="AC43" s="1245"/>
      <c r="AD43" s="1245"/>
      <c r="AE43" s="1245"/>
    </row>
    <row r="44" spans="1:31" s="50" customFormat="1" ht="82.5" customHeight="1">
      <c r="A44" s="1244"/>
      <c r="B44" s="1245"/>
      <c r="C44" s="1245"/>
      <c r="D44" s="1245"/>
      <c r="E44" s="1245"/>
      <c r="F44" s="1245"/>
      <c r="G44" s="1245"/>
      <c r="H44" s="1245"/>
      <c r="I44" s="1245"/>
      <c r="J44" s="1245"/>
      <c r="K44" s="1245"/>
      <c r="L44" s="1245"/>
      <c r="M44" s="1245"/>
      <c r="N44" s="1245"/>
      <c r="O44" s="1245" t="s">
        <v>289</v>
      </c>
      <c r="P44" s="1245"/>
      <c r="Q44" s="1245" t="s">
        <v>290</v>
      </c>
      <c r="R44" s="1245"/>
      <c r="S44" s="1245" t="s">
        <v>291</v>
      </c>
      <c r="T44" s="1245"/>
      <c r="U44" s="1245"/>
      <c r="V44" s="1245"/>
      <c r="W44" s="1245"/>
      <c r="X44" s="1245"/>
      <c r="Y44" s="1245"/>
      <c r="Z44" s="1245"/>
      <c r="AA44" s="1245"/>
      <c r="AB44" s="1245"/>
      <c r="AC44" s="1245"/>
      <c r="AD44" s="1245"/>
      <c r="AE44" s="1245"/>
    </row>
    <row r="45" spans="1:31" s="49" customFormat="1" ht="18" customHeight="1">
      <c r="A45" s="5">
        <v>1</v>
      </c>
      <c r="B45" s="6">
        <v>2</v>
      </c>
      <c r="C45" s="1245">
        <v>3</v>
      </c>
      <c r="D45" s="1245"/>
      <c r="E45" s="1245">
        <v>4</v>
      </c>
      <c r="F45" s="1245"/>
      <c r="G45" s="1245">
        <v>5</v>
      </c>
      <c r="H45" s="1245"/>
      <c r="I45" s="1245">
        <v>6</v>
      </c>
      <c r="J45" s="1245"/>
      <c r="K45" s="1246">
        <v>7</v>
      </c>
      <c r="L45" s="1248"/>
      <c r="M45" s="1246">
        <v>8</v>
      </c>
      <c r="N45" s="1248"/>
      <c r="O45" s="1245">
        <v>9</v>
      </c>
      <c r="P45" s="1245"/>
      <c r="Q45" s="1244">
        <v>10</v>
      </c>
      <c r="R45" s="1244"/>
      <c r="S45" s="1245">
        <v>11</v>
      </c>
      <c r="T45" s="1245"/>
      <c r="U45" s="1245">
        <v>12</v>
      </c>
      <c r="V45" s="1245"/>
      <c r="W45" s="1245"/>
      <c r="X45" s="1245"/>
      <c r="Y45" s="1245"/>
      <c r="Z45" s="1245">
        <v>13</v>
      </c>
      <c r="AA45" s="1245"/>
      <c r="AB45" s="1245"/>
      <c r="AC45" s="1245"/>
      <c r="AD45" s="1245"/>
      <c r="AE45" s="1245"/>
    </row>
    <row r="46" spans="1:31" s="49" customFormat="1" ht="20.100000000000001" customHeight="1">
      <c r="A46" s="156"/>
      <c r="B46" s="157"/>
      <c r="C46" s="1367"/>
      <c r="D46" s="1367"/>
      <c r="E46" s="1332"/>
      <c r="F46" s="1332"/>
      <c r="G46" s="1332"/>
      <c r="H46" s="1332"/>
      <c r="I46" s="1332"/>
      <c r="J46" s="1332"/>
      <c r="K46" s="1330"/>
      <c r="L46" s="1331"/>
      <c r="M46" s="1389">
        <f t="shared" ref="M46:M52" si="4">SUM(O46,Q46,S46)</f>
        <v>0</v>
      </c>
      <c r="N46" s="1390"/>
      <c r="O46" s="1332"/>
      <c r="P46" s="1332"/>
      <c r="Q46" s="1332"/>
      <c r="R46" s="1332"/>
      <c r="S46" s="1332"/>
      <c r="T46" s="1332"/>
      <c r="U46" s="1348"/>
      <c r="V46" s="1348"/>
      <c r="W46" s="1348"/>
      <c r="X46" s="1348"/>
      <c r="Y46" s="1348"/>
      <c r="Z46" s="1388"/>
      <c r="AA46" s="1388"/>
      <c r="AB46" s="1388"/>
      <c r="AC46" s="1388"/>
      <c r="AD46" s="1388"/>
      <c r="AE46" s="1388"/>
    </row>
    <row r="47" spans="1:31" s="49" customFormat="1" ht="20.100000000000001" customHeight="1">
      <c r="A47" s="156"/>
      <c r="B47" s="157"/>
      <c r="C47" s="1367"/>
      <c r="D47" s="1367"/>
      <c r="E47" s="1332"/>
      <c r="F47" s="1332"/>
      <c r="G47" s="1332"/>
      <c r="H47" s="1332"/>
      <c r="I47" s="1332"/>
      <c r="J47" s="1332"/>
      <c r="K47" s="1330"/>
      <c r="L47" s="1331"/>
      <c r="M47" s="1389">
        <f t="shared" si="4"/>
        <v>0</v>
      </c>
      <c r="N47" s="1390"/>
      <c r="O47" s="1332"/>
      <c r="P47" s="1332"/>
      <c r="Q47" s="1332"/>
      <c r="R47" s="1332"/>
      <c r="S47" s="1332"/>
      <c r="T47" s="1332"/>
      <c r="U47" s="1348"/>
      <c r="V47" s="1348"/>
      <c r="W47" s="1348"/>
      <c r="X47" s="1348"/>
      <c r="Y47" s="1348"/>
      <c r="Z47" s="1388"/>
      <c r="AA47" s="1388"/>
      <c r="AB47" s="1388"/>
      <c r="AC47" s="1388"/>
      <c r="AD47" s="1388"/>
      <c r="AE47" s="1388"/>
    </row>
    <row r="48" spans="1:31" s="49" customFormat="1" ht="20.100000000000001" customHeight="1">
      <c r="A48" s="156"/>
      <c r="B48" s="157"/>
      <c r="C48" s="1367"/>
      <c r="D48" s="1367"/>
      <c r="E48" s="1332"/>
      <c r="F48" s="1332"/>
      <c r="G48" s="1332"/>
      <c r="H48" s="1332"/>
      <c r="I48" s="1332"/>
      <c r="J48" s="1332"/>
      <c r="K48" s="1330"/>
      <c r="L48" s="1331"/>
      <c r="M48" s="1389">
        <f t="shared" si="4"/>
        <v>0</v>
      </c>
      <c r="N48" s="1390"/>
      <c r="O48" s="1332"/>
      <c r="P48" s="1332"/>
      <c r="Q48" s="1332"/>
      <c r="R48" s="1332"/>
      <c r="S48" s="1332"/>
      <c r="T48" s="1332"/>
      <c r="U48" s="1348"/>
      <c r="V48" s="1348"/>
      <c r="W48" s="1348"/>
      <c r="X48" s="1348"/>
      <c r="Y48" s="1348"/>
      <c r="Z48" s="1388"/>
      <c r="AA48" s="1388"/>
      <c r="AB48" s="1388"/>
      <c r="AC48" s="1388"/>
      <c r="AD48" s="1388"/>
      <c r="AE48" s="1388"/>
    </row>
    <row r="49" spans="1:31" s="49" customFormat="1" ht="20.100000000000001" customHeight="1">
      <c r="A49" s="156"/>
      <c r="B49" s="157"/>
      <c r="C49" s="1367"/>
      <c r="D49" s="1367"/>
      <c r="E49" s="1332"/>
      <c r="F49" s="1332"/>
      <c r="G49" s="1332"/>
      <c r="H49" s="1332"/>
      <c r="I49" s="1332"/>
      <c r="J49" s="1332"/>
      <c r="K49" s="1330"/>
      <c r="L49" s="1331"/>
      <c r="M49" s="1389">
        <f>SUM(O49,Q49,S49)</f>
        <v>0</v>
      </c>
      <c r="N49" s="1390"/>
      <c r="O49" s="1332"/>
      <c r="P49" s="1332"/>
      <c r="Q49" s="1332"/>
      <c r="R49" s="1332"/>
      <c r="S49" s="1332"/>
      <c r="T49" s="1332"/>
      <c r="U49" s="1348"/>
      <c r="V49" s="1348"/>
      <c r="W49" s="1348"/>
      <c r="X49" s="1348"/>
      <c r="Y49" s="1348"/>
      <c r="Z49" s="1388"/>
      <c r="AA49" s="1388"/>
      <c r="AB49" s="1388"/>
      <c r="AC49" s="1388"/>
      <c r="AD49" s="1388"/>
      <c r="AE49" s="1388"/>
    </row>
    <row r="50" spans="1:31" s="49" customFormat="1" ht="20.100000000000001" customHeight="1">
      <c r="A50" s="156"/>
      <c r="B50" s="157"/>
      <c r="C50" s="1367"/>
      <c r="D50" s="1367"/>
      <c r="E50" s="1332"/>
      <c r="F50" s="1332"/>
      <c r="G50" s="1332"/>
      <c r="H50" s="1332"/>
      <c r="I50" s="1332"/>
      <c r="J50" s="1332"/>
      <c r="K50" s="1330"/>
      <c r="L50" s="1331"/>
      <c r="M50" s="1389">
        <f t="shared" si="4"/>
        <v>0</v>
      </c>
      <c r="N50" s="1390"/>
      <c r="O50" s="1332"/>
      <c r="P50" s="1332"/>
      <c r="Q50" s="1332"/>
      <c r="R50" s="1332"/>
      <c r="S50" s="1332"/>
      <c r="T50" s="1332"/>
      <c r="U50" s="1348"/>
      <c r="V50" s="1348"/>
      <c r="W50" s="1348"/>
      <c r="X50" s="1348"/>
      <c r="Y50" s="1348"/>
      <c r="Z50" s="1388"/>
      <c r="AA50" s="1388"/>
      <c r="AB50" s="1388"/>
      <c r="AC50" s="1388"/>
      <c r="AD50" s="1388"/>
      <c r="AE50" s="1388"/>
    </row>
    <row r="51" spans="1:31" s="49" customFormat="1" ht="20.100000000000001" customHeight="1">
      <c r="A51" s="156"/>
      <c r="B51" s="157"/>
      <c r="C51" s="1367"/>
      <c r="D51" s="1367"/>
      <c r="E51" s="1332"/>
      <c r="F51" s="1332"/>
      <c r="G51" s="1332"/>
      <c r="H51" s="1332"/>
      <c r="I51" s="1332"/>
      <c r="J51" s="1332"/>
      <c r="K51" s="1330"/>
      <c r="L51" s="1331"/>
      <c r="M51" s="1389">
        <f t="shared" si="4"/>
        <v>0</v>
      </c>
      <c r="N51" s="1390"/>
      <c r="O51" s="1332"/>
      <c r="P51" s="1332"/>
      <c r="Q51" s="1332"/>
      <c r="R51" s="1332"/>
      <c r="S51" s="1332"/>
      <c r="T51" s="1332"/>
      <c r="U51" s="1348"/>
      <c r="V51" s="1348"/>
      <c r="W51" s="1348"/>
      <c r="X51" s="1348"/>
      <c r="Y51" s="1348"/>
      <c r="Z51" s="1388"/>
      <c r="AA51" s="1388"/>
      <c r="AB51" s="1388"/>
      <c r="AC51" s="1388"/>
      <c r="AD51" s="1388"/>
      <c r="AE51" s="1388"/>
    </row>
    <row r="52" spans="1:31" s="49" customFormat="1" ht="20.100000000000001" customHeight="1">
      <c r="A52" s="156"/>
      <c r="B52" s="157"/>
      <c r="C52" s="1367"/>
      <c r="D52" s="1367"/>
      <c r="E52" s="1332"/>
      <c r="F52" s="1332"/>
      <c r="G52" s="1332"/>
      <c r="H52" s="1332"/>
      <c r="I52" s="1332"/>
      <c r="J52" s="1332"/>
      <c r="K52" s="1330"/>
      <c r="L52" s="1331"/>
      <c r="M52" s="1389">
        <f t="shared" si="4"/>
        <v>0</v>
      </c>
      <c r="N52" s="1390"/>
      <c r="O52" s="1332"/>
      <c r="P52" s="1332"/>
      <c r="Q52" s="1332"/>
      <c r="R52" s="1332"/>
      <c r="S52" s="1332"/>
      <c r="T52" s="1332"/>
      <c r="U52" s="1348"/>
      <c r="V52" s="1348"/>
      <c r="W52" s="1348"/>
      <c r="X52" s="1348"/>
      <c r="Y52" s="1348"/>
      <c r="Z52" s="1388"/>
      <c r="AA52" s="1388"/>
      <c r="AB52" s="1388"/>
      <c r="AC52" s="1388"/>
      <c r="AD52" s="1388"/>
      <c r="AE52" s="1388"/>
    </row>
    <row r="53" spans="1:31" s="49" customFormat="1" ht="20.100000000000001" customHeight="1">
      <c r="A53" s="1417" t="s">
        <v>58</v>
      </c>
      <c r="B53" s="1418"/>
      <c r="C53" s="1418"/>
      <c r="D53" s="1419"/>
      <c r="E53" s="1387">
        <f>SUM(E46:F52)</f>
        <v>0</v>
      </c>
      <c r="F53" s="1387"/>
      <c r="G53" s="1387">
        <f>SUM(G46:H52)</f>
        <v>0</v>
      </c>
      <c r="H53" s="1387"/>
      <c r="I53" s="1387">
        <f>SUM(I46:J52)</f>
        <v>0</v>
      </c>
      <c r="J53" s="1387"/>
      <c r="K53" s="1387">
        <f>SUM(K46:L52)</f>
        <v>0</v>
      </c>
      <c r="L53" s="1387"/>
      <c r="M53" s="1387">
        <f>SUM(M46:N52)</f>
        <v>0</v>
      </c>
      <c r="N53" s="1387"/>
      <c r="O53" s="1387">
        <f>SUM(O46:P52)</f>
        <v>0</v>
      </c>
      <c r="P53" s="1387"/>
      <c r="Q53" s="1387">
        <f>SUM(Q46:R52)</f>
        <v>0</v>
      </c>
      <c r="R53" s="1387"/>
      <c r="S53" s="1387">
        <f>SUM(S46:T52)</f>
        <v>0</v>
      </c>
      <c r="T53" s="1387"/>
      <c r="U53" s="1422"/>
      <c r="V53" s="1422"/>
      <c r="W53" s="1422"/>
      <c r="X53" s="1422"/>
      <c r="Y53" s="1422"/>
      <c r="Z53" s="1423"/>
      <c r="AA53" s="1423"/>
      <c r="AB53" s="1423"/>
      <c r="AC53" s="1423"/>
      <c r="AD53" s="1423"/>
      <c r="AE53" s="1423"/>
    </row>
    <row r="54" spans="1:31" ht="20.100000000000001" customHeight="1">
      <c r="A54" s="10"/>
      <c r="B54" s="10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31" ht="20.100000000000001" customHeight="1">
      <c r="A55" s="10"/>
      <c r="B55" s="10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</row>
    <row r="56" spans="1:31" s="3" customFormat="1" ht="20.100000000000001" customHeight="1">
      <c r="C56" s="25"/>
      <c r="D56" s="25"/>
      <c r="E56" s="25"/>
      <c r="F56" s="25"/>
      <c r="G56" s="25"/>
      <c r="H56" s="25"/>
      <c r="I56" s="25"/>
      <c r="J56" s="25"/>
      <c r="K56" s="25"/>
    </row>
    <row r="57" spans="1:31" s="15" customFormat="1" ht="20.100000000000001" customHeight="1">
      <c r="B57" s="1349" t="str">
        <f>'Осн. фін. пок.'!A86</f>
        <v>Начальник КП "УРЕА"</v>
      </c>
      <c r="C57" s="1349"/>
      <c r="D57" s="1349"/>
      <c r="E57" s="1349"/>
      <c r="F57" s="1349"/>
      <c r="G57" s="442"/>
      <c r="H57" s="442"/>
      <c r="I57" s="442"/>
      <c r="J57" s="442"/>
      <c r="K57" s="442"/>
      <c r="L57" s="1420" t="s">
        <v>253</v>
      </c>
      <c r="M57" s="1420"/>
      <c r="N57" s="1420"/>
      <c r="O57" s="1420"/>
      <c r="P57" s="1420"/>
      <c r="V57" s="1285" t="s">
        <v>1287</v>
      </c>
      <c r="W57" s="1421"/>
      <c r="X57" s="1421"/>
      <c r="Y57" s="1421"/>
      <c r="Z57" s="1421"/>
    </row>
    <row r="58" spans="1:31" s="3" customFormat="1" ht="19.5" customHeight="1">
      <c r="B58" s="2"/>
      <c r="C58" s="3" t="s">
        <v>81</v>
      </c>
      <c r="E58" s="2"/>
      <c r="F58" s="2"/>
      <c r="G58" s="2"/>
      <c r="H58" s="2"/>
      <c r="I58" s="2"/>
      <c r="J58" s="2"/>
      <c r="K58" s="2"/>
      <c r="M58" s="2"/>
      <c r="N58" s="3" t="s">
        <v>82</v>
      </c>
      <c r="O58" s="2"/>
      <c r="Q58" s="2"/>
      <c r="R58" s="2"/>
      <c r="S58" s="2"/>
      <c r="V58" s="1304" t="s">
        <v>136</v>
      </c>
      <c r="W58" s="1304"/>
      <c r="X58" s="1304"/>
      <c r="Y58" s="1304"/>
      <c r="Z58" s="1304"/>
    </row>
    <row r="59" spans="1:31" ht="20.100000000000001" customHeight="1"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</row>
    <row r="60" spans="1:31" ht="20.100000000000001" customHeight="1"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</row>
    <row r="61" spans="1:31"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</row>
    <row r="62" spans="1:31">
      <c r="B62" s="10"/>
    </row>
    <row r="65" spans="2:2" ht="19.5">
      <c r="B65" s="23"/>
    </row>
    <row r="66" spans="2:2" ht="19.5">
      <c r="B66" s="23"/>
    </row>
    <row r="67" spans="2:2" ht="19.5">
      <c r="B67" s="23"/>
    </row>
    <row r="68" spans="2:2" ht="19.5">
      <c r="B68" s="23"/>
    </row>
    <row r="69" spans="2:2" ht="19.5">
      <c r="B69" s="23"/>
    </row>
    <row r="70" spans="2:2" ht="19.5">
      <c r="B70" s="23"/>
    </row>
    <row r="71" spans="2:2" ht="19.5">
      <c r="B71" s="23"/>
    </row>
  </sheetData>
  <sheetProtection algorithmName="SHA-512" hashValue="H/mHpOleK0HF3uIMBT+A7EX1PokRCzuxW1CbpYQ64FPvrPIrk9sDhy7CnMoBuk6tnoyiq/ir8RqOa9JqqXw58Q==" saltValue="tBLeDhbXiZ6qZqMzA8MKtw==" spinCount="100000" sheet="1" selectLockedCells="1" selectUnlockedCells="1"/>
  <mergeCells count="249">
    <mergeCell ref="V58:Z58"/>
    <mergeCell ref="U53:Y53"/>
    <mergeCell ref="S29:V29"/>
    <mergeCell ref="W28:Z28"/>
    <mergeCell ref="S53:T53"/>
    <mergeCell ref="U52:Y52"/>
    <mergeCell ref="Z42:AE44"/>
    <mergeCell ref="Z45:AE45"/>
    <mergeCell ref="Z46:AE46"/>
    <mergeCell ref="Z47:AE47"/>
    <mergeCell ref="Z53:AE53"/>
    <mergeCell ref="U42:Y44"/>
    <mergeCell ref="K42:T42"/>
    <mergeCell ref="M52:N52"/>
    <mergeCell ref="W29:Z29"/>
    <mergeCell ref="M45:N45"/>
    <mergeCell ref="O47:P47"/>
    <mergeCell ref="O45:P45"/>
    <mergeCell ref="S45:T45"/>
    <mergeCell ref="O44:P44"/>
    <mergeCell ref="K28:N28"/>
    <mergeCell ref="M46:N46"/>
    <mergeCell ref="M43:N44"/>
    <mergeCell ref="B57:F57"/>
    <mergeCell ref="L57:P57"/>
    <mergeCell ref="V57:Z57"/>
    <mergeCell ref="K29:N29"/>
    <mergeCell ref="A53:D53"/>
    <mergeCell ref="C52:D52"/>
    <mergeCell ref="E52:F52"/>
    <mergeCell ref="Z52:AE52"/>
    <mergeCell ref="O29:R29"/>
    <mergeCell ref="S52:T52"/>
    <mergeCell ref="E53:F53"/>
    <mergeCell ref="G53:H53"/>
    <mergeCell ref="I52:J52"/>
    <mergeCell ref="E51:F51"/>
    <mergeCell ref="O48:P48"/>
    <mergeCell ref="M53:N53"/>
    <mergeCell ref="K53:L53"/>
    <mergeCell ref="B28:F30"/>
    <mergeCell ref="O43:T43"/>
    <mergeCell ref="C47:D47"/>
    <mergeCell ref="A42:A44"/>
    <mergeCell ref="O28:R28"/>
    <mergeCell ref="S28:V28"/>
    <mergeCell ref="M47:N47"/>
    <mergeCell ref="A28:A30"/>
    <mergeCell ref="B31:F31"/>
    <mergeCell ref="G28:J28"/>
    <mergeCell ref="K46:L46"/>
    <mergeCell ref="Q47:R47"/>
    <mergeCell ref="G45:H45"/>
    <mergeCell ref="I47:J47"/>
    <mergeCell ref="K47:L47"/>
    <mergeCell ref="U45:Y45"/>
    <mergeCell ref="U46:Y46"/>
    <mergeCell ref="U47:Y47"/>
    <mergeCell ref="Q45:R45"/>
    <mergeCell ref="S47:T47"/>
    <mergeCell ref="G29:J29"/>
    <mergeCell ref="A36:F36"/>
    <mergeCell ref="I42:J44"/>
    <mergeCell ref="K43:L44"/>
    <mergeCell ref="G42:H44"/>
    <mergeCell ref="B32:F32"/>
    <mergeCell ref="B33:F33"/>
    <mergeCell ref="A37:F37"/>
    <mergeCell ref="B34:F34"/>
    <mergeCell ref="B35:F35"/>
    <mergeCell ref="B42:B44"/>
    <mergeCell ref="AB1:AE1"/>
    <mergeCell ref="Q52:R52"/>
    <mergeCell ref="S48:T48"/>
    <mergeCell ref="U48:Y48"/>
    <mergeCell ref="S50:T50"/>
    <mergeCell ref="U50:Y50"/>
    <mergeCell ref="S46:T46"/>
    <mergeCell ref="S44:T44"/>
    <mergeCell ref="Z23:AA23"/>
    <mergeCell ref="X19:Y19"/>
    <mergeCell ref="X20:Y20"/>
    <mergeCell ref="X22:Y22"/>
    <mergeCell ref="Z20:AA20"/>
    <mergeCell ref="Z19:AA19"/>
    <mergeCell ref="AB23:AC23"/>
    <mergeCell ref="AD23:AE23"/>
    <mergeCell ref="AD19:AE19"/>
    <mergeCell ref="AB19:AC19"/>
    <mergeCell ref="X18:Y18"/>
    <mergeCell ref="V18:W18"/>
    <mergeCell ref="Q18:U18"/>
    <mergeCell ref="AB18:AC18"/>
    <mergeCell ref="AD18:AE18"/>
    <mergeCell ref="Z18:AA18"/>
    <mergeCell ref="C22:F22"/>
    <mergeCell ref="G22:P22"/>
    <mergeCell ref="Q22:U22"/>
    <mergeCell ref="AB21:AC21"/>
    <mergeCell ref="AD21:AE21"/>
    <mergeCell ref="Z21:AA21"/>
    <mergeCell ref="AB22:AC22"/>
    <mergeCell ref="AD22:AE22"/>
    <mergeCell ref="Z22:AA22"/>
    <mergeCell ref="G21:P21"/>
    <mergeCell ref="Q21:U21"/>
    <mergeCell ref="V21:W21"/>
    <mergeCell ref="X21:Y21"/>
    <mergeCell ref="V22:W22"/>
    <mergeCell ref="X23:Y23"/>
    <mergeCell ref="V23:W23"/>
    <mergeCell ref="AD20:AE20"/>
    <mergeCell ref="AB20:AC20"/>
    <mergeCell ref="Q20:U20"/>
    <mergeCell ref="V20:W20"/>
    <mergeCell ref="G20:P20"/>
    <mergeCell ref="A23:U23"/>
    <mergeCell ref="G7:L7"/>
    <mergeCell ref="Z17:AA17"/>
    <mergeCell ref="G9:L9"/>
    <mergeCell ref="AB17:AC17"/>
    <mergeCell ref="M9:P9"/>
    <mergeCell ref="Q9:S9"/>
    <mergeCell ref="C10:F10"/>
    <mergeCell ref="A11:L11"/>
    <mergeCell ref="A15:A17"/>
    <mergeCell ref="B15:B17"/>
    <mergeCell ref="C15:F17"/>
    <mergeCell ref="G15:P17"/>
    <mergeCell ref="C19:F19"/>
    <mergeCell ref="Q19:U19"/>
    <mergeCell ref="C21:F21"/>
    <mergeCell ref="G10:L10"/>
    <mergeCell ref="G6:L6"/>
    <mergeCell ref="M7:P7"/>
    <mergeCell ref="M6:P6"/>
    <mergeCell ref="T6:V6"/>
    <mergeCell ref="A4:A5"/>
    <mergeCell ref="B4:B5"/>
    <mergeCell ref="C4:F5"/>
    <mergeCell ref="G4:L5"/>
    <mergeCell ref="M4:P5"/>
    <mergeCell ref="C7:F7"/>
    <mergeCell ref="C6:F6"/>
    <mergeCell ref="T7:V7"/>
    <mergeCell ref="Q4:AE4"/>
    <mergeCell ref="T5:V5"/>
    <mergeCell ref="W5:Y5"/>
    <mergeCell ref="Z5:AB5"/>
    <mergeCell ref="Q5:S5"/>
    <mergeCell ref="AC5:AE5"/>
    <mergeCell ref="Q6:S6"/>
    <mergeCell ref="Z6:AB6"/>
    <mergeCell ref="Q7:S7"/>
    <mergeCell ref="W7:Y7"/>
    <mergeCell ref="AC7:AE7"/>
    <mergeCell ref="Z7:AB7"/>
    <mergeCell ref="W6:Y6"/>
    <mergeCell ref="AD17:AE17"/>
    <mergeCell ref="M8:P8"/>
    <mergeCell ref="AC10:AE10"/>
    <mergeCell ref="W8:Y8"/>
    <mergeCell ref="T8:V8"/>
    <mergeCell ref="AC9:AE9"/>
    <mergeCell ref="Q15:U17"/>
    <mergeCell ref="X16:AE16"/>
    <mergeCell ref="X17:Y17"/>
    <mergeCell ref="M10:P10"/>
    <mergeCell ref="Q10:S10"/>
    <mergeCell ref="AC8:AE8"/>
    <mergeCell ref="Z8:AB8"/>
    <mergeCell ref="W10:Y10"/>
    <mergeCell ref="V15:AE15"/>
    <mergeCell ref="T9:V9"/>
    <mergeCell ref="W9:Y9"/>
    <mergeCell ref="Z10:AB10"/>
    <mergeCell ref="Z9:AB9"/>
    <mergeCell ref="C51:D51"/>
    <mergeCell ref="G51:H51"/>
    <mergeCell ref="K51:L51"/>
    <mergeCell ref="K50:L50"/>
    <mergeCell ref="M51:N51"/>
    <mergeCell ref="O51:P51"/>
    <mergeCell ref="Q51:R51"/>
    <mergeCell ref="C42:D44"/>
    <mergeCell ref="C50:D50"/>
    <mergeCell ref="M50:N50"/>
    <mergeCell ref="E50:F50"/>
    <mergeCell ref="G50:H50"/>
    <mergeCell ref="I50:J50"/>
    <mergeCell ref="Q44:R44"/>
    <mergeCell ref="E42:F44"/>
    <mergeCell ref="K45:L45"/>
    <mergeCell ref="M49:N49"/>
    <mergeCell ref="O49:P49"/>
    <mergeCell ref="G46:H46"/>
    <mergeCell ref="I46:J46"/>
    <mergeCell ref="I45:J45"/>
    <mergeCell ref="K48:L48"/>
    <mergeCell ref="Q46:R46"/>
    <mergeCell ref="O46:P46"/>
    <mergeCell ref="G52:H52"/>
    <mergeCell ref="K52:L52"/>
    <mergeCell ref="I48:J48"/>
    <mergeCell ref="O53:P53"/>
    <mergeCell ref="I53:J53"/>
    <mergeCell ref="O52:P52"/>
    <mergeCell ref="Q50:R50"/>
    <mergeCell ref="Q53:R53"/>
    <mergeCell ref="Z49:AE49"/>
    <mergeCell ref="U49:Y49"/>
    <mergeCell ref="I51:J51"/>
    <mergeCell ref="K49:L49"/>
    <mergeCell ref="Z51:AE51"/>
    <mergeCell ref="O50:P50"/>
    <mergeCell ref="Q49:R49"/>
    <mergeCell ref="M48:N48"/>
    <mergeCell ref="S49:T49"/>
    <mergeCell ref="Q48:R48"/>
    <mergeCell ref="G49:H49"/>
    <mergeCell ref="G48:H48"/>
    <mergeCell ref="S51:T51"/>
    <mergeCell ref="U51:Y51"/>
    <mergeCell ref="Z50:AE50"/>
    <mergeCell ref="Z48:AE48"/>
    <mergeCell ref="AD3:AE3"/>
    <mergeCell ref="C49:D49"/>
    <mergeCell ref="E49:F49"/>
    <mergeCell ref="E47:F47"/>
    <mergeCell ref="C45:D45"/>
    <mergeCell ref="E45:F45"/>
    <mergeCell ref="I49:J49"/>
    <mergeCell ref="G47:H47"/>
    <mergeCell ref="C46:D46"/>
    <mergeCell ref="E46:F46"/>
    <mergeCell ref="C48:D48"/>
    <mergeCell ref="E48:F48"/>
    <mergeCell ref="C18:F18"/>
    <mergeCell ref="C20:F20"/>
    <mergeCell ref="G18:P18"/>
    <mergeCell ref="G19:P19"/>
    <mergeCell ref="V19:W19"/>
    <mergeCell ref="Q8:S8"/>
    <mergeCell ref="T10:V10"/>
    <mergeCell ref="V16:W17"/>
    <mergeCell ref="C9:F9"/>
    <mergeCell ref="C8:F8"/>
    <mergeCell ref="G8:L8"/>
    <mergeCell ref="AC6:AE6"/>
  </mergeCells>
  <phoneticPr fontId="6" type="noConversion"/>
  <pageMargins left="1.1811023622047245" right="0.39370078740157483" top="0.78740157480314965" bottom="0.78740157480314965" header="0.27559055118110237" footer="0.31496062992125984"/>
  <pageSetup paperSize="9" scale="35" orientation="landscape" horizontalDpi="300" verticalDpi="300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E396"/>
  <sheetViews>
    <sheetView topLeftCell="EN45" zoomScale="80" zoomScaleNormal="80" workbookViewId="0">
      <selection activeCell="A69" sqref="A1:EM1048576"/>
    </sheetView>
  </sheetViews>
  <sheetFormatPr defaultColWidth="103.85546875" defaultRowHeight="23.25"/>
  <cols>
    <col min="1" max="1" width="57" style="923" hidden="1" customWidth="1"/>
    <col min="2" max="2" width="13.5703125" style="923" hidden="1" customWidth="1"/>
    <col min="3" max="3" width="12.85546875" style="923" hidden="1" customWidth="1"/>
    <col min="4" max="6" width="10" style="372" hidden="1" customWidth="1"/>
    <col min="7" max="7" width="12" style="930" hidden="1" customWidth="1"/>
    <col min="8" max="8" width="18.7109375" style="423" hidden="1" customWidth="1"/>
    <col min="9" max="9" width="11.5703125" style="372" hidden="1" customWidth="1"/>
    <col min="10" max="10" width="23.42578125" style="423" hidden="1" customWidth="1"/>
    <col min="11" max="11" width="17" style="372" hidden="1" customWidth="1"/>
    <col min="12" max="12" width="23.42578125" style="930" hidden="1" customWidth="1"/>
    <col min="13" max="13" width="16.5703125" style="369" hidden="1" customWidth="1"/>
    <col min="14" max="14" width="16.85546875" style="369" hidden="1" customWidth="1"/>
    <col min="15" max="15" width="15" style="369" hidden="1" customWidth="1"/>
    <col min="16" max="16" width="17.28515625" style="767" hidden="1" customWidth="1"/>
    <col min="17" max="17" width="16.85546875" style="767" hidden="1" customWidth="1"/>
    <col min="18" max="18" width="15" style="767" hidden="1" customWidth="1"/>
    <col min="19" max="19" width="19.5703125" style="476" hidden="1" customWidth="1"/>
    <col min="20" max="20" width="17" style="476" hidden="1" customWidth="1"/>
    <col min="21" max="21" width="15" style="476" hidden="1" customWidth="1"/>
    <col min="22" max="22" width="17.5703125" style="839" hidden="1" customWidth="1"/>
    <col min="23" max="23" width="16.42578125" style="839" hidden="1" customWidth="1"/>
    <col min="24" max="24" width="15" style="839" hidden="1" customWidth="1"/>
    <col min="25" max="25" width="15" style="371" hidden="1" customWidth="1"/>
    <col min="26" max="26" width="15" style="372" hidden="1" customWidth="1"/>
    <col min="27" max="28" width="15" style="388" hidden="1" customWidth="1"/>
    <col min="29" max="30" width="15" style="370" hidden="1" customWidth="1"/>
    <col min="31" max="34" width="15" style="910" hidden="1" customWidth="1"/>
    <col min="35" max="38" width="15" style="439" hidden="1" customWidth="1"/>
    <col min="39" max="45" width="24" style="373" hidden="1" customWidth="1"/>
    <col min="46" max="60" width="24" style="213" hidden="1" customWidth="1"/>
    <col min="61" max="62" width="24" style="475" hidden="1" customWidth="1"/>
    <col min="63" max="67" width="24" style="213" hidden="1" customWidth="1"/>
    <col min="68" max="143" width="0" style="213" hidden="1" customWidth="1"/>
    <col min="144" max="16384" width="103.85546875" style="213"/>
  </cols>
  <sheetData>
    <row r="1" spans="1:66" ht="69.75" customHeight="1" thickBot="1">
      <c r="A1" s="916"/>
      <c r="B1" s="916"/>
      <c r="C1" s="916"/>
      <c r="D1" s="363"/>
      <c r="E1" s="363"/>
      <c r="F1" s="363"/>
      <c r="G1" s="921">
        <v>2102</v>
      </c>
      <c r="H1" s="571">
        <v>2270</v>
      </c>
      <c r="I1" s="363">
        <v>1994</v>
      </c>
      <c r="J1" s="365">
        <f>ROUND(I1/12,2)</f>
        <v>166.17</v>
      </c>
      <c r="K1" s="1480" t="s">
        <v>1150</v>
      </c>
      <c r="L1" s="1481"/>
      <c r="M1" s="581" t="s">
        <v>673</v>
      </c>
      <c r="N1" s="581">
        <f>N6+N8</f>
        <v>94932</v>
      </c>
      <c r="O1" s="581">
        <f>O6+O8</f>
        <v>61707</v>
      </c>
      <c r="P1" s="765">
        <f>H1</f>
        <v>2270</v>
      </c>
      <c r="S1" s="476">
        <v>2379</v>
      </c>
      <c r="T1" s="476">
        <f>ROUND(S1/P1,2)</f>
        <v>1.05</v>
      </c>
      <c r="U1" s="476">
        <f>ROUND(W1/S1,2)</f>
        <v>1.01</v>
      </c>
      <c r="V1" s="839">
        <v>2481</v>
      </c>
      <c r="W1" s="839">
        <f>(S1*2+V1)/3</f>
        <v>2413</v>
      </c>
      <c r="X1" s="839">
        <f>W1/P1</f>
        <v>1.0629955947136565</v>
      </c>
      <c r="Z1" s="372">
        <f>V1/X1</f>
        <v>2333.9701616245338</v>
      </c>
      <c r="AA1" s="1468" t="s">
        <v>677</v>
      </c>
      <c r="AB1" s="1468"/>
      <c r="AC1" s="1468"/>
      <c r="AD1" s="1468"/>
      <c r="AE1" s="1469" t="s">
        <v>678</v>
      </c>
      <c r="AF1" s="1469"/>
      <c r="AG1" s="1469"/>
      <c r="AH1" s="1469"/>
      <c r="AI1" s="1470" t="s">
        <v>679</v>
      </c>
      <c r="AJ1" s="1470"/>
      <c r="AK1" s="1470"/>
      <c r="AL1" s="1470"/>
      <c r="AM1" s="373" t="e">
        <f>P1*6+#REF!*5+V1</f>
        <v>#REF!</v>
      </c>
      <c r="AN1" s="373" t="e">
        <f>AM1/12</f>
        <v>#REF!</v>
      </c>
      <c r="BC1" s="1465" t="s">
        <v>942</v>
      </c>
      <c r="BD1" s="1466"/>
      <c r="BE1" s="1466"/>
      <c r="BF1" s="1466"/>
      <c r="BG1" s="1466"/>
      <c r="BH1" s="1466"/>
      <c r="BI1" s="1466"/>
      <c r="BJ1" s="1466"/>
    </row>
    <row r="2" spans="1:66" ht="77.25" customHeight="1">
      <c r="A2" s="916" t="s">
        <v>487</v>
      </c>
      <c r="B2" s="916"/>
      <c r="C2" s="916">
        <f>ROUND(H1/G1,2)</f>
        <v>1.08</v>
      </c>
      <c r="D2" s="363" t="s">
        <v>680</v>
      </c>
      <c r="E2" s="363" t="s">
        <v>681</v>
      </c>
      <c r="F2" s="363" t="s">
        <v>682</v>
      </c>
      <c r="G2" s="921" t="s">
        <v>488</v>
      </c>
      <c r="H2" s="365" t="s">
        <v>973</v>
      </c>
      <c r="I2" s="366" t="s">
        <v>490</v>
      </c>
      <c r="J2" s="365" t="s">
        <v>1151</v>
      </c>
      <c r="K2" s="363" t="s">
        <v>962</v>
      </c>
      <c r="L2" s="921" t="s">
        <v>58</v>
      </c>
      <c r="M2" s="587" t="s">
        <v>916</v>
      </c>
      <c r="N2" s="588" t="s">
        <v>909</v>
      </c>
      <c r="O2" s="589" t="s">
        <v>910</v>
      </c>
      <c r="P2" s="768" t="s">
        <v>917</v>
      </c>
      <c r="Q2" s="770" t="s">
        <v>914</v>
      </c>
      <c r="R2" s="771" t="s">
        <v>915</v>
      </c>
      <c r="S2" s="816" t="s">
        <v>918</v>
      </c>
      <c r="T2" s="831" t="s">
        <v>914</v>
      </c>
      <c r="U2" s="832" t="s">
        <v>915</v>
      </c>
      <c r="V2" s="841" t="s">
        <v>689</v>
      </c>
      <c r="W2" s="844" t="s">
        <v>914</v>
      </c>
      <c r="X2" s="845" t="s">
        <v>915</v>
      </c>
      <c r="Y2" s="642">
        <v>0.04</v>
      </c>
      <c r="Z2" s="640" t="s">
        <v>690</v>
      </c>
      <c r="AA2" s="647" t="s">
        <v>691</v>
      </c>
      <c r="AB2" s="647" t="s">
        <v>692</v>
      </c>
      <c r="AC2" s="647" t="s">
        <v>693</v>
      </c>
      <c r="AD2" s="648" t="s">
        <v>694</v>
      </c>
      <c r="AE2" s="900" t="s">
        <v>691</v>
      </c>
      <c r="AF2" s="901" t="s">
        <v>692</v>
      </c>
      <c r="AG2" s="901" t="s">
        <v>693</v>
      </c>
      <c r="AH2" s="902" t="s">
        <v>694</v>
      </c>
      <c r="AI2" s="380" t="s">
        <v>691</v>
      </c>
      <c r="AJ2" s="381" t="s">
        <v>692</v>
      </c>
      <c r="AK2" s="381" t="s">
        <v>693</v>
      </c>
      <c r="AL2" s="382" t="s">
        <v>694</v>
      </c>
      <c r="AM2" s="373" t="s">
        <v>831</v>
      </c>
      <c r="AN2" s="373" t="s">
        <v>919</v>
      </c>
      <c r="AO2" s="373" t="s">
        <v>920</v>
      </c>
      <c r="AP2" s="373" t="s">
        <v>832</v>
      </c>
      <c r="BA2" s="376" t="s">
        <v>914</v>
      </c>
      <c r="BB2" s="377" t="s">
        <v>915</v>
      </c>
      <c r="BC2" s="376" t="s">
        <v>943</v>
      </c>
      <c r="BD2" s="377" t="s">
        <v>945</v>
      </c>
      <c r="BE2" s="376" t="s">
        <v>944</v>
      </c>
      <c r="BF2" s="377" t="s">
        <v>946</v>
      </c>
      <c r="BG2" s="376" t="s">
        <v>949</v>
      </c>
      <c r="BH2" s="377" t="s">
        <v>950</v>
      </c>
      <c r="BI2" s="376" t="s">
        <v>947</v>
      </c>
      <c r="BJ2" s="377" t="s">
        <v>948</v>
      </c>
    </row>
    <row r="3" spans="1:66" ht="15.75">
      <c r="A3" s="917">
        <v>1</v>
      </c>
      <c r="B3" s="917"/>
      <c r="C3" s="917"/>
      <c r="D3" s="384">
        <v>2</v>
      </c>
      <c r="E3" s="384">
        <v>3</v>
      </c>
      <c r="F3" s="384">
        <v>4</v>
      </c>
      <c r="G3" s="926">
        <v>5</v>
      </c>
      <c r="H3" s="385">
        <v>7</v>
      </c>
      <c r="I3" s="386">
        <v>8</v>
      </c>
      <c r="J3" s="385"/>
      <c r="K3" s="384">
        <v>9</v>
      </c>
      <c r="L3" s="926">
        <v>12</v>
      </c>
      <c r="M3" s="590"/>
      <c r="O3" s="591"/>
      <c r="P3" s="772"/>
      <c r="S3" s="817"/>
      <c r="T3" s="833"/>
      <c r="U3" s="834"/>
      <c r="V3" s="846"/>
      <c r="W3" s="847"/>
      <c r="X3" s="848"/>
      <c r="Y3" s="642"/>
      <c r="Z3" s="646"/>
      <c r="AA3" s="607"/>
      <c r="AB3" s="607"/>
      <c r="AC3" s="607"/>
      <c r="AD3" s="649"/>
      <c r="AE3" s="903"/>
      <c r="AF3" s="904"/>
      <c r="AG3" s="904"/>
      <c r="AH3" s="905"/>
      <c r="AI3" s="390"/>
      <c r="AJ3" s="391"/>
      <c r="AK3" s="391"/>
      <c r="AL3" s="392"/>
      <c r="BC3" s="213">
        <f>BA3/3</f>
        <v>0</v>
      </c>
      <c r="BD3" s="213">
        <f>BB3/3</f>
        <v>0</v>
      </c>
      <c r="BE3" s="213">
        <f>BC3*2</f>
        <v>0</v>
      </c>
      <c r="BF3" s="213">
        <f>BD3*2</f>
        <v>0</v>
      </c>
      <c r="BG3" s="213">
        <f>BC3/19*11</f>
        <v>0</v>
      </c>
      <c r="BH3" s="213">
        <f>BE3/20*12</f>
        <v>0</v>
      </c>
    </row>
    <row r="4" spans="1:66" s="563" customFormat="1">
      <c r="A4" s="918" t="s">
        <v>1040</v>
      </c>
      <c r="B4" s="919" t="s">
        <v>696</v>
      </c>
      <c r="C4" s="920" t="s">
        <v>697</v>
      </c>
      <c r="D4" s="393">
        <v>8332</v>
      </c>
      <c r="E4" s="393" t="s">
        <v>976</v>
      </c>
      <c r="F4" s="393"/>
      <c r="G4" s="919">
        <v>1</v>
      </c>
      <c r="H4" s="932">
        <v>36.06</v>
      </c>
      <c r="I4" s="575">
        <f>H4*166.08</f>
        <v>5988.8448000000008</v>
      </c>
      <c r="J4" s="932">
        <f>ROUND(H4*$J$1,2)</f>
        <v>5992.09</v>
      </c>
      <c r="K4" s="463"/>
      <c r="L4" s="936">
        <f>J4+K4</f>
        <v>5992.09</v>
      </c>
      <c r="M4" s="592">
        <f>N4+O4</f>
        <v>17976.27</v>
      </c>
      <c r="N4" s="539">
        <f>G4*J4*3</f>
        <v>17976.27</v>
      </c>
      <c r="O4" s="593">
        <f>3*K4*G4</f>
        <v>0</v>
      </c>
      <c r="P4" s="773">
        <f t="shared" ref="P4:P40" si="0">Q4+R4</f>
        <v>17976.27</v>
      </c>
      <c r="Q4" s="775">
        <f>N4</f>
        <v>17976.27</v>
      </c>
      <c r="R4" s="776">
        <f>O4</f>
        <v>0</v>
      </c>
      <c r="S4" s="1082">
        <f>ROUND(T4+U4,2)</f>
        <v>18875.080000000002</v>
      </c>
      <c r="T4" s="835">
        <f>Q4*$T$1</f>
        <v>18875.083500000001</v>
      </c>
      <c r="U4" s="836">
        <f>R4*$T$1</f>
        <v>0</v>
      </c>
      <c r="V4" s="849">
        <f>ROUND(W4+X4,2)</f>
        <v>19063.830000000002</v>
      </c>
      <c r="W4" s="847">
        <f>T4*U1</f>
        <v>19063.834335</v>
      </c>
      <c r="X4" s="848">
        <f>U4*U1</f>
        <v>0</v>
      </c>
      <c r="Y4" s="643">
        <v>0.04</v>
      </c>
      <c r="Z4" s="559">
        <v>0</v>
      </c>
      <c r="AA4" s="379">
        <f t="shared" ref="AA4:AA40" si="1">M4/G4*Z4</f>
        <v>0</v>
      </c>
      <c r="AB4" s="379">
        <f t="shared" ref="AB4:AB40" si="2">P4/G4*Z4</f>
        <v>0</v>
      </c>
      <c r="AC4" s="379">
        <f t="shared" ref="AC4:AC40" si="3">S4/G4*Z4</f>
        <v>0</v>
      </c>
      <c r="AD4" s="379">
        <f t="shared" ref="AD4:AD40" si="4">V4/G4*Z4</f>
        <v>0</v>
      </c>
      <c r="AE4" s="906">
        <f t="shared" ref="AE4:AE40" si="5">M4-AA4</f>
        <v>17976.27</v>
      </c>
      <c r="AF4" s="906">
        <f t="shared" ref="AF4:AF40" si="6">P4-AB4</f>
        <v>17976.27</v>
      </c>
      <c r="AG4" s="906">
        <f t="shared" ref="AG4:AG40" si="7">S4-AC4</f>
        <v>18875.080000000002</v>
      </c>
      <c r="AH4" s="906">
        <f t="shared" ref="AH4:AH40" si="8">V4-AD4</f>
        <v>19063.830000000002</v>
      </c>
      <c r="AI4" s="399">
        <f>ROUND(AA4*AR4+AE4*AS4,2)</f>
        <v>3954.78</v>
      </c>
      <c r="AJ4" s="400">
        <f>ROUND(AB4*AR4+AF4*AS4,2)</f>
        <v>3954.78</v>
      </c>
      <c r="AK4" s="400">
        <f>ROUND(AC4*AR4+AG4*AS4,2)</f>
        <v>4152.5200000000004</v>
      </c>
      <c r="AL4" s="401">
        <f>ROUND(AD4*AR4+AH4*AS4,2)</f>
        <v>4194.04</v>
      </c>
      <c r="AM4" s="402">
        <f>AN4+AO4</f>
        <v>73891.460000000006</v>
      </c>
      <c r="AN4" s="398">
        <f t="shared" ref="AN4:AN40" si="9">ROUND(N4+T4+W4+Q4,2)</f>
        <v>73891.460000000006</v>
      </c>
      <c r="AO4" s="398">
        <f t="shared" ref="AO4:AO40" si="10">ROUND(O4+U4+X4+R4,2)</f>
        <v>0</v>
      </c>
      <c r="AP4" s="398"/>
      <c r="AQ4" s="398"/>
      <c r="AR4" s="644">
        <v>8.4099999999999994E-2</v>
      </c>
      <c r="AS4" s="645">
        <v>0.22</v>
      </c>
      <c r="AT4" s="236">
        <f t="shared" ref="AT4:AT12" si="11">AI4</f>
        <v>3954.78</v>
      </c>
      <c r="AU4" s="236">
        <f t="shared" ref="AU4:AU12" si="12">AI4+AJ4</f>
        <v>7909.56</v>
      </c>
      <c r="AV4" s="236">
        <f>AU4+AK4</f>
        <v>12062.080000000002</v>
      </c>
      <c r="AW4" s="236">
        <f>AV4+AL4</f>
        <v>16256.120000000003</v>
      </c>
      <c r="AX4" s="236"/>
      <c r="AY4" s="236"/>
      <c r="AZ4" s="236"/>
      <c r="BA4" s="213">
        <v>13845.78</v>
      </c>
      <c r="BB4" s="213">
        <v>16199.57</v>
      </c>
      <c r="BC4" s="213">
        <f t="shared" ref="BC4:BC10" si="13">BA4/3</f>
        <v>4615.26</v>
      </c>
      <c r="BD4" s="213">
        <f t="shared" ref="BD4:BD10" si="14">BB4/3</f>
        <v>5399.8566666666666</v>
      </c>
      <c r="BE4" s="213">
        <f t="shared" ref="BE4:BE10" si="15">BC4*2</f>
        <v>9230.52</v>
      </c>
      <c r="BF4" s="213">
        <f t="shared" ref="BF4:BF10" si="16">BD4*2</f>
        <v>10799.713333333333</v>
      </c>
      <c r="BG4" s="236">
        <f>BC4/19*11</f>
        <v>2671.9926315789476</v>
      </c>
      <c r="BH4" s="236">
        <f>BD4/19*11</f>
        <v>3126.2328070175436</v>
      </c>
      <c r="BI4" s="474">
        <f t="shared" ref="BI4:BI12" si="17">G4*J4</f>
        <v>5992.09</v>
      </c>
      <c r="BJ4" s="474">
        <f t="shared" ref="BJ4:BJ12" si="18">G4*K4</f>
        <v>0</v>
      </c>
      <c r="BM4" s="715">
        <f t="shared" ref="BM4:BM15" si="19">P4-M4</f>
        <v>0</v>
      </c>
      <c r="BN4" s="715">
        <f t="shared" ref="BN4:BN15" si="20">S4-M4</f>
        <v>898.81000000000131</v>
      </c>
    </row>
    <row r="5" spans="1:66" s="562" customFormat="1" ht="21" customHeight="1" thickBot="1">
      <c r="A5" s="916" t="s">
        <v>1041</v>
      </c>
      <c r="B5" s="916" t="s">
        <v>726</v>
      </c>
      <c r="C5" s="916" t="s">
        <v>697</v>
      </c>
      <c r="D5" s="554">
        <v>8332</v>
      </c>
      <c r="E5" s="555" t="s">
        <v>976</v>
      </c>
      <c r="F5" s="554">
        <f>ROUND(H4*166.03,2)</f>
        <v>5987.04</v>
      </c>
      <c r="G5" s="921">
        <v>4</v>
      </c>
      <c r="H5" s="932">
        <v>40.520000000000003</v>
      </c>
      <c r="I5" s="1029"/>
      <c r="J5" s="932">
        <f>ROUND(H5*$J$1,0)</f>
        <v>6733</v>
      </c>
      <c r="K5" s="933">
        <f>14.7%*J5</f>
        <v>989.75099999999998</v>
      </c>
      <c r="L5" s="936">
        <f t="shared" ref="L5:L40" si="21">J5+K5</f>
        <v>7722.7510000000002</v>
      </c>
      <c r="M5" s="592">
        <f>N5+O5</f>
        <v>92673.012000000002</v>
      </c>
      <c r="N5" s="539">
        <f t="shared" ref="N5:N40" si="22">G5*J5*3</f>
        <v>80796</v>
      </c>
      <c r="O5" s="593">
        <f t="shared" ref="O5:O40" si="23">3*K5*G5</f>
        <v>11877.011999999999</v>
      </c>
      <c r="P5" s="777">
        <f t="shared" si="0"/>
        <v>0</v>
      </c>
      <c r="Q5" s="1077"/>
      <c r="R5" s="1078"/>
      <c r="S5" s="1079">
        <f t="shared" ref="S5:S40" si="24">ROUND(T5+U5,2)</f>
        <v>0</v>
      </c>
      <c r="T5" s="1080">
        <f t="shared" ref="T5:T9" si="25">Q5*$T$1</f>
        <v>0</v>
      </c>
      <c r="U5" s="1081">
        <f t="shared" ref="U5:U9" si="26">R5*$T$1</f>
        <v>0</v>
      </c>
      <c r="V5" s="852">
        <f t="shared" ref="V5:V40" si="27">ROUND(W5+X5,2)</f>
        <v>98511</v>
      </c>
      <c r="W5" s="847">
        <f>N5*X1</f>
        <v>85885.792070484589</v>
      </c>
      <c r="X5" s="848">
        <f>O5*X1</f>
        <v>12625.211434361234</v>
      </c>
      <c r="Y5" s="642">
        <v>0.04</v>
      </c>
      <c r="Z5" s="568">
        <v>0</v>
      </c>
      <c r="AA5" s="379">
        <f t="shared" si="1"/>
        <v>0</v>
      </c>
      <c r="AB5" s="379">
        <f t="shared" si="2"/>
        <v>0</v>
      </c>
      <c r="AC5" s="379">
        <f t="shared" si="3"/>
        <v>0</v>
      </c>
      <c r="AD5" s="379">
        <f t="shared" si="4"/>
        <v>0</v>
      </c>
      <c r="AE5" s="906">
        <f t="shared" si="5"/>
        <v>92673.012000000002</v>
      </c>
      <c r="AF5" s="906">
        <f t="shared" si="6"/>
        <v>0</v>
      </c>
      <c r="AG5" s="906">
        <f t="shared" si="7"/>
        <v>0</v>
      </c>
      <c r="AH5" s="906">
        <f t="shared" si="8"/>
        <v>98511</v>
      </c>
      <c r="AI5" s="399">
        <f>ROUND(AA5*AR5+AE5*AS5,2)</f>
        <v>20388.060000000001</v>
      </c>
      <c r="AJ5" s="400">
        <f t="shared" ref="AJ5:AJ10" si="28">ROUND(AB5*AR5+AF5*AS5,2)</f>
        <v>0</v>
      </c>
      <c r="AK5" s="400">
        <f t="shared" ref="AK5:AK10" si="29">ROUND(AC5*AR5+AG5*AS5,2)</f>
        <v>0</v>
      </c>
      <c r="AL5" s="401">
        <f t="shared" ref="AL5:AL10" si="30">ROUND(AD5*AR5+AH5*AS5,2)</f>
        <v>21672.42</v>
      </c>
      <c r="AM5" s="402">
        <f>AN5+AO5</f>
        <v>191184.01</v>
      </c>
      <c r="AN5" s="561">
        <f t="shared" si="9"/>
        <v>166681.79</v>
      </c>
      <c r="AO5" s="561">
        <f t="shared" si="10"/>
        <v>24502.22</v>
      </c>
      <c r="AP5" s="560">
        <f t="shared" ref="AP5:AP15" si="31">AM5/12/G5</f>
        <v>3983.0002083333334</v>
      </c>
      <c r="AQ5" s="560"/>
      <c r="AR5" s="644">
        <v>8.4099999999999994E-2</v>
      </c>
      <c r="AS5" s="645">
        <v>0.22</v>
      </c>
      <c r="AT5" s="236">
        <f t="shared" si="11"/>
        <v>20388.060000000001</v>
      </c>
      <c r="AU5" s="236">
        <f t="shared" si="12"/>
        <v>20388.060000000001</v>
      </c>
      <c r="AV5" s="236">
        <f>AU5+AK5</f>
        <v>20388.060000000001</v>
      </c>
      <c r="AW5" s="236">
        <f>AV5+AL5</f>
        <v>42060.479999999996</v>
      </c>
      <c r="BA5" s="563">
        <v>152303.57999999999</v>
      </c>
      <c r="BB5" s="563">
        <v>124889.11</v>
      </c>
      <c r="BC5" s="562">
        <f t="shared" si="13"/>
        <v>50767.859999999993</v>
      </c>
      <c r="BD5" s="562">
        <f t="shared" si="14"/>
        <v>41629.703333333331</v>
      </c>
      <c r="BE5" s="562">
        <f t="shared" si="15"/>
        <v>101535.71999999999</v>
      </c>
      <c r="BF5" s="562">
        <f t="shared" si="16"/>
        <v>83259.406666666662</v>
      </c>
      <c r="BG5" s="563">
        <f t="shared" ref="BG5:BG10" si="32">BC5/19*11</f>
        <v>29391.918947368416</v>
      </c>
      <c r="BH5" s="563">
        <f t="shared" ref="BH5:BH10" si="33">BD5/19*11</f>
        <v>24101.407192982457</v>
      </c>
      <c r="BI5" s="564">
        <f t="shared" si="17"/>
        <v>26932</v>
      </c>
      <c r="BJ5" s="564">
        <f t="shared" si="18"/>
        <v>3959.0039999999999</v>
      </c>
      <c r="BM5" s="715">
        <f t="shared" si="19"/>
        <v>-92673.012000000002</v>
      </c>
      <c r="BN5" s="715">
        <f t="shared" si="20"/>
        <v>-92673.012000000002</v>
      </c>
    </row>
    <row r="6" spans="1:66" s="1112" customFormat="1" ht="30" customHeight="1">
      <c r="A6" s="1083" t="s">
        <v>724</v>
      </c>
      <c r="B6" s="1083" t="s">
        <v>1070</v>
      </c>
      <c r="C6" s="1083" t="s">
        <v>697</v>
      </c>
      <c r="D6" s="1084">
        <v>8322</v>
      </c>
      <c r="E6" s="1085" t="s">
        <v>976</v>
      </c>
      <c r="F6" s="1084" t="s">
        <v>723</v>
      </c>
      <c r="G6" s="1085">
        <v>2</v>
      </c>
      <c r="H6" s="1086">
        <v>62.95</v>
      </c>
      <c r="I6" s="1087"/>
      <c r="J6" s="1086">
        <f>ROUND(H6*$J$1,0)</f>
        <v>10460</v>
      </c>
      <c r="K6" s="1088">
        <f>ROUND((0.25+0.15+0.25)*J6,0)</f>
        <v>6799</v>
      </c>
      <c r="L6" s="1089">
        <f t="shared" si="21"/>
        <v>17259</v>
      </c>
      <c r="M6" s="1090">
        <f t="shared" ref="M6:M9" si="34">N6+O6</f>
        <v>103554</v>
      </c>
      <c r="N6" s="1091">
        <f t="shared" si="22"/>
        <v>62760</v>
      </c>
      <c r="O6" s="1092">
        <f t="shared" si="23"/>
        <v>40794</v>
      </c>
      <c r="P6" s="1093">
        <f t="shared" si="0"/>
        <v>103554</v>
      </c>
      <c r="Q6" s="1094">
        <f t="shared" ref="Q6:Q40" si="35">N6</f>
        <v>62760</v>
      </c>
      <c r="R6" s="1095">
        <f t="shared" ref="R6:R40" si="36">O6</f>
        <v>40794</v>
      </c>
      <c r="S6" s="1096">
        <f t="shared" si="24"/>
        <v>108731.7</v>
      </c>
      <c r="T6" s="1097">
        <f t="shared" si="25"/>
        <v>65898</v>
      </c>
      <c r="U6" s="1098">
        <f t="shared" si="26"/>
        <v>42833.700000000004</v>
      </c>
      <c r="V6" s="1096">
        <f t="shared" si="27"/>
        <v>109819.02</v>
      </c>
      <c r="W6" s="1097">
        <f>T6*$U$1</f>
        <v>66556.98</v>
      </c>
      <c r="X6" s="1099">
        <f>U6*$U$1</f>
        <v>43262.037000000004</v>
      </c>
      <c r="Y6" s="1100">
        <v>0.04</v>
      </c>
      <c r="Z6" s="1101">
        <v>0</v>
      </c>
      <c r="AA6" s="1102">
        <f t="shared" si="1"/>
        <v>0</v>
      </c>
      <c r="AB6" s="1102">
        <f t="shared" si="2"/>
        <v>0</v>
      </c>
      <c r="AC6" s="1102">
        <f t="shared" si="3"/>
        <v>0</v>
      </c>
      <c r="AD6" s="1102">
        <f t="shared" si="4"/>
        <v>0</v>
      </c>
      <c r="AE6" s="1103">
        <f t="shared" si="5"/>
        <v>103554</v>
      </c>
      <c r="AF6" s="1103">
        <f t="shared" si="6"/>
        <v>103554</v>
      </c>
      <c r="AG6" s="1103">
        <f t="shared" si="7"/>
        <v>108731.7</v>
      </c>
      <c r="AH6" s="1103">
        <f t="shared" si="8"/>
        <v>109819.02</v>
      </c>
      <c r="AI6" s="1104">
        <f t="shared" ref="AI6:AI10" si="37">ROUND(AA6*AR6+AE6*AS6,2)</f>
        <v>22781.88</v>
      </c>
      <c r="AJ6" s="1101">
        <f t="shared" si="28"/>
        <v>22781.88</v>
      </c>
      <c r="AK6" s="1101">
        <f t="shared" si="29"/>
        <v>23920.97</v>
      </c>
      <c r="AL6" s="1105">
        <f t="shared" si="30"/>
        <v>24160.18</v>
      </c>
      <c r="AM6" s="1106">
        <f t="shared" ref="AM6:AM9" si="38">AN6+AO6</f>
        <v>425658.72</v>
      </c>
      <c r="AN6" s="1107">
        <f t="shared" si="9"/>
        <v>257974.98</v>
      </c>
      <c r="AO6" s="1107">
        <f t="shared" si="10"/>
        <v>167683.74</v>
      </c>
      <c r="AP6" s="1108">
        <f t="shared" si="31"/>
        <v>17735.78</v>
      </c>
      <c r="AQ6" s="1108"/>
      <c r="AR6" s="1109">
        <v>8.4099999999999994E-2</v>
      </c>
      <c r="AS6" s="1110">
        <v>0.22</v>
      </c>
      <c r="AT6" s="1111">
        <f t="shared" si="11"/>
        <v>22781.88</v>
      </c>
      <c r="AU6" s="1111">
        <f t="shared" si="12"/>
        <v>45563.76</v>
      </c>
      <c r="AV6" s="1111">
        <f t="shared" ref="AV6:AW9" si="39">AU6+AK6</f>
        <v>69484.73000000001</v>
      </c>
      <c r="AW6" s="1111">
        <f t="shared" si="39"/>
        <v>93644.91</v>
      </c>
      <c r="BA6" s="1112">
        <v>34396.81</v>
      </c>
      <c r="BB6" s="1112">
        <v>18918.240000000002</v>
      </c>
      <c r="BC6" s="1112">
        <f t="shared" si="13"/>
        <v>11465.603333333333</v>
      </c>
      <c r="BD6" s="1112">
        <f t="shared" si="14"/>
        <v>6306.0800000000008</v>
      </c>
      <c r="BE6" s="1112">
        <f t="shared" si="15"/>
        <v>22931.206666666665</v>
      </c>
      <c r="BF6" s="1112">
        <f t="shared" si="16"/>
        <v>12612.160000000002</v>
      </c>
      <c r="BG6" s="1113">
        <f t="shared" si="32"/>
        <v>6637.980877192982</v>
      </c>
      <c r="BH6" s="1113">
        <f t="shared" si="33"/>
        <v>3650.8884210526321</v>
      </c>
      <c r="BI6" s="1114">
        <f t="shared" si="17"/>
        <v>20920</v>
      </c>
      <c r="BJ6" s="1114">
        <f t="shared" si="18"/>
        <v>13598</v>
      </c>
      <c r="BM6" s="1115">
        <f t="shared" si="19"/>
        <v>0</v>
      </c>
      <c r="BN6" s="1115">
        <f t="shared" si="20"/>
        <v>5177.6999999999971</v>
      </c>
    </row>
    <row r="7" spans="1:66" s="562" customFormat="1" ht="34.5" customHeight="1">
      <c r="A7" s="918" t="s">
        <v>724</v>
      </c>
      <c r="B7" s="918" t="s">
        <v>726</v>
      </c>
      <c r="C7" s="916" t="s">
        <v>697</v>
      </c>
      <c r="D7" s="566">
        <v>8322</v>
      </c>
      <c r="E7" s="558" t="s">
        <v>976</v>
      </c>
      <c r="F7" s="566" t="s">
        <v>723</v>
      </c>
      <c r="G7" s="919">
        <v>1</v>
      </c>
      <c r="H7" s="932">
        <v>62.95</v>
      </c>
      <c r="I7" s="1028"/>
      <c r="J7" s="932">
        <f>ROUND(H7*$J$1,0)</f>
        <v>10460</v>
      </c>
      <c r="K7" s="934">
        <f t="shared" ref="K7:K10" si="40">ROUND((0.25+0.15+0.25)*J7,0)</f>
        <v>6799</v>
      </c>
      <c r="L7" s="936">
        <f t="shared" si="21"/>
        <v>17259</v>
      </c>
      <c r="M7" s="592">
        <f t="shared" si="34"/>
        <v>51777</v>
      </c>
      <c r="N7" s="539">
        <f t="shared" si="22"/>
        <v>31380</v>
      </c>
      <c r="O7" s="593">
        <f t="shared" si="23"/>
        <v>20397</v>
      </c>
      <c r="P7" s="785">
        <f t="shared" si="0"/>
        <v>51777</v>
      </c>
      <c r="Q7" s="775">
        <f t="shared" si="35"/>
        <v>31380</v>
      </c>
      <c r="R7" s="776">
        <f t="shared" si="36"/>
        <v>20397</v>
      </c>
      <c r="S7" s="820">
        <f t="shared" si="24"/>
        <v>54365.85</v>
      </c>
      <c r="T7" s="835">
        <f t="shared" si="25"/>
        <v>32949</v>
      </c>
      <c r="U7" s="836">
        <f t="shared" si="26"/>
        <v>21416.850000000002</v>
      </c>
      <c r="V7" s="849">
        <f t="shared" si="27"/>
        <v>54909.51</v>
      </c>
      <c r="W7" s="847">
        <f t="shared" ref="W7:W40" si="41">T7*$U$1</f>
        <v>33278.49</v>
      </c>
      <c r="X7" s="848">
        <f t="shared" ref="X7:X40" si="42">U7*$U$1</f>
        <v>21631.018500000002</v>
      </c>
      <c r="Y7" s="642">
        <v>0.04</v>
      </c>
      <c r="Z7" s="568">
        <v>0</v>
      </c>
      <c r="AA7" s="379">
        <f t="shared" si="1"/>
        <v>0</v>
      </c>
      <c r="AB7" s="379">
        <f t="shared" si="2"/>
        <v>0</v>
      </c>
      <c r="AC7" s="379">
        <f t="shared" si="3"/>
        <v>0</v>
      </c>
      <c r="AD7" s="379">
        <f t="shared" si="4"/>
        <v>0</v>
      </c>
      <c r="AE7" s="906">
        <f t="shared" si="5"/>
        <v>51777</v>
      </c>
      <c r="AF7" s="906">
        <f t="shared" si="6"/>
        <v>51777</v>
      </c>
      <c r="AG7" s="906">
        <f t="shared" si="7"/>
        <v>54365.85</v>
      </c>
      <c r="AH7" s="906">
        <f t="shared" si="8"/>
        <v>54909.51</v>
      </c>
      <c r="AI7" s="399">
        <f t="shared" si="37"/>
        <v>11390.94</v>
      </c>
      <c r="AJ7" s="400">
        <f t="shared" si="28"/>
        <v>11390.94</v>
      </c>
      <c r="AK7" s="400">
        <f t="shared" si="29"/>
        <v>11960.49</v>
      </c>
      <c r="AL7" s="401">
        <f t="shared" si="30"/>
        <v>12080.09</v>
      </c>
      <c r="AM7" s="402">
        <f t="shared" si="38"/>
        <v>212829.36</v>
      </c>
      <c r="AN7" s="561">
        <f t="shared" si="9"/>
        <v>128987.49</v>
      </c>
      <c r="AO7" s="561">
        <f t="shared" si="10"/>
        <v>83841.87</v>
      </c>
      <c r="AP7" s="560">
        <f t="shared" si="31"/>
        <v>17735.78</v>
      </c>
      <c r="AQ7" s="560"/>
      <c r="AR7" s="644">
        <v>8.4099999999999994E-2</v>
      </c>
      <c r="AS7" s="645">
        <v>0.22</v>
      </c>
      <c r="AT7" s="236">
        <f t="shared" si="11"/>
        <v>11390.94</v>
      </c>
      <c r="AU7" s="236">
        <f t="shared" si="12"/>
        <v>22781.88</v>
      </c>
      <c r="AV7" s="236">
        <f t="shared" si="39"/>
        <v>34742.370000000003</v>
      </c>
      <c r="AW7" s="236">
        <f t="shared" si="39"/>
        <v>46822.460000000006</v>
      </c>
      <c r="BA7" s="562">
        <v>17198.41</v>
      </c>
      <c r="BB7" s="562">
        <v>9459.1200000000008</v>
      </c>
      <c r="BC7" s="562">
        <f t="shared" si="13"/>
        <v>5732.8033333333333</v>
      </c>
      <c r="BD7" s="562">
        <f t="shared" si="14"/>
        <v>3153.0400000000004</v>
      </c>
      <c r="BE7" s="562">
        <f t="shared" si="15"/>
        <v>11465.606666666667</v>
      </c>
      <c r="BF7" s="562">
        <f t="shared" si="16"/>
        <v>6306.0800000000008</v>
      </c>
      <c r="BG7" s="563">
        <f t="shared" si="32"/>
        <v>3318.9914035087722</v>
      </c>
      <c r="BH7" s="563">
        <f t="shared" si="33"/>
        <v>1825.4442105263161</v>
      </c>
      <c r="BI7" s="564">
        <f t="shared" si="17"/>
        <v>10460</v>
      </c>
      <c r="BJ7" s="564">
        <f t="shared" si="18"/>
        <v>6799</v>
      </c>
      <c r="BM7" s="715">
        <f t="shared" si="19"/>
        <v>0</v>
      </c>
      <c r="BN7" s="715">
        <f t="shared" si="20"/>
        <v>2588.8499999999985</v>
      </c>
    </row>
    <row r="8" spans="1:66" s="1112" customFormat="1" ht="30.75" customHeight="1">
      <c r="A8" s="1083" t="s">
        <v>727</v>
      </c>
      <c r="B8" s="1083" t="s">
        <v>1070</v>
      </c>
      <c r="C8" s="1083" t="s">
        <v>697</v>
      </c>
      <c r="D8" s="1084">
        <v>8322</v>
      </c>
      <c r="E8" s="1085" t="s">
        <v>976</v>
      </c>
      <c r="F8" s="1084">
        <v>1.968</v>
      </c>
      <c r="G8" s="1085">
        <v>1</v>
      </c>
      <c r="H8" s="1086">
        <v>64.52</v>
      </c>
      <c r="I8" s="1087"/>
      <c r="J8" s="1086">
        <f>ROUND(H8*$J$1,0)+3</f>
        <v>10724</v>
      </c>
      <c r="K8" s="1088">
        <f t="shared" si="40"/>
        <v>6971</v>
      </c>
      <c r="L8" s="1089">
        <f t="shared" si="21"/>
        <v>17695</v>
      </c>
      <c r="M8" s="1090">
        <f t="shared" si="34"/>
        <v>53085</v>
      </c>
      <c r="N8" s="1091">
        <f t="shared" si="22"/>
        <v>32172</v>
      </c>
      <c r="O8" s="1092">
        <f t="shared" si="23"/>
        <v>20913</v>
      </c>
      <c r="P8" s="1116">
        <f t="shared" si="0"/>
        <v>53085</v>
      </c>
      <c r="Q8" s="1117">
        <f t="shared" si="35"/>
        <v>32172</v>
      </c>
      <c r="R8" s="1118">
        <f t="shared" si="36"/>
        <v>20913</v>
      </c>
      <c r="S8" s="1119">
        <f t="shared" si="24"/>
        <v>55739.25</v>
      </c>
      <c r="T8" s="1097">
        <f t="shared" si="25"/>
        <v>33780.6</v>
      </c>
      <c r="U8" s="1098">
        <f t="shared" si="26"/>
        <v>21958.65</v>
      </c>
      <c r="V8" s="1119">
        <f t="shared" si="27"/>
        <v>56296.639999999999</v>
      </c>
      <c r="W8" s="1097">
        <f t="shared" si="41"/>
        <v>34118.405999999995</v>
      </c>
      <c r="X8" s="1099">
        <f t="shared" si="42"/>
        <v>22178.236500000003</v>
      </c>
      <c r="Y8" s="1100">
        <v>0.04</v>
      </c>
      <c r="Z8" s="1101">
        <v>0</v>
      </c>
      <c r="AA8" s="1102">
        <f t="shared" si="1"/>
        <v>0</v>
      </c>
      <c r="AB8" s="1102">
        <f t="shared" si="2"/>
        <v>0</v>
      </c>
      <c r="AC8" s="1102">
        <f t="shared" si="3"/>
        <v>0</v>
      </c>
      <c r="AD8" s="1102">
        <f t="shared" si="4"/>
        <v>0</v>
      </c>
      <c r="AE8" s="1103">
        <f t="shared" si="5"/>
        <v>53085</v>
      </c>
      <c r="AF8" s="1103">
        <f t="shared" si="6"/>
        <v>53085</v>
      </c>
      <c r="AG8" s="1103">
        <f t="shared" si="7"/>
        <v>55739.25</v>
      </c>
      <c r="AH8" s="1103">
        <f t="shared" si="8"/>
        <v>56296.639999999999</v>
      </c>
      <c r="AI8" s="1104">
        <f t="shared" si="37"/>
        <v>11678.7</v>
      </c>
      <c r="AJ8" s="1101">
        <f t="shared" si="28"/>
        <v>11678.7</v>
      </c>
      <c r="AK8" s="1101">
        <f t="shared" si="29"/>
        <v>12262.64</v>
      </c>
      <c r="AL8" s="1105">
        <f t="shared" si="30"/>
        <v>12385.26</v>
      </c>
      <c r="AM8" s="1106">
        <f t="shared" si="38"/>
        <v>218205.90000000002</v>
      </c>
      <c r="AN8" s="1107">
        <f t="shared" si="9"/>
        <v>132243.01</v>
      </c>
      <c r="AO8" s="1107">
        <f t="shared" si="10"/>
        <v>85962.89</v>
      </c>
      <c r="AP8" s="1108">
        <f t="shared" si="31"/>
        <v>18183.825000000001</v>
      </c>
      <c r="AQ8" s="1108"/>
      <c r="AR8" s="1109">
        <v>8.4099999999999994E-2</v>
      </c>
      <c r="AS8" s="1110">
        <v>0.22</v>
      </c>
      <c r="AT8" s="1111">
        <f t="shared" si="11"/>
        <v>11678.7</v>
      </c>
      <c r="AU8" s="1111">
        <f t="shared" si="12"/>
        <v>23357.4</v>
      </c>
      <c r="AV8" s="1111">
        <f t="shared" si="39"/>
        <v>35620.04</v>
      </c>
      <c r="AW8" s="1111">
        <f t="shared" si="39"/>
        <v>48005.3</v>
      </c>
      <c r="BA8" s="1112">
        <v>17830.580000000002</v>
      </c>
      <c r="BB8" s="1112">
        <v>8915.2800000000007</v>
      </c>
      <c r="BC8" s="1112">
        <f t="shared" si="13"/>
        <v>5943.5266666666676</v>
      </c>
      <c r="BD8" s="1112">
        <f t="shared" si="14"/>
        <v>2971.76</v>
      </c>
      <c r="BE8" s="1112">
        <f t="shared" si="15"/>
        <v>11887.053333333335</v>
      </c>
      <c r="BF8" s="1112">
        <f t="shared" si="16"/>
        <v>5943.52</v>
      </c>
      <c r="BG8" s="1113">
        <f t="shared" si="32"/>
        <v>3440.9891228070178</v>
      </c>
      <c r="BH8" s="1113">
        <f t="shared" si="33"/>
        <v>1720.4926315789473</v>
      </c>
      <c r="BI8" s="1114">
        <f t="shared" si="17"/>
        <v>10724</v>
      </c>
      <c r="BJ8" s="1114">
        <f t="shared" si="18"/>
        <v>6971</v>
      </c>
      <c r="BM8" s="1115">
        <f t="shared" si="19"/>
        <v>0</v>
      </c>
      <c r="BN8" s="1115">
        <f t="shared" si="20"/>
        <v>2654.25</v>
      </c>
    </row>
    <row r="9" spans="1:66" s="562" customFormat="1" ht="32.25" customHeight="1" thickBot="1">
      <c r="A9" s="916" t="s">
        <v>541</v>
      </c>
      <c r="B9" s="918" t="s">
        <v>726</v>
      </c>
      <c r="C9" s="916" t="s">
        <v>697</v>
      </c>
      <c r="D9" s="554">
        <v>8322</v>
      </c>
      <c r="E9" s="555" t="s">
        <v>976</v>
      </c>
      <c r="F9" s="554" t="s">
        <v>728</v>
      </c>
      <c r="G9" s="921">
        <v>1</v>
      </c>
      <c r="H9" s="932">
        <v>64.52</v>
      </c>
      <c r="I9" s="1029"/>
      <c r="J9" s="932">
        <f>ROUND(H9*$J$1,0)+3</f>
        <v>10724</v>
      </c>
      <c r="K9" s="934">
        <f t="shared" si="40"/>
        <v>6971</v>
      </c>
      <c r="L9" s="936">
        <f t="shared" si="21"/>
        <v>17695</v>
      </c>
      <c r="M9" s="592">
        <f t="shared" si="34"/>
        <v>53085</v>
      </c>
      <c r="N9" s="539">
        <f t="shared" si="22"/>
        <v>32172</v>
      </c>
      <c r="O9" s="593">
        <f t="shared" si="23"/>
        <v>20913</v>
      </c>
      <c r="P9" s="777">
        <f t="shared" si="0"/>
        <v>53085</v>
      </c>
      <c r="Q9" s="779">
        <f t="shared" si="35"/>
        <v>32172</v>
      </c>
      <c r="R9" s="780">
        <f t="shared" si="36"/>
        <v>20913</v>
      </c>
      <c r="S9" s="819">
        <f t="shared" si="24"/>
        <v>55739.25</v>
      </c>
      <c r="T9" s="835">
        <f t="shared" si="25"/>
        <v>33780.6</v>
      </c>
      <c r="U9" s="836">
        <f t="shared" si="26"/>
        <v>21958.65</v>
      </c>
      <c r="V9" s="852">
        <f t="shared" si="27"/>
        <v>56296.639999999999</v>
      </c>
      <c r="W9" s="847">
        <f t="shared" si="41"/>
        <v>34118.405999999995</v>
      </c>
      <c r="X9" s="848">
        <f t="shared" si="42"/>
        <v>22178.236500000003</v>
      </c>
      <c r="Y9" s="642">
        <v>0.04</v>
      </c>
      <c r="Z9" s="568">
        <v>0</v>
      </c>
      <c r="AA9" s="379">
        <f t="shared" si="1"/>
        <v>0</v>
      </c>
      <c r="AB9" s="379">
        <f t="shared" si="2"/>
        <v>0</v>
      </c>
      <c r="AC9" s="379">
        <f t="shared" si="3"/>
        <v>0</v>
      </c>
      <c r="AD9" s="379">
        <f t="shared" si="4"/>
        <v>0</v>
      </c>
      <c r="AE9" s="906">
        <f t="shared" si="5"/>
        <v>53085</v>
      </c>
      <c r="AF9" s="906">
        <f t="shared" si="6"/>
        <v>53085</v>
      </c>
      <c r="AG9" s="906">
        <f t="shared" si="7"/>
        <v>55739.25</v>
      </c>
      <c r="AH9" s="906">
        <f t="shared" si="8"/>
        <v>56296.639999999999</v>
      </c>
      <c r="AI9" s="399">
        <f t="shared" si="37"/>
        <v>11678.7</v>
      </c>
      <c r="AJ9" s="400">
        <f t="shared" si="28"/>
        <v>11678.7</v>
      </c>
      <c r="AK9" s="400">
        <f t="shared" si="29"/>
        <v>12262.64</v>
      </c>
      <c r="AL9" s="401">
        <f t="shared" si="30"/>
        <v>12385.26</v>
      </c>
      <c r="AM9" s="402">
        <f t="shared" si="38"/>
        <v>218205.90000000002</v>
      </c>
      <c r="AN9" s="561">
        <f t="shared" si="9"/>
        <v>132243.01</v>
      </c>
      <c r="AO9" s="561">
        <f t="shared" si="10"/>
        <v>85962.89</v>
      </c>
      <c r="AP9" s="560">
        <f t="shared" si="31"/>
        <v>18183.825000000001</v>
      </c>
      <c r="AQ9" s="560"/>
      <c r="AR9" s="644">
        <v>8.4099999999999994E-2</v>
      </c>
      <c r="AS9" s="645">
        <v>0.22</v>
      </c>
      <c r="AT9" s="236">
        <f t="shared" si="11"/>
        <v>11678.7</v>
      </c>
      <c r="AU9" s="236">
        <f t="shared" si="12"/>
        <v>23357.4</v>
      </c>
      <c r="AV9" s="236">
        <f t="shared" si="39"/>
        <v>35620.04</v>
      </c>
      <c r="AW9" s="236">
        <f t="shared" si="39"/>
        <v>48005.3</v>
      </c>
      <c r="BA9" s="562">
        <v>17830.580000000002</v>
      </c>
      <c r="BB9" s="562">
        <v>8915.2800000000007</v>
      </c>
      <c r="BC9" s="562">
        <f t="shared" si="13"/>
        <v>5943.5266666666676</v>
      </c>
      <c r="BD9" s="562">
        <f t="shared" si="14"/>
        <v>2971.76</v>
      </c>
      <c r="BE9" s="562">
        <f t="shared" si="15"/>
        <v>11887.053333333335</v>
      </c>
      <c r="BF9" s="562">
        <f t="shared" si="16"/>
        <v>5943.52</v>
      </c>
      <c r="BG9" s="563">
        <f t="shared" si="32"/>
        <v>3440.9891228070178</v>
      </c>
      <c r="BH9" s="563">
        <f t="shared" si="33"/>
        <v>1720.4926315789473</v>
      </c>
      <c r="BI9" s="564">
        <f t="shared" si="17"/>
        <v>10724</v>
      </c>
      <c r="BJ9" s="564">
        <f t="shared" si="18"/>
        <v>6971</v>
      </c>
      <c r="BM9" s="715">
        <f t="shared" si="19"/>
        <v>0</v>
      </c>
      <c r="BN9" s="715">
        <f t="shared" si="20"/>
        <v>2654.25</v>
      </c>
    </row>
    <row r="10" spans="1:66" s="562" customFormat="1" ht="40.5" customHeight="1" thickBot="1">
      <c r="A10" s="916" t="s">
        <v>544</v>
      </c>
      <c r="B10" s="918" t="s">
        <v>726</v>
      </c>
      <c r="C10" s="916" t="s">
        <v>697</v>
      </c>
      <c r="D10" s="554">
        <v>8322</v>
      </c>
      <c r="E10" s="555" t="s">
        <v>976</v>
      </c>
      <c r="F10" s="554" t="s">
        <v>731</v>
      </c>
      <c r="G10" s="921">
        <v>1</v>
      </c>
      <c r="H10" s="932">
        <v>64.52</v>
      </c>
      <c r="I10" s="1029"/>
      <c r="J10" s="932">
        <f>ROUND(H10*$J$1,0)+3</f>
        <v>10724</v>
      </c>
      <c r="K10" s="934">
        <f t="shared" si="40"/>
        <v>6971</v>
      </c>
      <c r="L10" s="936">
        <f t="shared" si="21"/>
        <v>17695</v>
      </c>
      <c r="M10" s="592">
        <f>N10+O10</f>
        <v>53085</v>
      </c>
      <c r="N10" s="539">
        <f t="shared" si="22"/>
        <v>32172</v>
      </c>
      <c r="O10" s="593">
        <f t="shared" si="23"/>
        <v>20913</v>
      </c>
      <c r="P10" s="791">
        <f t="shared" si="0"/>
        <v>53085</v>
      </c>
      <c r="Q10" s="793">
        <f t="shared" si="35"/>
        <v>32172</v>
      </c>
      <c r="R10" s="794">
        <f t="shared" si="36"/>
        <v>20913</v>
      </c>
      <c r="S10" s="822">
        <f t="shared" si="24"/>
        <v>55739.25</v>
      </c>
      <c r="T10" s="835">
        <f t="shared" ref="T10:T40" si="43">Q10*$T$1</f>
        <v>33780.6</v>
      </c>
      <c r="U10" s="836">
        <f t="shared" ref="U10:U40" si="44">R10*$T$1</f>
        <v>21958.65</v>
      </c>
      <c r="V10" s="853">
        <f t="shared" si="27"/>
        <v>56296.639999999999</v>
      </c>
      <c r="W10" s="847">
        <f t="shared" si="41"/>
        <v>34118.405999999995</v>
      </c>
      <c r="X10" s="848">
        <f t="shared" si="42"/>
        <v>22178.236500000003</v>
      </c>
      <c r="Y10" s="642">
        <v>0.04</v>
      </c>
      <c r="Z10" s="568">
        <v>0</v>
      </c>
      <c r="AA10" s="379">
        <f t="shared" si="1"/>
        <v>0</v>
      </c>
      <c r="AB10" s="379">
        <f t="shared" si="2"/>
        <v>0</v>
      </c>
      <c r="AC10" s="379">
        <f t="shared" si="3"/>
        <v>0</v>
      </c>
      <c r="AD10" s="379">
        <f t="shared" si="4"/>
        <v>0</v>
      </c>
      <c r="AE10" s="906">
        <f t="shared" si="5"/>
        <v>53085</v>
      </c>
      <c r="AF10" s="906">
        <f t="shared" si="6"/>
        <v>53085</v>
      </c>
      <c r="AG10" s="906">
        <f t="shared" si="7"/>
        <v>55739.25</v>
      </c>
      <c r="AH10" s="906">
        <f t="shared" si="8"/>
        <v>56296.639999999999</v>
      </c>
      <c r="AI10" s="399">
        <f t="shared" si="37"/>
        <v>11678.7</v>
      </c>
      <c r="AJ10" s="400">
        <f t="shared" si="28"/>
        <v>11678.7</v>
      </c>
      <c r="AK10" s="400">
        <f t="shared" si="29"/>
        <v>12262.64</v>
      </c>
      <c r="AL10" s="401">
        <f t="shared" si="30"/>
        <v>12385.26</v>
      </c>
      <c r="AM10" s="402">
        <f>AN10+AO10</f>
        <v>218205.90000000002</v>
      </c>
      <c r="AN10" s="561">
        <f t="shared" si="9"/>
        <v>132243.01</v>
      </c>
      <c r="AO10" s="561">
        <f t="shared" si="10"/>
        <v>85962.89</v>
      </c>
      <c r="AP10" s="560">
        <f t="shared" si="31"/>
        <v>18183.825000000001</v>
      </c>
      <c r="AQ10" s="560"/>
      <c r="AR10" s="644">
        <v>8.4099999999999994E-2</v>
      </c>
      <c r="AS10" s="645">
        <v>0.22</v>
      </c>
      <c r="AT10" s="236">
        <f t="shared" si="11"/>
        <v>11678.7</v>
      </c>
      <c r="AU10" s="236">
        <f t="shared" si="12"/>
        <v>23357.4</v>
      </c>
      <c r="AV10" s="236">
        <f t="shared" ref="AV10:AW12" si="45">AU10+AK10</f>
        <v>35620.04</v>
      </c>
      <c r="AW10" s="236">
        <f t="shared" si="45"/>
        <v>48005.3</v>
      </c>
      <c r="BA10" s="562">
        <v>17830.580000000002</v>
      </c>
      <c r="BB10" s="562">
        <v>13372.94</v>
      </c>
      <c r="BC10" s="562">
        <f t="shared" si="13"/>
        <v>5943.5266666666676</v>
      </c>
      <c r="BD10" s="562">
        <f t="shared" si="14"/>
        <v>4457.6466666666665</v>
      </c>
      <c r="BE10" s="562">
        <f t="shared" si="15"/>
        <v>11887.053333333335</v>
      </c>
      <c r="BF10" s="562">
        <f t="shared" si="16"/>
        <v>8915.2933333333331</v>
      </c>
      <c r="BG10" s="563">
        <f t="shared" si="32"/>
        <v>3440.9891228070178</v>
      </c>
      <c r="BH10" s="563">
        <f t="shared" si="33"/>
        <v>2580.7428070175438</v>
      </c>
      <c r="BI10" s="564">
        <f t="shared" si="17"/>
        <v>10724</v>
      </c>
      <c r="BJ10" s="564">
        <f t="shared" si="18"/>
        <v>6971</v>
      </c>
      <c r="BM10" s="715">
        <f t="shared" si="19"/>
        <v>0</v>
      </c>
      <c r="BN10" s="715">
        <f t="shared" si="20"/>
        <v>2654.25</v>
      </c>
    </row>
    <row r="11" spans="1:66" s="562" customFormat="1" ht="37.5" customHeight="1">
      <c r="A11" s="916" t="s">
        <v>588</v>
      </c>
      <c r="B11" s="916" t="s">
        <v>726</v>
      </c>
      <c r="C11" s="916" t="s">
        <v>697</v>
      </c>
      <c r="D11" s="554">
        <v>5169</v>
      </c>
      <c r="E11" s="555" t="s">
        <v>976</v>
      </c>
      <c r="F11" s="554"/>
      <c r="G11" s="921">
        <v>1</v>
      </c>
      <c r="H11" s="932">
        <v>45.9</v>
      </c>
      <c r="I11" s="1029"/>
      <c r="J11" s="932">
        <f>ROUND(H11*$J$1,0)</f>
        <v>7627</v>
      </c>
      <c r="K11" s="933">
        <f>ROUND((0.147+0.15)*J11,0)</f>
        <v>2265</v>
      </c>
      <c r="L11" s="936">
        <f t="shared" si="21"/>
        <v>9892</v>
      </c>
      <c r="M11" s="592">
        <f t="shared" ref="M11:M12" si="46">N11+O11</f>
        <v>29676</v>
      </c>
      <c r="N11" s="539">
        <f t="shared" si="22"/>
        <v>22881</v>
      </c>
      <c r="O11" s="593">
        <f t="shared" si="23"/>
        <v>6795</v>
      </c>
      <c r="P11" s="795">
        <f t="shared" si="0"/>
        <v>29676</v>
      </c>
      <c r="Q11" s="797">
        <f t="shared" si="35"/>
        <v>22881</v>
      </c>
      <c r="R11" s="798">
        <f t="shared" si="36"/>
        <v>6795</v>
      </c>
      <c r="S11" s="823">
        <f t="shared" si="24"/>
        <v>31159.8</v>
      </c>
      <c r="T11" s="835">
        <f t="shared" si="43"/>
        <v>24025.05</v>
      </c>
      <c r="U11" s="836">
        <f t="shared" si="44"/>
        <v>7134.75</v>
      </c>
      <c r="V11" s="854">
        <f t="shared" si="27"/>
        <v>31471.4</v>
      </c>
      <c r="W11" s="847">
        <f t="shared" si="41"/>
        <v>24265.300500000001</v>
      </c>
      <c r="X11" s="848">
        <f t="shared" si="42"/>
        <v>7206.0974999999999</v>
      </c>
      <c r="Y11" s="642">
        <v>0.04</v>
      </c>
      <c r="Z11" s="568">
        <v>0</v>
      </c>
      <c r="AA11" s="379">
        <f t="shared" si="1"/>
        <v>0</v>
      </c>
      <c r="AB11" s="379">
        <f t="shared" si="2"/>
        <v>0</v>
      </c>
      <c r="AC11" s="379">
        <f t="shared" si="3"/>
        <v>0</v>
      </c>
      <c r="AD11" s="379">
        <f t="shared" si="4"/>
        <v>0</v>
      </c>
      <c r="AE11" s="906">
        <f t="shared" si="5"/>
        <v>29676</v>
      </c>
      <c r="AF11" s="906">
        <f t="shared" si="6"/>
        <v>29676</v>
      </c>
      <c r="AG11" s="906">
        <f t="shared" si="7"/>
        <v>31159.8</v>
      </c>
      <c r="AH11" s="906">
        <f t="shared" si="8"/>
        <v>31471.4</v>
      </c>
      <c r="AI11" s="399">
        <f t="shared" ref="AI11:AI24" si="47">ROUND(AA11*AR11+AE11*AS11,2)</f>
        <v>6528.72</v>
      </c>
      <c r="AJ11" s="400">
        <f t="shared" ref="AJ11:AJ24" si="48">ROUND(AB11*AR11+AF11*AS11,2)</f>
        <v>6528.72</v>
      </c>
      <c r="AK11" s="400">
        <f t="shared" ref="AK11:AK24" si="49">ROUND(AC11*AR11+AG11*AS11,2)</f>
        <v>6855.16</v>
      </c>
      <c r="AL11" s="401">
        <f t="shared" ref="AL11:AL24" si="50">ROUND(AD11*AR11+AH11*AS11,2)</f>
        <v>6923.71</v>
      </c>
      <c r="AM11" s="402">
        <f t="shared" ref="AM11:AM12" si="51">AN11+AO11</f>
        <v>121983.20000000001</v>
      </c>
      <c r="AN11" s="561">
        <f t="shared" si="9"/>
        <v>94052.35</v>
      </c>
      <c r="AO11" s="561">
        <f t="shared" si="10"/>
        <v>27930.85</v>
      </c>
      <c r="AP11" s="560">
        <f t="shared" si="31"/>
        <v>10165.266666666668</v>
      </c>
      <c r="AQ11" s="560"/>
      <c r="AR11" s="644">
        <v>8.4099999999999994E-2</v>
      </c>
      <c r="AS11" s="645">
        <v>0.22</v>
      </c>
      <c r="AT11" s="236">
        <f t="shared" si="11"/>
        <v>6528.72</v>
      </c>
      <c r="AU11" s="236">
        <f t="shared" si="12"/>
        <v>13057.44</v>
      </c>
      <c r="AV11" s="236">
        <f t="shared" si="45"/>
        <v>19912.599999999999</v>
      </c>
      <c r="AW11" s="236">
        <f t="shared" si="45"/>
        <v>26836.309999999998</v>
      </c>
      <c r="BA11" s="562">
        <v>14265.95</v>
      </c>
      <c r="BB11" s="562">
        <v>2853.18</v>
      </c>
      <c r="BC11" s="562">
        <f t="shared" ref="BC11:BC24" si="52">BA11/3</f>
        <v>4755.3166666666666</v>
      </c>
      <c r="BD11" s="562">
        <f t="shared" ref="BD11:BD24" si="53">BB11/3</f>
        <v>951.06</v>
      </c>
      <c r="BE11" s="562">
        <f t="shared" ref="BE11:BE24" si="54">BC11*2</f>
        <v>9510.6333333333332</v>
      </c>
      <c r="BF11" s="562">
        <f t="shared" ref="BF11:BF24" si="55">BD11*2</f>
        <v>1902.12</v>
      </c>
      <c r="BG11" s="563">
        <f t="shared" ref="BG11:BG24" si="56">BC11/19*11</f>
        <v>2753.0780701754384</v>
      </c>
      <c r="BH11" s="563">
        <f t="shared" ref="BH11:BH24" si="57">BD11/19*11</f>
        <v>550.61368421052623</v>
      </c>
      <c r="BI11" s="564">
        <f t="shared" si="17"/>
        <v>7627</v>
      </c>
      <c r="BJ11" s="564">
        <f t="shared" si="18"/>
        <v>2265</v>
      </c>
      <c r="BM11" s="715">
        <f t="shared" si="19"/>
        <v>0</v>
      </c>
      <c r="BN11" s="715">
        <f t="shared" si="20"/>
        <v>1483.7999999999993</v>
      </c>
    </row>
    <row r="12" spans="1:66" s="562" customFormat="1" ht="41.25" customHeight="1" thickBot="1">
      <c r="A12" s="916" t="s">
        <v>1123</v>
      </c>
      <c r="B12" s="916" t="s">
        <v>726</v>
      </c>
      <c r="C12" s="916" t="s">
        <v>697</v>
      </c>
      <c r="D12" s="554">
        <v>5169</v>
      </c>
      <c r="E12" s="555" t="s">
        <v>976</v>
      </c>
      <c r="F12" s="554"/>
      <c r="G12" s="921">
        <v>20</v>
      </c>
      <c r="H12" s="932">
        <v>43.71</v>
      </c>
      <c r="I12" s="1029"/>
      <c r="J12" s="932">
        <f>ROUND(H12*$J$1,1)-0.12</f>
        <v>7263.18</v>
      </c>
      <c r="K12" s="933">
        <f>ROUND((0.147+0.15)*J12,2)</f>
        <v>2157.16</v>
      </c>
      <c r="L12" s="936">
        <f t="shared" si="21"/>
        <v>9420.34</v>
      </c>
      <c r="M12" s="592">
        <f t="shared" si="46"/>
        <v>565220.4</v>
      </c>
      <c r="N12" s="539">
        <f t="shared" si="22"/>
        <v>435790.80000000005</v>
      </c>
      <c r="O12" s="593">
        <f t="shared" si="23"/>
        <v>129429.59999999999</v>
      </c>
      <c r="P12" s="777">
        <f t="shared" si="0"/>
        <v>565220.4</v>
      </c>
      <c r="Q12" s="779">
        <f t="shared" si="35"/>
        <v>435790.80000000005</v>
      </c>
      <c r="R12" s="780">
        <f t="shared" si="36"/>
        <v>129429.59999999999</v>
      </c>
      <c r="S12" s="819">
        <f t="shared" si="24"/>
        <v>593481.42000000004</v>
      </c>
      <c r="T12" s="835">
        <f t="shared" si="43"/>
        <v>457580.34000000008</v>
      </c>
      <c r="U12" s="836">
        <f t="shared" si="44"/>
        <v>135901.07999999999</v>
      </c>
      <c r="V12" s="852">
        <f t="shared" si="27"/>
        <v>599416.23</v>
      </c>
      <c r="W12" s="847">
        <f t="shared" si="41"/>
        <v>462156.14340000012</v>
      </c>
      <c r="X12" s="848">
        <f t="shared" si="42"/>
        <v>137260.09079999998</v>
      </c>
      <c r="Y12" s="642">
        <v>0.04</v>
      </c>
      <c r="Z12" s="568">
        <v>3</v>
      </c>
      <c r="AA12" s="379">
        <f>M12/G12*Z12</f>
        <v>84783.06</v>
      </c>
      <c r="AB12" s="379">
        <f t="shared" si="2"/>
        <v>84783.06</v>
      </c>
      <c r="AC12" s="379">
        <f t="shared" si="3"/>
        <v>89022.213000000018</v>
      </c>
      <c r="AD12" s="379">
        <f t="shared" si="4"/>
        <v>89912.434500000003</v>
      </c>
      <c r="AE12" s="906">
        <f t="shared" si="5"/>
        <v>480437.34</v>
      </c>
      <c r="AF12" s="906">
        <f t="shared" si="6"/>
        <v>480437.34</v>
      </c>
      <c r="AG12" s="906">
        <f t="shared" si="7"/>
        <v>504459.20700000005</v>
      </c>
      <c r="AH12" s="906">
        <f t="shared" si="8"/>
        <v>509503.79550000001</v>
      </c>
      <c r="AI12" s="399">
        <f t="shared" si="47"/>
        <v>112826.47</v>
      </c>
      <c r="AJ12" s="400">
        <f t="shared" si="48"/>
        <v>112826.47</v>
      </c>
      <c r="AK12" s="400">
        <f t="shared" si="49"/>
        <v>118467.79</v>
      </c>
      <c r="AL12" s="401">
        <f t="shared" si="50"/>
        <v>119652.47</v>
      </c>
      <c r="AM12" s="402">
        <f t="shared" si="51"/>
        <v>2323338.4500000002</v>
      </c>
      <c r="AN12" s="561">
        <f t="shared" si="9"/>
        <v>1791318.08</v>
      </c>
      <c r="AO12" s="561">
        <f t="shared" si="10"/>
        <v>532020.37</v>
      </c>
      <c r="AP12" s="560">
        <f t="shared" si="31"/>
        <v>9680.5768750000007</v>
      </c>
      <c r="AQ12" s="560"/>
      <c r="AR12" s="644">
        <v>8.4099999999999994E-2</v>
      </c>
      <c r="AS12" s="645">
        <v>0.22</v>
      </c>
      <c r="AT12" s="236">
        <f t="shared" si="11"/>
        <v>112826.47</v>
      </c>
      <c r="AU12" s="236">
        <f t="shared" si="12"/>
        <v>225652.94</v>
      </c>
      <c r="AV12" s="236">
        <f t="shared" si="45"/>
        <v>344120.73</v>
      </c>
      <c r="AW12" s="236">
        <f t="shared" si="45"/>
        <v>463773.19999999995</v>
      </c>
      <c r="BA12" s="562">
        <v>110766.24</v>
      </c>
      <c r="BB12" s="562">
        <v>38435.9</v>
      </c>
      <c r="BC12" s="562">
        <f t="shared" si="52"/>
        <v>36922.080000000002</v>
      </c>
      <c r="BD12" s="562">
        <f t="shared" si="53"/>
        <v>12811.966666666667</v>
      </c>
      <c r="BE12" s="562">
        <f t="shared" si="54"/>
        <v>73844.160000000003</v>
      </c>
      <c r="BF12" s="562">
        <f t="shared" si="55"/>
        <v>25623.933333333334</v>
      </c>
      <c r="BG12" s="563">
        <f t="shared" si="56"/>
        <v>21375.941052631581</v>
      </c>
      <c r="BH12" s="563">
        <f t="shared" si="57"/>
        <v>7417.454385964912</v>
      </c>
      <c r="BI12" s="564">
        <f t="shared" si="17"/>
        <v>145263.6</v>
      </c>
      <c r="BJ12" s="564">
        <f t="shared" si="18"/>
        <v>43143.199999999997</v>
      </c>
      <c r="BM12" s="715">
        <f t="shared" si="19"/>
        <v>0</v>
      </c>
      <c r="BN12" s="715">
        <f t="shared" si="20"/>
        <v>28261.020000000019</v>
      </c>
    </row>
    <row r="13" spans="1:66" s="1143" customFormat="1" ht="52.5" customHeight="1" thickBot="1">
      <c r="A13" s="1120" t="s">
        <v>738</v>
      </c>
      <c r="B13" s="1120" t="s">
        <v>725</v>
      </c>
      <c r="C13" s="1120" t="s">
        <v>739</v>
      </c>
      <c r="D13" s="1085" t="s">
        <v>740</v>
      </c>
      <c r="E13" s="1101" t="s">
        <v>976</v>
      </c>
      <c r="F13" s="1101"/>
      <c r="G13" s="1120">
        <v>1</v>
      </c>
      <c r="H13" s="1120"/>
      <c r="I13" s="1121"/>
      <c r="J13" s="1120">
        <f>ROUND(H1*1.65*1.6*6.9,0)</f>
        <v>41350</v>
      </c>
      <c r="K13" s="1122">
        <f>H13*J13</f>
        <v>0</v>
      </c>
      <c r="L13" s="1123">
        <f t="shared" si="21"/>
        <v>41350</v>
      </c>
      <c r="M13" s="1124">
        <f>N13+O13</f>
        <v>124050</v>
      </c>
      <c r="N13" s="1125">
        <f t="shared" si="22"/>
        <v>124050</v>
      </c>
      <c r="O13" s="1126">
        <f t="shared" si="23"/>
        <v>0</v>
      </c>
      <c r="P13" s="1127">
        <f t="shared" si="0"/>
        <v>124050</v>
      </c>
      <c r="Q13" s="1128">
        <f t="shared" si="35"/>
        <v>124050</v>
      </c>
      <c r="R13" s="1129">
        <f t="shared" si="36"/>
        <v>0</v>
      </c>
      <c r="S13" s="1130">
        <f t="shared" si="24"/>
        <v>130252.5</v>
      </c>
      <c r="T13" s="1131">
        <f>Q13*$T$1</f>
        <v>130252.5</v>
      </c>
      <c r="U13" s="1132">
        <f t="shared" si="44"/>
        <v>0</v>
      </c>
      <c r="V13" s="1130">
        <f t="shared" si="27"/>
        <v>131555.03</v>
      </c>
      <c r="W13" s="1131">
        <f t="shared" si="41"/>
        <v>131555.02499999999</v>
      </c>
      <c r="X13" s="1133">
        <f t="shared" si="42"/>
        <v>0</v>
      </c>
      <c r="Y13" s="1134">
        <v>0.04</v>
      </c>
      <c r="Z13" s="1120">
        <v>0</v>
      </c>
      <c r="AA13" s="1135">
        <f t="shared" si="1"/>
        <v>0</v>
      </c>
      <c r="AB13" s="1135">
        <f t="shared" si="2"/>
        <v>0</v>
      </c>
      <c r="AC13" s="1135">
        <f t="shared" si="3"/>
        <v>0</v>
      </c>
      <c r="AD13" s="1135">
        <f t="shared" si="4"/>
        <v>0</v>
      </c>
      <c r="AE13" s="1136">
        <f t="shared" si="5"/>
        <v>124050</v>
      </c>
      <c r="AF13" s="1136">
        <f t="shared" si="6"/>
        <v>124050</v>
      </c>
      <c r="AG13" s="1136">
        <f t="shared" si="7"/>
        <v>130252.5</v>
      </c>
      <c r="AH13" s="1136">
        <f t="shared" si="8"/>
        <v>131555.03</v>
      </c>
      <c r="AI13" s="1137">
        <f t="shared" si="47"/>
        <v>27291</v>
      </c>
      <c r="AJ13" s="1120">
        <f t="shared" si="48"/>
        <v>27291</v>
      </c>
      <c r="AK13" s="1120">
        <f t="shared" si="49"/>
        <v>28655.55</v>
      </c>
      <c r="AL13" s="1138">
        <f t="shared" si="50"/>
        <v>28942.11</v>
      </c>
      <c r="AM13" s="1139">
        <f>AN13+AO13</f>
        <v>509907.53</v>
      </c>
      <c r="AN13" s="1140">
        <f t="shared" si="9"/>
        <v>509907.53</v>
      </c>
      <c r="AO13" s="1140">
        <f t="shared" si="10"/>
        <v>0</v>
      </c>
      <c r="AP13" s="1140">
        <f t="shared" si="31"/>
        <v>42492.294166666667</v>
      </c>
      <c r="AQ13" s="1140"/>
      <c r="AR13" s="1141">
        <v>8.4099999999999994E-2</v>
      </c>
      <c r="AS13" s="1142">
        <v>0.22</v>
      </c>
      <c r="BA13" s="1144">
        <v>106500</v>
      </c>
      <c r="BB13" s="1144">
        <v>0</v>
      </c>
      <c r="BC13" s="1144">
        <f t="shared" si="52"/>
        <v>35500</v>
      </c>
      <c r="BD13" s="1144">
        <f t="shared" si="53"/>
        <v>0</v>
      </c>
      <c r="BE13" s="1144">
        <f t="shared" si="54"/>
        <v>71000</v>
      </c>
      <c r="BF13" s="1144">
        <f t="shared" si="55"/>
        <v>0</v>
      </c>
      <c r="BG13" s="1145">
        <f t="shared" si="56"/>
        <v>20552.63157894737</v>
      </c>
      <c r="BH13" s="1145">
        <f t="shared" si="57"/>
        <v>0</v>
      </c>
      <c r="BM13" s="1146">
        <f t="shared" si="19"/>
        <v>0</v>
      </c>
      <c r="BN13" s="1146">
        <f t="shared" si="20"/>
        <v>6202.5</v>
      </c>
    </row>
    <row r="14" spans="1:66" s="562" customFormat="1" ht="52.5" customHeight="1">
      <c r="A14" s="916" t="s">
        <v>741</v>
      </c>
      <c r="B14" s="916" t="s">
        <v>726</v>
      </c>
      <c r="C14" s="916" t="s">
        <v>739</v>
      </c>
      <c r="D14" s="554" t="s">
        <v>740</v>
      </c>
      <c r="E14" s="567" t="s">
        <v>976</v>
      </c>
      <c r="F14" s="567"/>
      <c r="G14" s="921">
        <v>1</v>
      </c>
      <c r="H14" s="364"/>
      <c r="I14" s="378">
        <v>34960</v>
      </c>
      <c r="J14" s="932">
        <f>ROUND(I14*$C$2,0)</f>
        <v>37757</v>
      </c>
      <c r="K14" s="650">
        <f t="shared" ref="K14:K39" si="58">H14*J14</f>
        <v>0</v>
      </c>
      <c r="L14" s="936">
        <f t="shared" si="21"/>
        <v>37757</v>
      </c>
      <c r="M14" s="592">
        <f t="shared" ref="M14:M38" si="59">N14+O14</f>
        <v>113271</v>
      </c>
      <c r="N14" s="539">
        <f t="shared" si="22"/>
        <v>113271</v>
      </c>
      <c r="O14" s="593">
        <f t="shared" si="23"/>
        <v>0</v>
      </c>
      <c r="P14" s="795">
        <f t="shared" si="0"/>
        <v>113271</v>
      </c>
      <c r="Q14" s="797">
        <f t="shared" si="35"/>
        <v>113271</v>
      </c>
      <c r="R14" s="798">
        <f t="shared" si="36"/>
        <v>0</v>
      </c>
      <c r="S14" s="823">
        <f t="shared" si="24"/>
        <v>118934.55</v>
      </c>
      <c r="T14" s="835">
        <f t="shared" si="43"/>
        <v>118934.55</v>
      </c>
      <c r="U14" s="836">
        <f t="shared" si="44"/>
        <v>0</v>
      </c>
      <c r="V14" s="854">
        <f t="shared" si="27"/>
        <v>120123.9</v>
      </c>
      <c r="W14" s="847">
        <f t="shared" si="41"/>
        <v>120123.8955</v>
      </c>
      <c r="X14" s="848">
        <f t="shared" si="42"/>
        <v>0</v>
      </c>
      <c r="Y14" s="642">
        <v>0.04</v>
      </c>
      <c r="Z14" s="568">
        <v>0</v>
      </c>
      <c r="AA14" s="379">
        <f t="shared" si="1"/>
        <v>0</v>
      </c>
      <c r="AB14" s="379">
        <f t="shared" si="2"/>
        <v>0</v>
      </c>
      <c r="AC14" s="379">
        <f t="shared" si="3"/>
        <v>0</v>
      </c>
      <c r="AD14" s="379">
        <f t="shared" si="4"/>
        <v>0</v>
      </c>
      <c r="AE14" s="906">
        <f t="shared" si="5"/>
        <v>113271</v>
      </c>
      <c r="AF14" s="906">
        <f t="shared" si="6"/>
        <v>113271</v>
      </c>
      <c r="AG14" s="906">
        <f t="shared" si="7"/>
        <v>118934.55</v>
      </c>
      <c r="AH14" s="906">
        <f t="shared" si="8"/>
        <v>120123.9</v>
      </c>
      <c r="AI14" s="399">
        <f t="shared" si="47"/>
        <v>24919.62</v>
      </c>
      <c r="AJ14" s="400">
        <f t="shared" si="48"/>
        <v>24919.62</v>
      </c>
      <c r="AK14" s="400">
        <f t="shared" si="49"/>
        <v>26165.599999999999</v>
      </c>
      <c r="AL14" s="401">
        <f t="shared" si="50"/>
        <v>26427.26</v>
      </c>
      <c r="AM14" s="402">
        <f t="shared" ref="AM14:AM16" si="60">AN14+AO14</f>
        <v>465600.45</v>
      </c>
      <c r="AN14" s="561">
        <f t="shared" si="9"/>
        <v>465600.45</v>
      </c>
      <c r="AO14" s="561">
        <f t="shared" si="10"/>
        <v>0</v>
      </c>
      <c r="AP14" s="560">
        <f t="shared" si="31"/>
        <v>38800.037499999999</v>
      </c>
      <c r="AQ14" s="560"/>
      <c r="AR14" s="644">
        <v>8.4099999999999994E-2</v>
      </c>
      <c r="AS14" s="645">
        <v>0.22</v>
      </c>
      <c r="AT14" s="236">
        <f>AI14</f>
        <v>24919.62</v>
      </c>
      <c r="AU14" s="236">
        <f>AI14+AJ14</f>
        <v>49839.24</v>
      </c>
      <c r="AV14" s="236">
        <f>AU14+AK14</f>
        <v>76004.84</v>
      </c>
      <c r="AW14" s="236">
        <f>AV14+AL14</f>
        <v>102432.09999999999</v>
      </c>
      <c r="BA14" s="562">
        <v>77874</v>
      </c>
      <c r="BB14" s="562">
        <v>0</v>
      </c>
      <c r="BC14" s="562">
        <f t="shared" si="52"/>
        <v>25958</v>
      </c>
      <c r="BD14" s="562">
        <f t="shared" si="53"/>
        <v>0</v>
      </c>
      <c r="BE14" s="562">
        <f t="shared" si="54"/>
        <v>51916</v>
      </c>
      <c r="BF14" s="562">
        <f t="shared" si="55"/>
        <v>0</v>
      </c>
      <c r="BG14" s="563">
        <f t="shared" si="56"/>
        <v>15028.315789473683</v>
      </c>
      <c r="BH14" s="563">
        <f t="shared" si="57"/>
        <v>0</v>
      </c>
      <c r="BI14" s="569"/>
      <c r="BJ14" s="569"/>
      <c r="BM14" s="715">
        <f t="shared" si="19"/>
        <v>0</v>
      </c>
      <c r="BN14" s="715">
        <f t="shared" si="20"/>
        <v>5663.5500000000029</v>
      </c>
    </row>
    <row r="15" spans="1:66" s="1112" customFormat="1" ht="38.25" customHeight="1" thickBot="1">
      <c r="A15" s="1083" t="s">
        <v>434</v>
      </c>
      <c r="B15" s="1083" t="s">
        <v>725</v>
      </c>
      <c r="C15" s="1083" t="s">
        <v>739</v>
      </c>
      <c r="D15" s="1084" t="s">
        <v>740</v>
      </c>
      <c r="E15" s="1147" t="s">
        <v>976</v>
      </c>
      <c r="F15" s="1147"/>
      <c r="G15" s="1085">
        <v>1</v>
      </c>
      <c r="H15" s="1148">
        <v>0</v>
      </c>
      <c r="I15" s="1149">
        <v>37704</v>
      </c>
      <c r="J15" s="1086">
        <f t="shared" ref="J15:J40" si="61">ROUND(I15*$C$2,0)</f>
        <v>40720</v>
      </c>
      <c r="K15" s="1150">
        <f t="shared" si="58"/>
        <v>0</v>
      </c>
      <c r="L15" s="1089">
        <f t="shared" si="21"/>
        <v>40720</v>
      </c>
      <c r="M15" s="1090">
        <f t="shared" si="59"/>
        <v>122160</v>
      </c>
      <c r="N15" s="1091">
        <f t="shared" si="22"/>
        <v>122160</v>
      </c>
      <c r="O15" s="1092">
        <f t="shared" si="23"/>
        <v>0</v>
      </c>
      <c r="P15" s="1151">
        <f t="shared" si="0"/>
        <v>122160</v>
      </c>
      <c r="Q15" s="1152">
        <f t="shared" si="35"/>
        <v>122160</v>
      </c>
      <c r="R15" s="1153">
        <f t="shared" si="36"/>
        <v>0</v>
      </c>
      <c r="S15" s="1154">
        <f t="shared" si="24"/>
        <v>128268</v>
      </c>
      <c r="T15" s="1097">
        <f t="shared" si="43"/>
        <v>128268</v>
      </c>
      <c r="U15" s="1098">
        <f t="shared" si="44"/>
        <v>0</v>
      </c>
      <c r="V15" s="1154">
        <f t="shared" si="27"/>
        <v>129550.68</v>
      </c>
      <c r="W15" s="1097">
        <f t="shared" si="41"/>
        <v>129550.68000000001</v>
      </c>
      <c r="X15" s="1099">
        <f t="shared" si="42"/>
        <v>0</v>
      </c>
      <c r="Y15" s="1100">
        <v>0.04</v>
      </c>
      <c r="Z15" s="1101">
        <v>0</v>
      </c>
      <c r="AA15" s="1102">
        <f t="shared" si="1"/>
        <v>0</v>
      </c>
      <c r="AB15" s="1102">
        <f t="shared" si="2"/>
        <v>0</v>
      </c>
      <c r="AC15" s="1102">
        <f t="shared" si="3"/>
        <v>0</v>
      </c>
      <c r="AD15" s="1102">
        <f t="shared" si="4"/>
        <v>0</v>
      </c>
      <c r="AE15" s="1103">
        <f t="shared" si="5"/>
        <v>122160</v>
      </c>
      <c r="AF15" s="1103">
        <f t="shared" si="6"/>
        <v>122160</v>
      </c>
      <c r="AG15" s="1103">
        <f t="shared" si="7"/>
        <v>128268</v>
      </c>
      <c r="AH15" s="1103">
        <f t="shared" si="8"/>
        <v>129550.68</v>
      </c>
      <c r="AI15" s="1104">
        <f t="shared" si="47"/>
        <v>26875.200000000001</v>
      </c>
      <c r="AJ15" s="1101">
        <f t="shared" si="48"/>
        <v>26875.200000000001</v>
      </c>
      <c r="AK15" s="1101">
        <f t="shared" si="49"/>
        <v>28218.959999999999</v>
      </c>
      <c r="AL15" s="1105">
        <f t="shared" si="50"/>
        <v>28501.15</v>
      </c>
      <c r="AM15" s="1106">
        <f t="shared" si="60"/>
        <v>502138.68</v>
      </c>
      <c r="AN15" s="1107">
        <f t="shared" si="9"/>
        <v>502138.68</v>
      </c>
      <c r="AO15" s="1107">
        <f t="shared" si="10"/>
        <v>0</v>
      </c>
      <c r="AP15" s="1108">
        <f t="shared" si="31"/>
        <v>41844.89</v>
      </c>
      <c r="AQ15" s="1108"/>
      <c r="AR15" s="1109">
        <v>8.4099999999999994E-2</v>
      </c>
      <c r="AS15" s="1110">
        <v>0.22</v>
      </c>
      <c r="AT15" s="1112">
        <f>AI15+AJ15</f>
        <v>53750.400000000001</v>
      </c>
      <c r="AU15" s="1112">
        <f>AT15+AK15</f>
        <v>81969.36</v>
      </c>
      <c r="AV15" s="1112">
        <f>AU15+AL15</f>
        <v>110470.51000000001</v>
      </c>
      <c r="BA15" s="1112">
        <v>77874</v>
      </c>
      <c r="BB15" s="1112">
        <v>0</v>
      </c>
      <c r="BC15" s="1112">
        <f t="shared" si="52"/>
        <v>25958</v>
      </c>
      <c r="BD15" s="1112">
        <f t="shared" si="53"/>
        <v>0</v>
      </c>
      <c r="BE15" s="1112">
        <f t="shared" si="54"/>
        <v>51916</v>
      </c>
      <c r="BF15" s="1112">
        <f t="shared" si="55"/>
        <v>0</v>
      </c>
      <c r="BG15" s="1113">
        <f t="shared" si="56"/>
        <v>15028.315789473683</v>
      </c>
      <c r="BH15" s="1113">
        <f t="shared" si="57"/>
        <v>0</v>
      </c>
      <c r="BI15" s="1114"/>
      <c r="BJ15" s="1114"/>
      <c r="BM15" s="1115">
        <f t="shared" si="19"/>
        <v>0</v>
      </c>
      <c r="BN15" s="1115">
        <f t="shared" si="20"/>
        <v>6108</v>
      </c>
    </row>
    <row r="16" spans="1:66" ht="21" customHeight="1" thickBot="1">
      <c r="A16" s="916" t="s">
        <v>435</v>
      </c>
      <c r="B16" s="916" t="s">
        <v>726</v>
      </c>
      <c r="C16" s="916" t="s">
        <v>739</v>
      </c>
      <c r="D16" s="363" t="s">
        <v>742</v>
      </c>
      <c r="E16" s="410" t="s">
        <v>976</v>
      </c>
      <c r="F16" s="410"/>
      <c r="G16" s="921">
        <v>1</v>
      </c>
      <c r="H16" s="364"/>
      <c r="I16" s="378">
        <f>I14</f>
        <v>34960</v>
      </c>
      <c r="J16" s="932">
        <f>ROUND(I16*$C$2,0)</f>
        <v>37757</v>
      </c>
      <c r="K16" s="364">
        <f t="shared" si="58"/>
        <v>0</v>
      </c>
      <c r="L16" s="936">
        <f t="shared" si="21"/>
        <v>37757</v>
      </c>
      <c r="M16" s="592">
        <f t="shared" si="59"/>
        <v>113271</v>
      </c>
      <c r="N16" s="539">
        <f t="shared" si="22"/>
        <v>113271</v>
      </c>
      <c r="O16" s="593">
        <f t="shared" si="23"/>
        <v>0</v>
      </c>
      <c r="P16" s="807">
        <f t="shared" si="0"/>
        <v>113271</v>
      </c>
      <c r="Q16" s="808">
        <f t="shared" si="35"/>
        <v>113271</v>
      </c>
      <c r="R16" s="808">
        <f t="shared" si="36"/>
        <v>0</v>
      </c>
      <c r="S16" s="630">
        <f t="shared" si="24"/>
        <v>118934.55</v>
      </c>
      <c r="T16" s="835">
        <f t="shared" si="43"/>
        <v>118934.55</v>
      </c>
      <c r="U16" s="836">
        <f t="shared" si="44"/>
        <v>0</v>
      </c>
      <c r="V16" s="859">
        <f t="shared" si="27"/>
        <v>120123.9</v>
      </c>
      <c r="W16" s="847">
        <f t="shared" si="41"/>
        <v>120123.8955</v>
      </c>
      <c r="X16" s="848">
        <f t="shared" si="42"/>
        <v>0</v>
      </c>
      <c r="Y16" s="371">
        <v>0.04</v>
      </c>
      <c r="Z16" s="372">
        <v>0</v>
      </c>
      <c r="AA16" s="379">
        <f t="shared" si="1"/>
        <v>0</v>
      </c>
      <c r="AB16" s="379">
        <f t="shared" si="2"/>
        <v>0</v>
      </c>
      <c r="AC16" s="379">
        <f t="shared" si="3"/>
        <v>0</v>
      </c>
      <c r="AD16" s="379">
        <f t="shared" si="4"/>
        <v>0</v>
      </c>
      <c r="AE16" s="908">
        <f t="shared" si="5"/>
        <v>113271</v>
      </c>
      <c r="AF16" s="908">
        <f t="shared" si="6"/>
        <v>113271</v>
      </c>
      <c r="AG16" s="908">
        <f t="shared" si="7"/>
        <v>118934.55</v>
      </c>
      <c r="AH16" s="908">
        <f t="shared" si="8"/>
        <v>120123.9</v>
      </c>
      <c r="AI16" s="399">
        <f t="shared" si="47"/>
        <v>24919.62</v>
      </c>
      <c r="AJ16" s="400">
        <f t="shared" si="48"/>
        <v>24919.62</v>
      </c>
      <c r="AK16" s="400">
        <f t="shared" si="49"/>
        <v>26165.599999999999</v>
      </c>
      <c r="AL16" s="401">
        <f t="shared" si="50"/>
        <v>26427.26</v>
      </c>
      <c r="AM16" s="402">
        <f t="shared" si="60"/>
        <v>465600.45</v>
      </c>
      <c r="AN16" s="398">
        <f t="shared" si="9"/>
        <v>465600.45</v>
      </c>
      <c r="AO16" s="398">
        <f t="shared" si="10"/>
        <v>0</v>
      </c>
      <c r="AR16" s="403">
        <v>8.4099999999999994E-2</v>
      </c>
      <c r="AS16" s="404">
        <v>0.22</v>
      </c>
      <c r="BA16" s="213">
        <v>43932</v>
      </c>
      <c r="BB16" s="213">
        <v>0</v>
      </c>
      <c r="BC16" s="213">
        <f t="shared" si="52"/>
        <v>14644</v>
      </c>
      <c r="BD16" s="213">
        <f t="shared" si="53"/>
        <v>0</v>
      </c>
      <c r="BE16" s="213">
        <f t="shared" si="54"/>
        <v>29288</v>
      </c>
      <c r="BF16" s="213">
        <f t="shared" si="55"/>
        <v>0</v>
      </c>
      <c r="BG16" s="236">
        <f t="shared" si="56"/>
        <v>8478.105263157895</v>
      </c>
      <c r="BH16" s="236">
        <f t="shared" si="57"/>
        <v>0</v>
      </c>
    </row>
    <row r="17" spans="1:66" s="1112" customFormat="1" ht="21" customHeight="1">
      <c r="A17" s="1083" t="s">
        <v>437</v>
      </c>
      <c r="B17" s="1083" t="s">
        <v>725</v>
      </c>
      <c r="C17" s="1083" t="s">
        <v>752</v>
      </c>
      <c r="D17" s="1084" t="s">
        <v>745</v>
      </c>
      <c r="E17" s="1147" t="s">
        <v>976</v>
      </c>
      <c r="F17" s="1147"/>
      <c r="G17" s="1085">
        <v>1</v>
      </c>
      <c r="H17" s="1155">
        <v>0.25</v>
      </c>
      <c r="I17" s="1149">
        <v>18313</v>
      </c>
      <c r="J17" s="1086">
        <f t="shared" si="61"/>
        <v>19778</v>
      </c>
      <c r="K17" s="1150">
        <f>H17*J17</f>
        <v>4944.5</v>
      </c>
      <c r="L17" s="1089">
        <f t="shared" si="21"/>
        <v>24722.5</v>
      </c>
      <c r="M17" s="1090">
        <f t="shared" si="59"/>
        <v>74167.5</v>
      </c>
      <c r="N17" s="1091">
        <f t="shared" si="22"/>
        <v>59334</v>
      </c>
      <c r="O17" s="1092">
        <f t="shared" si="23"/>
        <v>14833.5</v>
      </c>
      <c r="P17" s="1093">
        <f t="shared" si="0"/>
        <v>74167.5</v>
      </c>
      <c r="Q17" s="1094">
        <f t="shared" si="35"/>
        <v>59334</v>
      </c>
      <c r="R17" s="1095">
        <f t="shared" si="36"/>
        <v>14833.5</v>
      </c>
      <c r="S17" s="1096">
        <f t="shared" si="24"/>
        <v>77875.88</v>
      </c>
      <c r="T17" s="1097">
        <f t="shared" si="43"/>
        <v>62300.700000000004</v>
      </c>
      <c r="U17" s="1098">
        <f t="shared" si="44"/>
        <v>15575.175000000001</v>
      </c>
      <c r="V17" s="1096">
        <f t="shared" si="27"/>
        <v>78654.63</v>
      </c>
      <c r="W17" s="1097">
        <f t="shared" si="41"/>
        <v>62923.707000000002</v>
      </c>
      <c r="X17" s="1099">
        <f t="shared" si="42"/>
        <v>15730.926750000001</v>
      </c>
      <c r="Y17" s="1100">
        <v>0.04</v>
      </c>
      <c r="Z17" s="1101">
        <v>0</v>
      </c>
      <c r="AA17" s="1102">
        <f t="shared" si="1"/>
        <v>0</v>
      </c>
      <c r="AB17" s="1102">
        <f t="shared" si="2"/>
        <v>0</v>
      </c>
      <c r="AC17" s="1102">
        <f t="shared" si="3"/>
        <v>0</v>
      </c>
      <c r="AD17" s="1102">
        <f t="shared" si="4"/>
        <v>0</v>
      </c>
      <c r="AE17" s="1103">
        <f t="shared" si="5"/>
        <v>74167.5</v>
      </c>
      <c r="AF17" s="1103">
        <f t="shared" si="6"/>
        <v>74167.5</v>
      </c>
      <c r="AG17" s="1103">
        <f t="shared" si="7"/>
        <v>77875.88</v>
      </c>
      <c r="AH17" s="1103">
        <f t="shared" si="8"/>
        <v>78654.63</v>
      </c>
      <c r="AI17" s="1104">
        <f t="shared" si="47"/>
        <v>16316.85</v>
      </c>
      <c r="AJ17" s="1101">
        <f t="shared" si="48"/>
        <v>16316.85</v>
      </c>
      <c r="AK17" s="1101">
        <f t="shared" si="49"/>
        <v>17132.689999999999</v>
      </c>
      <c r="AL17" s="1105">
        <f t="shared" si="50"/>
        <v>17304.02</v>
      </c>
      <c r="AM17" s="1106">
        <f t="shared" ref="AM17:AM20" si="62">AN17+AO17</f>
        <v>304865.51</v>
      </c>
      <c r="AN17" s="1107">
        <f t="shared" si="9"/>
        <v>243892.41</v>
      </c>
      <c r="AO17" s="1107">
        <f t="shared" si="10"/>
        <v>60973.1</v>
      </c>
      <c r="AP17" s="1108">
        <f>AM17/12/G17</f>
        <v>25405.459166666667</v>
      </c>
      <c r="AQ17" s="1108"/>
      <c r="AR17" s="1109">
        <v>8.4099999999999994E-2</v>
      </c>
      <c r="AS17" s="1110">
        <v>0.22</v>
      </c>
      <c r="AT17" s="1112">
        <f>AI17+AJ17</f>
        <v>32633.7</v>
      </c>
      <c r="AU17" s="1112">
        <f t="shared" ref="AU17:AV19" si="63">AT17+AK17</f>
        <v>49766.39</v>
      </c>
      <c r="AV17" s="1112">
        <f t="shared" si="63"/>
        <v>67070.41</v>
      </c>
      <c r="BA17" s="1112">
        <v>33282</v>
      </c>
      <c r="BB17" s="1112">
        <v>0</v>
      </c>
      <c r="BC17" s="1112">
        <f t="shared" si="52"/>
        <v>11094</v>
      </c>
      <c r="BD17" s="1112">
        <f t="shared" si="53"/>
        <v>0</v>
      </c>
      <c r="BE17" s="1112">
        <f t="shared" si="54"/>
        <v>22188</v>
      </c>
      <c r="BF17" s="1112">
        <f t="shared" si="55"/>
        <v>0</v>
      </c>
      <c r="BG17" s="1113">
        <f t="shared" si="56"/>
        <v>6422.8421052631584</v>
      </c>
      <c r="BH17" s="1113">
        <f t="shared" si="57"/>
        <v>0</v>
      </c>
      <c r="BI17" s="1114"/>
      <c r="BJ17" s="1114"/>
      <c r="BM17" s="1115">
        <f>P17-M17</f>
        <v>0</v>
      </c>
      <c r="BN17" s="1115">
        <f>S17-M17</f>
        <v>3708.3800000000047</v>
      </c>
    </row>
    <row r="18" spans="1:66" s="1112" customFormat="1" ht="21" customHeight="1">
      <c r="A18" s="1083" t="s">
        <v>438</v>
      </c>
      <c r="B18" s="1083" t="s">
        <v>725</v>
      </c>
      <c r="C18" s="1083" t="s">
        <v>752</v>
      </c>
      <c r="D18" s="1084" t="s">
        <v>746</v>
      </c>
      <c r="E18" s="1147" t="s">
        <v>976</v>
      </c>
      <c r="F18" s="1147"/>
      <c r="G18" s="1085">
        <v>0.5</v>
      </c>
      <c r="H18" s="1155">
        <v>0.5</v>
      </c>
      <c r="I18" s="1149">
        <v>14428</v>
      </c>
      <c r="J18" s="1086">
        <f t="shared" si="61"/>
        <v>15582</v>
      </c>
      <c r="K18" s="1150">
        <f t="shared" si="58"/>
        <v>7791</v>
      </c>
      <c r="L18" s="1089">
        <f t="shared" si="21"/>
        <v>23373</v>
      </c>
      <c r="M18" s="1090">
        <f t="shared" si="59"/>
        <v>35059.5</v>
      </c>
      <c r="N18" s="1091">
        <f t="shared" si="22"/>
        <v>23373</v>
      </c>
      <c r="O18" s="1092">
        <f t="shared" si="23"/>
        <v>11686.5</v>
      </c>
      <c r="P18" s="1116">
        <f t="shared" si="0"/>
        <v>35059.5</v>
      </c>
      <c r="Q18" s="1117">
        <f t="shared" si="35"/>
        <v>23373</v>
      </c>
      <c r="R18" s="1118">
        <f t="shared" si="36"/>
        <v>11686.5</v>
      </c>
      <c r="S18" s="1119">
        <f t="shared" si="24"/>
        <v>36812.480000000003</v>
      </c>
      <c r="T18" s="1097">
        <f t="shared" si="43"/>
        <v>24541.65</v>
      </c>
      <c r="U18" s="1098">
        <f t="shared" si="44"/>
        <v>12270.825000000001</v>
      </c>
      <c r="V18" s="1119">
        <f t="shared" si="27"/>
        <v>37180.6</v>
      </c>
      <c r="W18" s="1097">
        <f t="shared" si="41"/>
        <v>24787.066500000001</v>
      </c>
      <c r="X18" s="1099">
        <f t="shared" si="42"/>
        <v>12393.53325</v>
      </c>
      <c r="Y18" s="1100">
        <v>0.04</v>
      </c>
      <c r="Z18" s="1101">
        <v>0</v>
      </c>
      <c r="AA18" s="1102">
        <f t="shared" si="1"/>
        <v>0</v>
      </c>
      <c r="AB18" s="1102">
        <f t="shared" si="2"/>
        <v>0</v>
      </c>
      <c r="AC18" s="1102">
        <f t="shared" si="3"/>
        <v>0</v>
      </c>
      <c r="AD18" s="1102">
        <f t="shared" si="4"/>
        <v>0</v>
      </c>
      <c r="AE18" s="1103">
        <f t="shared" si="5"/>
        <v>35059.5</v>
      </c>
      <c r="AF18" s="1103">
        <f t="shared" si="6"/>
        <v>35059.5</v>
      </c>
      <c r="AG18" s="1103">
        <f t="shared" si="7"/>
        <v>36812.480000000003</v>
      </c>
      <c r="AH18" s="1103">
        <f t="shared" si="8"/>
        <v>37180.6</v>
      </c>
      <c r="AI18" s="1104">
        <f t="shared" si="47"/>
        <v>7713.09</v>
      </c>
      <c r="AJ18" s="1101">
        <f t="shared" si="48"/>
        <v>7713.09</v>
      </c>
      <c r="AK18" s="1101">
        <f t="shared" si="49"/>
        <v>8098.75</v>
      </c>
      <c r="AL18" s="1105">
        <f t="shared" si="50"/>
        <v>8179.73</v>
      </c>
      <c r="AM18" s="1106">
        <f t="shared" si="62"/>
        <v>144112.08000000002</v>
      </c>
      <c r="AN18" s="1107">
        <f t="shared" si="9"/>
        <v>96074.72</v>
      </c>
      <c r="AO18" s="1107">
        <f t="shared" si="10"/>
        <v>48037.36</v>
      </c>
      <c r="AP18" s="1108">
        <f>AM18/12/G18</f>
        <v>24018.680000000004</v>
      </c>
      <c r="AQ18" s="1108"/>
      <c r="AR18" s="1109">
        <v>8.4099999999999994E-2</v>
      </c>
      <c r="AS18" s="1110">
        <v>0.22</v>
      </c>
      <c r="AT18" s="1112">
        <f>AI18+AJ18</f>
        <v>15426.18</v>
      </c>
      <c r="AU18" s="1112">
        <f t="shared" si="63"/>
        <v>23524.93</v>
      </c>
      <c r="AV18" s="1112">
        <f t="shared" si="63"/>
        <v>31704.66</v>
      </c>
      <c r="BA18" s="1112">
        <v>27957</v>
      </c>
      <c r="BB18" s="1112">
        <v>0</v>
      </c>
      <c r="BC18" s="1112">
        <f t="shared" si="52"/>
        <v>9319</v>
      </c>
      <c r="BD18" s="1112">
        <f t="shared" si="53"/>
        <v>0</v>
      </c>
      <c r="BE18" s="1112">
        <f t="shared" si="54"/>
        <v>18638</v>
      </c>
      <c r="BF18" s="1112">
        <f t="shared" si="55"/>
        <v>0</v>
      </c>
      <c r="BG18" s="1113">
        <f t="shared" si="56"/>
        <v>5395.2105263157891</v>
      </c>
      <c r="BH18" s="1113">
        <f t="shared" si="57"/>
        <v>0</v>
      </c>
      <c r="BI18" s="1114"/>
      <c r="BJ18" s="1114"/>
      <c r="BM18" s="1115">
        <f>P18-M18</f>
        <v>0</v>
      </c>
      <c r="BN18" s="1115">
        <f>S18-M18</f>
        <v>1752.9800000000032</v>
      </c>
    </row>
    <row r="19" spans="1:66" s="1112" customFormat="1" ht="21" customHeight="1">
      <c r="A19" s="1083" t="s">
        <v>439</v>
      </c>
      <c r="B19" s="1083" t="s">
        <v>725</v>
      </c>
      <c r="C19" s="1083" t="s">
        <v>747</v>
      </c>
      <c r="D19" s="1084">
        <v>4115</v>
      </c>
      <c r="E19" s="1147" t="s">
        <v>976</v>
      </c>
      <c r="F19" s="1147"/>
      <c r="G19" s="1085">
        <v>1</v>
      </c>
      <c r="H19" s="1155"/>
      <c r="I19" s="1147">
        <v>8878</v>
      </c>
      <c r="J19" s="1086">
        <f t="shared" si="61"/>
        <v>9588</v>
      </c>
      <c r="K19" s="1150">
        <f t="shared" si="58"/>
        <v>0</v>
      </c>
      <c r="L19" s="1089">
        <f t="shared" si="21"/>
        <v>9588</v>
      </c>
      <c r="M19" s="1090">
        <f t="shared" si="59"/>
        <v>28764</v>
      </c>
      <c r="N19" s="1091">
        <f t="shared" si="22"/>
        <v>28764</v>
      </c>
      <c r="O19" s="1092">
        <f t="shared" si="23"/>
        <v>0</v>
      </c>
      <c r="P19" s="1116">
        <f t="shared" si="0"/>
        <v>28764</v>
      </c>
      <c r="Q19" s="1117">
        <f t="shared" si="35"/>
        <v>28764</v>
      </c>
      <c r="R19" s="1118">
        <f t="shared" si="36"/>
        <v>0</v>
      </c>
      <c r="S19" s="1119">
        <f t="shared" si="24"/>
        <v>30202.2</v>
      </c>
      <c r="T19" s="1097">
        <f t="shared" si="43"/>
        <v>30202.2</v>
      </c>
      <c r="U19" s="1098">
        <f t="shared" si="44"/>
        <v>0</v>
      </c>
      <c r="V19" s="1119">
        <f t="shared" si="27"/>
        <v>30504.22</v>
      </c>
      <c r="W19" s="1097">
        <f t="shared" si="41"/>
        <v>30504.222000000002</v>
      </c>
      <c r="X19" s="1099">
        <f t="shared" si="42"/>
        <v>0</v>
      </c>
      <c r="Y19" s="1100">
        <v>0.04</v>
      </c>
      <c r="Z19" s="1101">
        <v>0</v>
      </c>
      <c r="AA19" s="1102">
        <f t="shared" si="1"/>
        <v>0</v>
      </c>
      <c r="AB19" s="1102">
        <f t="shared" si="2"/>
        <v>0</v>
      </c>
      <c r="AC19" s="1102">
        <f t="shared" si="3"/>
        <v>0</v>
      </c>
      <c r="AD19" s="1102">
        <f t="shared" si="4"/>
        <v>0</v>
      </c>
      <c r="AE19" s="1103">
        <f t="shared" si="5"/>
        <v>28764</v>
      </c>
      <c r="AF19" s="1103">
        <f t="shared" si="6"/>
        <v>28764</v>
      </c>
      <c r="AG19" s="1103">
        <f t="shared" si="7"/>
        <v>30202.2</v>
      </c>
      <c r="AH19" s="1103">
        <f t="shared" si="8"/>
        <v>30504.22</v>
      </c>
      <c r="AI19" s="1104">
        <f t="shared" si="47"/>
        <v>6328.08</v>
      </c>
      <c r="AJ19" s="1101">
        <f t="shared" si="48"/>
        <v>6328.08</v>
      </c>
      <c r="AK19" s="1101">
        <f t="shared" si="49"/>
        <v>6644.48</v>
      </c>
      <c r="AL19" s="1105">
        <f t="shared" si="50"/>
        <v>6710.93</v>
      </c>
      <c r="AM19" s="1106">
        <f t="shared" si="62"/>
        <v>118234.42</v>
      </c>
      <c r="AN19" s="1107">
        <f t="shared" si="9"/>
        <v>118234.42</v>
      </c>
      <c r="AO19" s="1107">
        <f t="shared" si="10"/>
        <v>0</v>
      </c>
      <c r="AP19" s="1108">
        <f>AM19/12/G19</f>
        <v>9852.8683333333338</v>
      </c>
      <c r="AQ19" s="1108"/>
      <c r="AR19" s="1109">
        <v>8.4099999999999994E-2</v>
      </c>
      <c r="AS19" s="1110">
        <v>0.22</v>
      </c>
      <c r="AT19" s="1112">
        <f>AI19+AJ19</f>
        <v>12656.16</v>
      </c>
      <c r="AU19" s="1112">
        <f t="shared" si="63"/>
        <v>19300.64</v>
      </c>
      <c r="AV19" s="1112">
        <f t="shared" si="63"/>
        <v>26011.57</v>
      </c>
      <c r="BA19" s="1112">
        <v>17571.84</v>
      </c>
      <c r="BB19" s="1112">
        <v>0</v>
      </c>
      <c r="BC19" s="1112">
        <f t="shared" si="52"/>
        <v>5857.28</v>
      </c>
      <c r="BD19" s="1112">
        <f t="shared" si="53"/>
        <v>0</v>
      </c>
      <c r="BE19" s="1112">
        <f t="shared" si="54"/>
        <v>11714.56</v>
      </c>
      <c r="BF19" s="1112">
        <f t="shared" si="55"/>
        <v>0</v>
      </c>
      <c r="BG19" s="1113">
        <f t="shared" si="56"/>
        <v>3391.0568421052631</v>
      </c>
      <c r="BH19" s="1113">
        <f t="shared" si="57"/>
        <v>0</v>
      </c>
      <c r="BI19" s="1114"/>
      <c r="BJ19" s="1114"/>
      <c r="BM19" s="1115">
        <f>P19-M19</f>
        <v>0</v>
      </c>
      <c r="BN19" s="1115">
        <f>S19-M19</f>
        <v>1438.2000000000007</v>
      </c>
    </row>
    <row r="20" spans="1:66" s="562" customFormat="1" ht="21" customHeight="1" thickBot="1">
      <c r="A20" s="916" t="s">
        <v>440</v>
      </c>
      <c r="B20" s="916" t="s">
        <v>726</v>
      </c>
      <c r="C20" s="916" t="s">
        <v>697</v>
      </c>
      <c r="D20" s="554">
        <v>9132</v>
      </c>
      <c r="E20" s="567" t="s">
        <v>976</v>
      </c>
      <c r="F20" s="567"/>
      <c r="G20" s="921">
        <v>1</v>
      </c>
      <c r="H20" s="509">
        <v>0.12</v>
      </c>
      <c r="I20" s="1034">
        <v>4738</v>
      </c>
      <c r="J20" s="1035">
        <v>6000</v>
      </c>
      <c r="K20" s="650">
        <f>H20*J20</f>
        <v>720</v>
      </c>
      <c r="L20" s="936">
        <f t="shared" si="21"/>
        <v>6720</v>
      </c>
      <c r="M20" s="592">
        <f t="shared" si="59"/>
        <v>20160</v>
      </c>
      <c r="N20" s="539">
        <f t="shared" si="22"/>
        <v>18000</v>
      </c>
      <c r="O20" s="593">
        <f t="shared" si="23"/>
        <v>2160</v>
      </c>
      <c r="P20" s="777">
        <f t="shared" si="0"/>
        <v>20160</v>
      </c>
      <c r="Q20" s="779">
        <f t="shared" si="35"/>
        <v>18000</v>
      </c>
      <c r="R20" s="780">
        <f t="shared" si="36"/>
        <v>2160</v>
      </c>
      <c r="S20" s="819">
        <f t="shared" si="24"/>
        <v>21168</v>
      </c>
      <c r="T20" s="835">
        <f t="shared" si="43"/>
        <v>18900</v>
      </c>
      <c r="U20" s="836">
        <f t="shared" si="44"/>
        <v>2268</v>
      </c>
      <c r="V20" s="852">
        <f t="shared" si="27"/>
        <v>21379.68</v>
      </c>
      <c r="W20" s="847">
        <f t="shared" si="41"/>
        <v>19089</v>
      </c>
      <c r="X20" s="848">
        <f t="shared" si="42"/>
        <v>2290.6799999999998</v>
      </c>
      <c r="Y20" s="642">
        <v>0.04</v>
      </c>
      <c r="Z20" s="568">
        <v>0</v>
      </c>
      <c r="AA20" s="379">
        <f t="shared" si="1"/>
        <v>0</v>
      </c>
      <c r="AB20" s="379">
        <f t="shared" si="2"/>
        <v>0</v>
      </c>
      <c r="AC20" s="379">
        <f t="shared" si="3"/>
        <v>0</v>
      </c>
      <c r="AD20" s="379">
        <f t="shared" si="4"/>
        <v>0</v>
      </c>
      <c r="AE20" s="906">
        <f t="shared" si="5"/>
        <v>20160</v>
      </c>
      <c r="AF20" s="906">
        <f t="shared" si="6"/>
        <v>20160</v>
      </c>
      <c r="AG20" s="906">
        <f t="shared" si="7"/>
        <v>21168</v>
      </c>
      <c r="AH20" s="906">
        <f t="shared" si="8"/>
        <v>21379.68</v>
      </c>
      <c r="AI20" s="399">
        <f t="shared" si="47"/>
        <v>4435.2</v>
      </c>
      <c r="AJ20" s="400">
        <f t="shared" si="48"/>
        <v>4435.2</v>
      </c>
      <c r="AK20" s="400">
        <f t="shared" si="49"/>
        <v>4656.96</v>
      </c>
      <c r="AL20" s="401">
        <f t="shared" si="50"/>
        <v>4703.53</v>
      </c>
      <c r="AM20" s="402">
        <f t="shared" si="62"/>
        <v>82867.679999999993</v>
      </c>
      <c r="AN20" s="561">
        <f t="shared" si="9"/>
        <v>73989</v>
      </c>
      <c r="AO20" s="561">
        <f t="shared" si="10"/>
        <v>8878.68</v>
      </c>
      <c r="AP20" s="560">
        <f>AM20/12/G20</f>
        <v>6905.6399999999994</v>
      </c>
      <c r="AQ20" s="560"/>
      <c r="AR20" s="644">
        <v>8.4099999999999994E-2</v>
      </c>
      <c r="AS20" s="645">
        <v>0.22</v>
      </c>
      <c r="AT20" s="236">
        <f>AI20</f>
        <v>4435.2</v>
      </c>
      <c r="AU20" s="236">
        <f>AI20+AJ20</f>
        <v>8870.4</v>
      </c>
      <c r="AV20" s="236">
        <f>AU20+AK20</f>
        <v>13527.36</v>
      </c>
      <c r="AW20" s="236">
        <f>AV20+AL20</f>
        <v>18230.89</v>
      </c>
      <c r="BA20" s="562">
        <v>13101</v>
      </c>
      <c r="BB20" s="562">
        <v>0</v>
      </c>
      <c r="BC20" s="562">
        <f t="shared" si="52"/>
        <v>4367</v>
      </c>
      <c r="BD20" s="562">
        <f t="shared" si="53"/>
        <v>0</v>
      </c>
      <c r="BE20" s="562">
        <f t="shared" si="54"/>
        <v>8734</v>
      </c>
      <c r="BF20" s="562">
        <f t="shared" si="55"/>
        <v>0</v>
      </c>
      <c r="BG20" s="563">
        <f t="shared" si="56"/>
        <v>2528.2631578947367</v>
      </c>
      <c r="BH20" s="563">
        <f t="shared" si="57"/>
        <v>0</v>
      </c>
      <c r="BI20" s="569"/>
      <c r="BJ20" s="569"/>
      <c r="BM20" s="715">
        <f>P20-M20</f>
        <v>0</v>
      </c>
      <c r="BN20" s="715">
        <f>S20-M20</f>
        <v>1008</v>
      </c>
    </row>
    <row r="21" spans="1:66" s="1112" customFormat="1" ht="21" customHeight="1" thickBot="1">
      <c r="A21" s="1083" t="s">
        <v>951</v>
      </c>
      <c r="B21" s="1083" t="s">
        <v>725</v>
      </c>
      <c r="C21" s="1083" t="s">
        <v>744</v>
      </c>
      <c r="D21" s="1084">
        <v>3423</v>
      </c>
      <c r="E21" s="1147" t="s">
        <v>976</v>
      </c>
      <c r="F21" s="1147"/>
      <c r="G21" s="1085">
        <v>1</v>
      </c>
      <c r="H21" s="1155">
        <v>0.2</v>
      </c>
      <c r="I21" s="1147">
        <v>18313</v>
      </c>
      <c r="J21" s="1086">
        <f t="shared" si="61"/>
        <v>19778</v>
      </c>
      <c r="K21" s="1150">
        <f t="shared" si="58"/>
        <v>3955.6000000000004</v>
      </c>
      <c r="L21" s="1089">
        <f t="shared" si="21"/>
        <v>23733.599999999999</v>
      </c>
      <c r="M21" s="1090">
        <f t="shared" si="59"/>
        <v>71200.800000000003</v>
      </c>
      <c r="N21" s="1091">
        <f t="shared" si="22"/>
        <v>59334</v>
      </c>
      <c r="O21" s="1092">
        <f t="shared" si="23"/>
        <v>11866.800000000001</v>
      </c>
      <c r="P21" s="1156">
        <f t="shared" si="0"/>
        <v>71200.800000000003</v>
      </c>
      <c r="Q21" s="1157">
        <f t="shared" si="35"/>
        <v>59334</v>
      </c>
      <c r="R21" s="1158">
        <f t="shared" si="36"/>
        <v>11866.800000000001</v>
      </c>
      <c r="S21" s="1159">
        <f t="shared" si="24"/>
        <v>74760.84</v>
      </c>
      <c r="T21" s="1097">
        <f t="shared" si="43"/>
        <v>62300.700000000004</v>
      </c>
      <c r="U21" s="1098">
        <f t="shared" si="44"/>
        <v>12460.140000000001</v>
      </c>
      <c r="V21" s="1159">
        <f t="shared" si="27"/>
        <v>75508.45</v>
      </c>
      <c r="W21" s="1097">
        <f t="shared" si="41"/>
        <v>62923.707000000002</v>
      </c>
      <c r="X21" s="1099">
        <f t="shared" si="42"/>
        <v>12584.741400000001</v>
      </c>
      <c r="Y21" s="1100">
        <v>0.04</v>
      </c>
      <c r="Z21" s="1101">
        <v>0</v>
      </c>
      <c r="AA21" s="1102">
        <f t="shared" si="1"/>
        <v>0</v>
      </c>
      <c r="AB21" s="1102">
        <f t="shared" si="2"/>
        <v>0</v>
      </c>
      <c r="AC21" s="1102">
        <f t="shared" si="3"/>
        <v>0</v>
      </c>
      <c r="AD21" s="1102">
        <f t="shared" si="4"/>
        <v>0</v>
      </c>
      <c r="AE21" s="1103">
        <f t="shared" si="5"/>
        <v>71200.800000000003</v>
      </c>
      <c r="AF21" s="1103">
        <f t="shared" si="6"/>
        <v>71200.800000000003</v>
      </c>
      <c r="AG21" s="1103">
        <f t="shared" si="7"/>
        <v>74760.84</v>
      </c>
      <c r="AH21" s="1103">
        <f t="shared" si="8"/>
        <v>75508.45</v>
      </c>
      <c r="AI21" s="1104">
        <f t="shared" si="47"/>
        <v>15664.18</v>
      </c>
      <c r="AJ21" s="1101">
        <f t="shared" si="48"/>
        <v>15664.18</v>
      </c>
      <c r="AK21" s="1101">
        <f t="shared" si="49"/>
        <v>16447.38</v>
      </c>
      <c r="AL21" s="1105">
        <f t="shared" si="50"/>
        <v>16611.86</v>
      </c>
      <c r="AM21" s="1106">
        <f t="shared" ref="AM21:AM23" si="64">AN21+AO21</f>
        <v>292670.89</v>
      </c>
      <c r="AN21" s="1107">
        <f t="shared" si="9"/>
        <v>243892.41</v>
      </c>
      <c r="AO21" s="1107">
        <f t="shared" si="10"/>
        <v>48778.48</v>
      </c>
      <c r="AP21" s="1108">
        <f>AM21/12/G21</f>
        <v>24389.240833333333</v>
      </c>
      <c r="AQ21" s="1108"/>
      <c r="AR21" s="1109">
        <v>8.4099999999999994E-2</v>
      </c>
      <c r="AS21" s="1110">
        <v>0.22</v>
      </c>
      <c r="AT21" s="1112">
        <f>AI21+AJ21</f>
        <v>31328.36</v>
      </c>
      <c r="AU21" s="1112">
        <f>AT21+AK21</f>
        <v>47775.740000000005</v>
      </c>
      <c r="AV21" s="1112">
        <f>AU21+AL21</f>
        <v>64387.600000000006</v>
      </c>
      <c r="BA21" s="1112">
        <v>37275</v>
      </c>
      <c r="BB21" s="1112">
        <v>0</v>
      </c>
      <c r="BC21" s="1112">
        <f t="shared" si="52"/>
        <v>12425</v>
      </c>
      <c r="BD21" s="1112">
        <f t="shared" si="53"/>
        <v>0</v>
      </c>
      <c r="BE21" s="1112">
        <f t="shared" si="54"/>
        <v>24850</v>
      </c>
      <c r="BF21" s="1112">
        <f t="shared" si="55"/>
        <v>0</v>
      </c>
      <c r="BG21" s="1113">
        <f t="shared" si="56"/>
        <v>7193.4210526315783</v>
      </c>
      <c r="BH21" s="1113">
        <f t="shared" si="57"/>
        <v>0</v>
      </c>
      <c r="BI21" s="1114"/>
      <c r="BJ21" s="1114"/>
      <c r="BM21" s="1115">
        <f>P21-M21</f>
        <v>0</v>
      </c>
      <c r="BN21" s="1115">
        <f>S21-M21</f>
        <v>3560.0399999999936</v>
      </c>
    </row>
    <row r="22" spans="1:66" s="1170" customFormat="1" ht="21" customHeight="1" thickBot="1">
      <c r="A22" s="1083" t="s">
        <v>1152</v>
      </c>
      <c r="B22" s="1083" t="s">
        <v>725</v>
      </c>
      <c r="C22" s="1083" t="s">
        <v>744</v>
      </c>
      <c r="D22" s="1084">
        <v>3423</v>
      </c>
      <c r="E22" s="1147" t="s">
        <v>976</v>
      </c>
      <c r="F22" s="1147"/>
      <c r="G22" s="1085">
        <v>1</v>
      </c>
      <c r="H22" s="1155"/>
      <c r="I22" s="1149">
        <v>11653</v>
      </c>
      <c r="J22" s="1086">
        <f t="shared" si="61"/>
        <v>12585</v>
      </c>
      <c r="K22" s="1101">
        <f t="shared" si="58"/>
        <v>0</v>
      </c>
      <c r="L22" s="1089">
        <f t="shared" si="21"/>
        <v>12585</v>
      </c>
      <c r="M22" s="1090">
        <f t="shared" si="59"/>
        <v>37755</v>
      </c>
      <c r="N22" s="1091">
        <f t="shared" si="22"/>
        <v>37755</v>
      </c>
      <c r="O22" s="1092">
        <f t="shared" si="23"/>
        <v>0</v>
      </c>
      <c r="P22" s="1160">
        <f t="shared" si="0"/>
        <v>37755</v>
      </c>
      <c r="Q22" s="1161">
        <f t="shared" si="35"/>
        <v>37755</v>
      </c>
      <c r="R22" s="1161">
        <f t="shared" si="36"/>
        <v>0</v>
      </c>
      <c r="S22" s="1162">
        <f t="shared" si="24"/>
        <v>39642.75</v>
      </c>
      <c r="T22" s="1097">
        <f t="shared" si="43"/>
        <v>39642.75</v>
      </c>
      <c r="U22" s="1098">
        <f t="shared" si="44"/>
        <v>0</v>
      </c>
      <c r="V22" s="1162">
        <f t="shared" si="27"/>
        <v>40039.18</v>
      </c>
      <c r="W22" s="1097">
        <f t="shared" si="41"/>
        <v>40039.177499999998</v>
      </c>
      <c r="X22" s="1099">
        <f t="shared" si="42"/>
        <v>0</v>
      </c>
      <c r="Y22" s="1163">
        <v>0.04</v>
      </c>
      <c r="Z22" s="1107">
        <v>0</v>
      </c>
      <c r="AA22" s="1102">
        <f t="shared" si="1"/>
        <v>0</v>
      </c>
      <c r="AB22" s="1102">
        <f t="shared" si="2"/>
        <v>0</v>
      </c>
      <c r="AC22" s="1102">
        <f t="shared" si="3"/>
        <v>0</v>
      </c>
      <c r="AD22" s="1102">
        <f t="shared" si="4"/>
        <v>0</v>
      </c>
      <c r="AE22" s="1160">
        <f t="shared" si="5"/>
        <v>37755</v>
      </c>
      <c r="AF22" s="1160">
        <f t="shared" si="6"/>
        <v>37755</v>
      </c>
      <c r="AG22" s="1160">
        <f t="shared" si="7"/>
        <v>39642.75</v>
      </c>
      <c r="AH22" s="1160">
        <f t="shared" si="8"/>
        <v>40039.18</v>
      </c>
      <c r="AI22" s="1164">
        <f t="shared" si="47"/>
        <v>8306.1</v>
      </c>
      <c r="AJ22" s="1165">
        <f t="shared" si="48"/>
        <v>8306.1</v>
      </c>
      <c r="AK22" s="1165">
        <f t="shared" si="49"/>
        <v>8721.41</v>
      </c>
      <c r="AL22" s="1166">
        <f t="shared" si="50"/>
        <v>8808.6200000000008</v>
      </c>
      <c r="AM22" s="1106">
        <f t="shared" si="64"/>
        <v>155191.93</v>
      </c>
      <c r="AN22" s="1167">
        <f t="shared" si="9"/>
        <v>155191.93</v>
      </c>
      <c r="AO22" s="1167">
        <f t="shared" si="10"/>
        <v>0</v>
      </c>
      <c r="AP22" s="1108"/>
      <c r="AQ22" s="1108"/>
      <c r="AR22" s="1168">
        <v>8.4099999999999994E-2</v>
      </c>
      <c r="AS22" s="1169">
        <v>0.22</v>
      </c>
      <c r="BA22" s="1170">
        <v>37275</v>
      </c>
      <c r="BB22" s="1170">
        <v>0</v>
      </c>
      <c r="BC22" s="1170">
        <f t="shared" si="52"/>
        <v>12425</v>
      </c>
      <c r="BD22" s="1170">
        <f t="shared" si="53"/>
        <v>0</v>
      </c>
      <c r="BE22" s="1170">
        <f t="shared" si="54"/>
        <v>24850</v>
      </c>
      <c r="BF22" s="1170">
        <f t="shared" si="55"/>
        <v>0</v>
      </c>
      <c r="BG22" s="1111">
        <f t="shared" si="56"/>
        <v>7193.4210526315783</v>
      </c>
      <c r="BH22" s="1111">
        <f t="shared" si="57"/>
        <v>0</v>
      </c>
      <c r="BI22" s="1114"/>
      <c r="BJ22" s="1114"/>
    </row>
    <row r="23" spans="1:66" s="562" customFormat="1" ht="21" customHeight="1" thickBot="1">
      <c r="A23" s="916" t="s">
        <v>447</v>
      </c>
      <c r="B23" s="916" t="s">
        <v>726</v>
      </c>
      <c r="C23" s="916" t="s">
        <v>751</v>
      </c>
      <c r="D23" s="554">
        <v>3119</v>
      </c>
      <c r="E23" s="567" t="s">
        <v>976</v>
      </c>
      <c r="F23" s="567"/>
      <c r="G23" s="921">
        <v>1</v>
      </c>
      <c r="H23" s="509">
        <v>0.5</v>
      </c>
      <c r="I23" s="410">
        <v>14428</v>
      </c>
      <c r="J23" s="932">
        <f t="shared" si="61"/>
        <v>15582</v>
      </c>
      <c r="K23" s="650">
        <f t="shared" si="58"/>
        <v>7791</v>
      </c>
      <c r="L23" s="936">
        <f t="shared" si="21"/>
        <v>23373</v>
      </c>
      <c r="M23" s="592">
        <f t="shared" si="59"/>
        <v>70119</v>
      </c>
      <c r="N23" s="539">
        <f t="shared" si="22"/>
        <v>46746</v>
      </c>
      <c r="O23" s="593">
        <f t="shared" si="23"/>
        <v>23373</v>
      </c>
      <c r="P23" s="791">
        <f t="shared" si="0"/>
        <v>70119</v>
      </c>
      <c r="Q23" s="793">
        <f t="shared" si="35"/>
        <v>46746</v>
      </c>
      <c r="R23" s="794">
        <f t="shared" si="36"/>
        <v>23373</v>
      </c>
      <c r="S23" s="822">
        <f t="shared" si="24"/>
        <v>73624.95</v>
      </c>
      <c r="T23" s="835">
        <f t="shared" si="43"/>
        <v>49083.3</v>
      </c>
      <c r="U23" s="836">
        <f t="shared" si="44"/>
        <v>24541.65</v>
      </c>
      <c r="V23" s="853">
        <f t="shared" si="27"/>
        <v>74361.2</v>
      </c>
      <c r="W23" s="847">
        <f t="shared" si="41"/>
        <v>49574.133000000002</v>
      </c>
      <c r="X23" s="848">
        <f t="shared" si="42"/>
        <v>24787.066500000001</v>
      </c>
      <c r="Y23" s="642">
        <v>0.04</v>
      </c>
      <c r="Z23" s="568">
        <v>0</v>
      </c>
      <c r="AA23" s="379">
        <f t="shared" si="1"/>
        <v>0</v>
      </c>
      <c r="AB23" s="379">
        <f t="shared" si="2"/>
        <v>0</v>
      </c>
      <c r="AC23" s="379">
        <f t="shared" si="3"/>
        <v>0</v>
      </c>
      <c r="AD23" s="379">
        <f t="shared" si="4"/>
        <v>0</v>
      </c>
      <c r="AE23" s="906">
        <f t="shared" si="5"/>
        <v>70119</v>
      </c>
      <c r="AF23" s="906">
        <f t="shared" si="6"/>
        <v>70119</v>
      </c>
      <c r="AG23" s="906">
        <f t="shared" si="7"/>
        <v>73624.95</v>
      </c>
      <c r="AH23" s="906">
        <f t="shared" si="8"/>
        <v>74361.2</v>
      </c>
      <c r="AI23" s="399">
        <f t="shared" si="47"/>
        <v>15426.18</v>
      </c>
      <c r="AJ23" s="400">
        <f t="shared" si="48"/>
        <v>15426.18</v>
      </c>
      <c r="AK23" s="400">
        <f t="shared" si="49"/>
        <v>16197.49</v>
      </c>
      <c r="AL23" s="401">
        <f t="shared" si="50"/>
        <v>16359.46</v>
      </c>
      <c r="AM23" s="402">
        <f t="shared" si="64"/>
        <v>288224.15000000002</v>
      </c>
      <c r="AN23" s="561">
        <f t="shared" si="9"/>
        <v>192149.43</v>
      </c>
      <c r="AO23" s="561">
        <f t="shared" si="10"/>
        <v>96074.72</v>
      </c>
      <c r="AP23" s="560">
        <f t="shared" ref="AP23:AP37" si="65">AM23/12/G23</f>
        <v>24018.679166666669</v>
      </c>
      <c r="AQ23" s="560"/>
      <c r="AR23" s="644">
        <v>8.4099999999999994E-2</v>
      </c>
      <c r="AS23" s="645">
        <v>0.22</v>
      </c>
      <c r="AT23" s="236">
        <f>AI23</f>
        <v>15426.18</v>
      </c>
      <c r="AU23" s="236">
        <f>AI23+AJ23</f>
        <v>30852.36</v>
      </c>
      <c r="AV23" s="236">
        <f t="shared" ref="AV23:AW25" si="66">AU23+AK23</f>
        <v>47049.85</v>
      </c>
      <c r="AW23" s="236">
        <f t="shared" si="66"/>
        <v>63409.31</v>
      </c>
      <c r="BA23" s="562">
        <v>39936</v>
      </c>
      <c r="BB23" s="562">
        <v>0</v>
      </c>
      <c r="BC23" s="562">
        <f t="shared" si="52"/>
        <v>13312</v>
      </c>
      <c r="BD23" s="562">
        <f t="shared" si="53"/>
        <v>0</v>
      </c>
      <c r="BE23" s="562">
        <f t="shared" si="54"/>
        <v>26624</v>
      </c>
      <c r="BF23" s="562">
        <f t="shared" si="55"/>
        <v>0</v>
      </c>
      <c r="BG23" s="563">
        <f t="shared" si="56"/>
        <v>7706.9473684210525</v>
      </c>
      <c r="BH23" s="563">
        <f t="shared" si="57"/>
        <v>0</v>
      </c>
      <c r="BI23" s="569"/>
      <c r="BJ23" s="569"/>
      <c r="BM23" s="715">
        <f t="shared" ref="BM23:BM41" si="67">P23-M23</f>
        <v>0</v>
      </c>
      <c r="BN23" s="715">
        <f t="shared" ref="BN23:BN41" si="68">S23-M23</f>
        <v>3505.9499999999971</v>
      </c>
    </row>
    <row r="24" spans="1:66" s="562" customFormat="1" ht="21" customHeight="1" thickBot="1">
      <c r="A24" s="916" t="s">
        <v>954</v>
      </c>
      <c r="B24" s="916" t="s">
        <v>726</v>
      </c>
      <c r="C24" s="916" t="s">
        <v>739</v>
      </c>
      <c r="D24" s="554" t="s">
        <v>749</v>
      </c>
      <c r="E24" s="567" t="s">
        <v>976</v>
      </c>
      <c r="F24" s="567"/>
      <c r="G24" s="921">
        <v>1</v>
      </c>
      <c r="H24" s="509"/>
      <c r="I24" s="378">
        <v>28163</v>
      </c>
      <c r="J24" s="932">
        <f t="shared" si="61"/>
        <v>30416</v>
      </c>
      <c r="K24" s="650">
        <f t="shared" si="58"/>
        <v>0</v>
      </c>
      <c r="L24" s="936">
        <f t="shared" si="21"/>
        <v>30416</v>
      </c>
      <c r="M24" s="592">
        <f>N24+O24</f>
        <v>91248</v>
      </c>
      <c r="N24" s="539">
        <f t="shared" si="22"/>
        <v>91248</v>
      </c>
      <c r="O24" s="593">
        <f t="shared" si="23"/>
        <v>0</v>
      </c>
      <c r="P24" s="791">
        <f t="shared" si="0"/>
        <v>91248</v>
      </c>
      <c r="Q24" s="793">
        <f t="shared" si="35"/>
        <v>91248</v>
      </c>
      <c r="R24" s="794">
        <f t="shared" si="36"/>
        <v>0</v>
      </c>
      <c r="S24" s="822">
        <f t="shared" si="24"/>
        <v>95810.4</v>
      </c>
      <c r="T24" s="835">
        <f t="shared" si="43"/>
        <v>95810.400000000009</v>
      </c>
      <c r="U24" s="836">
        <f t="shared" si="44"/>
        <v>0</v>
      </c>
      <c r="V24" s="853">
        <f t="shared" si="27"/>
        <v>96768.5</v>
      </c>
      <c r="W24" s="847">
        <f t="shared" si="41"/>
        <v>96768.504000000015</v>
      </c>
      <c r="X24" s="848">
        <f t="shared" si="42"/>
        <v>0</v>
      </c>
      <c r="Y24" s="642">
        <v>0.04</v>
      </c>
      <c r="Z24" s="568">
        <v>0</v>
      </c>
      <c r="AA24" s="379">
        <f t="shared" si="1"/>
        <v>0</v>
      </c>
      <c r="AB24" s="379">
        <f t="shared" si="2"/>
        <v>0</v>
      </c>
      <c r="AC24" s="379">
        <f t="shared" si="3"/>
        <v>0</v>
      </c>
      <c r="AD24" s="379">
        <f t="shared" si="4"/>
        <v>0</v>
      </c>
      <c r="AE24" s="906">
        <f t="shared" si="5"/>
        <v>91248</v>
      </c>
      <c r="AF24" s="906">
        <f t="shared" si="6"/>
        <v>91248</v>
      </c>
      <c r="AG24" s="906">
        <f t="shared" si="7"/>
        <v>95810.4</v>
      </c>
      <c r="AH24" s="906">
        <f t="shared" si="8"/>
        <v>96768.5</v>
      </c>
      <c r="AI24" s="399">
        <f t="shared" si="47"/>
        <v>20074.560000000001</v>
      </c>
      <c r="AJ24" s="400">
        <f t="shared" si="48"/>
        <v>20074.560000000001</v>
      </c>
      <c r="AK24" s="400">
        <f t="shared" si="49"/>
        <v>21078.29</v>
      </c>
      <c r="AL24" s="401">
        <f t="shared" si="50"/>
        <v>21289.07</v>
      </c>
      <c r="AM24" s="402">
        <f>AN24+AO24</f>
        <v>375074.9</v>
      </c>
      <c r="AN24" s="561">
        <f t="shared" si="9"/>
        <v>375074.9</v>
      </c>
      <c r="AO24" s="561">
        <f t="shared" si="10"/>
        <v>0</v>
      </c>
      <c r="AP24" s="560">
        <f t="shared" si="65"/>
        <v>31256.241666666669</v>
      </c>
      <c r="AQ24" s="560"/>
      <c r="AR24" s="644">
        <v>8.4099999999999994E-2</v>
      </c>
      <c r="AS24" s="645">
        <v>0.22</v>
      </c>
      <c r="AT24" s="236">
        <f>AI24</f>
        <v>20074.560000000001</v>
      </c>
      <c r="AU24" s="236">
        <f>AI24+AJ24</f>
        <v>40149.120000000003</v>
      </c>
      <c r="AV24" s="236">
        <f t="shared" si="66"/>
        <v>61227.41</v>
      </c>
      <c r="AW24" s="236">
        <f t="shared" si="66"/>
        <v>82516.48000000001</v>
      </c>
      <c r="BA24" s="562">
        <v>52458</v>
      </c>
      <c r="BB24" s="562">
        <v>0</v>
      </c>
      <c r="BC24" s="562">
        <f t="shared" si="52"/>
        <v>17486</v>
      </c>
      <c r="BD24" s="562">
        <f t="shared" si="53"/>
        <v>0</v>
      </c>
      <c r="BE24" s="562">
        <f t="shared" si="54"/>
        <v>34972</v>
      </c>
      <c r="BF24" s="562">
        <f t="shared" si="55"/>
        <v>0</v>
      </c>
      <c r="BG24" s="563">
        <f t="shared" si="56"/>
        <v>10123.473684210527</v>
      </c>
      <c r="BH24" s="563">
        <f t="shared" si="57"/>
        <v>0</v>
      </c>
      <c r="BI24" s="569"/>
      <c r="BJ24" s="569"/>
      <c r="BM24" s="715">
        <f t="shared" si="67"/>
        <v>0</v>
      </c>
      <c r="BN24" s="715">
        <f t="shared" si="68"/>
        <v>4562.3999999999942</v>
      </c>
    </row>
    <row r="25" spans="1:66" s="562" customFormat="1" ht="21" customHeight="1" thickBot="1">
      <c r="A25" s="916" t="s">
        <v>484</v>
      </c>
      <c r="B25" s="916" t="s">
        <v>726</v>
      </c>
      <c r="C25" s="916" t="s">
        <v>752</v>
      </c>
      <c r="D25" s="554" t="s">
        <v>745</v>
      </c>
      <c r="E25" s="567" t="s">
        <v>976</v>
      </c>
      <c r="F25" s="567"/>
      <c r="G25" s="921">
        <v>4</v>
      </c>
      <c r="H25" s="510">
        <v>0.15</v>
      </c>
      <c r="I25" s="410">
        <v>15538</v>
      </c>
      <c r="J25" s="932">
        <f t="shared" si="61"/>
        <v>16781</v>
      </c>
      <c r="K25" s="650">
        <f t="shared" si="58"/>
        <v>2517.15</v>
      </c>
      <c r="L25" s="936">
        <f t="shared" si="21"/>
        <v>19298.150000000001</v>
      </c>
      <c r="M25" s="592">
        <f>N25+O25</f>
        <v>231577.8</v>
      </c>
      <c r="N25" s="539">
        <f t="shared" si="22"/>
        <v>201372</v>
      </c>
      <c r="O25" s="593">
        <f t="shared" si="23"/>
        <v>30205.800000000003</v>
      </c>
      <c r="P25" s="791">
        <f t="shared" si="0"/>
        <v>231577.8</v>
      </c>
      <c r="Q25" s="793">
        <f t="shared" si="35"/>
        <v>201372</v>
      </c>
      <c r="R25" s="794">
        <f t="shared" si="36"/>
        <v>30205.800000000003</v>
      </c>
      <c r="S25" s="822">
        <f t="shared" si="24"/>
        <v>243156.69</v>
      </c>
      <c r="T25" s="835">
        <f t="shared" si="43"/>
        <v>211440.6</v>
      </c>
      <c r="U25" s="836">
        <f t="shared" si="44"/>
        <v>31716.090000000004</v>
      </c>
      <c r="V25" s="853">
        <f t="shared" si="27"/>
        <v>245588.26</v>
      </c>
      <c r="W25" s="847">
        <f t="shared" si="41"/>
        <v>213555.00599999999</v>
      </c>
      <c r="X25" s="848">
        <f t="shared" si="42"/>
        <v>32033.250900000003</v>
      </c>
      <c r="Y25" s="642">
        <v>0.04</v>
      </c>
      <c r="Z25" s="568">
        <v>0</v>
      </c>
      <c r="AA25" s="379">
        <f t="shared" si="1"/>
        <v>0</v>
      </c>
      <c r="AB25" s="379">
        <f t="shared" si="2"/>
        <v>0</v>
      </c>
      <c r="AC25" s="379">
        <f t="shared" si="3"/>
        <v>0</v>
      </c>
      <c r="AD25" s="379">
        <f t="shared" si="4"/>
        <v>0</v>
      </c>
      <c r="AE25" s="906">
        <f t="shared" si="5"/>
        <v>231577.8</v>
      </c>
      <c r="AF25" s="906">
        <f t="shared" si="6"/>
        <v>231577.8</v>
      </c>
      <c r="AG25" s="906">
        <f t="shared" si="7"/>
        <v>243156.69</v>
      </c>
      <c r="AH25" s="906">
        <f t="shared" si="8"/>
        <v>245588.26</v>
      </c>
      <c r="AI25" s="399">
        <f t="shared" ref="AI25:AI40" si="69">ROUND(AA25*AR25+AE25*AS25,2)</f>
        <v>50947.12</v>
      </c>
      <c r="AJ25" s="400">
        <f t="shared" ref="AJ25:AJ40" si="70">ROUND(AB25*AR25+AF25*AS25,2)</f>
        <v>50947.12</v>
      </c>
      <c r="AK25" s="400">
        <f t="shared" ref="AK25:AK40" si="71">ROUND(AC25*AR25+AG25*AS25,2)</f>
        <v>53494.47</v>
      </c>
      <c r="AL25" s="401">
        <f t="shared" ref="AL25:AL40" si="72">ROUND(AD25*AR25+AH25*AS25,2)</f>
        <v>54029.42</v>
      </c>
      <c r="AM25" s="402">
        <f>AN25+AO25</f>
        <v>951900.55</v>
      </c>
      <c r="AN25" s="561">
        <f t="shared" si="9"/>
        <v>827739.61</v>
      </c>
      <c r="AO25" s="561">
        <f t="shared" si="10"/>
        <v>124160.94</v>
      </c>
      <c r="AP25" s="560">
        <f t="shared" si="65"/>
        <v>19831.261458333334</v>
      </c>
      <c r="AQ25" s="560"/>
      <c r="AR25" s="644">
        <v>8.4099999999999994E-2</v>
      </c>
      <c r="AS25" s="645">
        <v>0.22</v>
      </c>
      <c r="AT25" s="236">
        <f>AI25</f>
        <v>50947.12</v>
      </c>
      <c r="AU25" s="236">
        <f>AI25+AJ25</f>
        <v>101894.24</v>
      </c>
      <c r="AV25" s="236">
        <f t="shared" si="66"/>
        <v>155388.71000000002</v>
      </c>
      <c r="AW25" s="236">
        <f t="shared" si="66"/>
        <v>209418.13</v>
      </c>
      <c r="BA25" s="562">
        <v>62607</v>
      </c>
      <c r="BB25" s="562">
        <v>0</v>
      </c>
      <c r="BC25" s="562">
        <f t="shared" ref="BC25:BC39" si="73">BA25/3</f>
        <v>20869</v>
      </c>
      <c r="BD25" s="562">
        <f t="shared" ref="BD25:BD39" si="74">BB25/3</f>
        <v>0</v>
      </c>
      <c r="BE25" s="562">
        <f t="shared" ref="BE25:BE40" si="75">BC25*2</f>
        <v>41738</v>
      </c>
      <c r="BF25" s="562">
        <f t="shared" ref="BF25:BF40" si="76">BD25*2</f>
        <v>0</v>
      </c>
      <c r="BG25" s="563">
        <f t="shared" ref="BG25:BG40" si="77">BC25/19*11</f>
        <v>12082.052631578948</v>
      </c>
      <c r="BH25" s="563">
        <f t="shared" ref="BH25:BH40" si="78">BD25/19*11</f>
        <v>0</v>
      </c>
      <c r="BI25" s="569"/>
      <c r="BJ25" s="569"/>
      <c r="BM25" s="715">
        <f t="shared" si="67"/>
        <v>0</v>
      </c>
      <c r="BN25" s="715">
        <f t="shared" si="68"/>
        <v>11578.890000000014</v>
      </c>
    </row>
    <row r="26" spans="1:66" s="1112" customFormat="1" ht="21" customHeight="1">
      <c r="A26" s="1083" t="s">
        <v>457</v>
      </c>
      <c r="B26" s="1083" t="s">
        <v>725</v>
      </c>
      <c r="C26" s="1083" t="s">
        <v>739</v>
      </c>
      <c r="D26" s="1084">
        <v>1231</v>
      </c>
      <c r="E26" s="1147" t="s">
        <v>976</v>
      </c>
      <c r="F26" s="1147"/>
      <c r="G26" s="1085">
        <v>1</v>
      </c>
      <c r="H26" s="1171"/>
      <c r="I26" s="1149">
        <v>37704</v>
      </c>
      <c r="J26" s="1086">
        <f t="shared" si="61"/>
        <v>40720</v>
      </c>
      <c r="K26" s="1150">
        <f t="shared" si="58"/>
        <v>0</v>
      </c>
      <c r="L26" s="1089">
        <f t="shared" si="21"/>
        <v>40720</v>
      </c>
      <c r="M26" s="1090">
        <f t="shared" si="59"/>
        <v>122160</v>
      </c>
      <c r="N26" s="1091">
        <f t="shared" si="22"/>
        <v>122160</v>
      </c>
      <c r="O26" s="1092">
        <f t="shared" si="23"/>
        <v>0</v>
      </c>
      <c r="P26" s="1093">
        <f t="shared" si="0"/>
        <v>122160</v>
      </c>
      <c r="Q26" s="1094">
        <f t="shared" si="35"/>
        <v>122160</v>
      </c>
      <c r="R26" s="1095">
        <f t="shared" si="36"/>
        <v>0</v>
      </c>
      <c r="S26" s="1096">
        <f t="shared" si="24"/>
        <v>128268</v>
      </c>
      <c r="T26" s="1097">
        <f t="shared" si="43"/>
        <v>128268</v>
      </c>
      <c r="U26" s="1098">
        <f t="shared" si="44"/>
        <v>0</v>
      </c>
      <c r="V26" s="1096">
        <f t="shared" si="27"/>
        <v>129550.68</v>
      </c>
      <c r="W26" s="1097">
        <f t="shared" si="41"/>
        <v>129550.68000000001</v>
      </c>
      <c r="X26" s="1099">
        <f t="shared" si="42"/>
        <v>0</v>
      </c>
      <c r="Y26" s="1100">
        <v>0.04</v>
      </c>
      <c r="Z26" s="1101">
        <v>0</v>
      </c>
      <c r="AA26" s="1102">
        <f t="shared" si="1"/>
        <v>0</v>
      </c>
      <c r="AB26" s="1102">
        <f t="shared" si="2"/>
        <v>0</v>
      </c>
      <c r="AC26" s="1102">
        <f t="shared" si="3"/>
        <v>0</v>
      </c>
      <c r="AD26" s="1102">
        <f t="shared" si="4"/>
        <v>0</v>
      </c>
      <c r="AE26" s="1103">
        <f t="shared" si="5"/>
        <v>122160</v>
      </c>
      <c r="AF26" s="1103">
        <f t="shared" si="6"/>
        <v>122160</v>
      </c>
      <c r="AG26" s="1103">
        <f t="shared" si="7"/>
        <v>128268</v>
      </c>
      <c r="AH26" s="1103">
        <f t="shared" si="8"/>
        <v>129550.68</v>
      </c>
      <c r="AI26" s="1104">
        <f t="shared" si="69"/>
        <v>26875.200000000001</v>
      </c>
      <c r="AJ26" s="1101">
        <f t="shared" si="70"/>
        <v>26875.200000000001</v>
      </c>
      <c r="AK26" s="1101">
        <f t="shared" si="71"/>
        <v>28218.959999999999</v>
      </c>
      <c r="AL26" s="1105">
        <f t="shared" si="72"/>
        <v>28501.15</v>
      </c>
      <c r="AM26" s="1106">
        <f t="shared" ref="AM26:AM28" si="79">AN26+AO26</f>
        <v>502138.68</v>
      </c>
      <c r="AN26" s="1107">
        <f t="shared" si="9"/>
        <v>502138.68</v>
      </c>
      <c r="AO26" s="1107">
        <f t="shared" si="10"/>
        <v>0</v>
      </c>
      <c r="AP26" s="1108">
        <f t="shared" si="65"/>
        <v>41844.89</v>
      </c>
      <c r="AQ26" s="1108"/>
      <c r="AR26" s="1109">
        <v>8.4099999999999994E-2</v>
      </c>
      <c r="AS26" s="1110">
        <v>0.22</v>
      </c>
      <c r="AT26" s="1112">
        <f>AI26+AJ26</f>
        <v>53750.400000000001</v>
      </c>
      <c r="AU26" s="1112">
        <f t="shared" ref="AU26:AV28" si="80">AT26+AK26</f>
        <v>81969.36</v>
      </c>
      <c r="AV26" s="1112">
        <f t="shared" si="80"/>
        <v>110470.51000000001</v>
      </c>
      <c r="BA26" s="1112">
        <v>77874</v>
      </c>
      <c r="BB26" s="1112">
        <v>0</v>
      </c>
      <c r="BC26" s="1112">
        <f t="shared" si="73"/>
        <v>25958</v>
      </c>
      <c r="BD26" s="1112">
        <f t="shared" si="74"/>
        <v>0</v>
      </c>
      <c r="BE26" s="1112">
        <f t="shared" si="75"/>
        <v>51916</v>
      </c>
      <c r="BF26" s="1112">
        <f t="shared" si="76"/>
        <v>0</v>
      </c>
      <c r="BG26" s="1113">
        <f t="shared" si="77"/>
        <v>15028.315789473683</v>
      </c>
      <c r="BH26" s="1113">
        <f t="shared" si="78"/>
        <v>0</v>
      </c>
      <c r="BI26" s="1114"/>
      <c r="BJ26" s="1114"/>
      <c r="BM26" s="1115">
        <f t="shared" si="67"/>
        <v>0</v>
      </c>
      <c r="BN26" s="1115">
        <f t="shared" si="68"/>
        <v>6108</v>
      </c>
    </row>
    <row r="27" spans="1:66" s="1112" customFormat="1" ht="21" customHeight="1">
      <c r="A27" s="1083" t="s">
        <v>952</v>
      </c>
      <c r="B27" s="1083" t="s">
        <v>725</v>
      </c>
      <c r="C27" s="1083" t="s">
        <v>752</v>
      </c>
      <c r="D27" s="1084" t="s">
        <v>758</v>
      </c>
      <c r="E27" s="1147" t="s">
        <v>976</v>
      </c>
      <c r="F27" s="1147"/>
      <c r="G27" s="1085">
        <v>1</v>
      </c>
      <c r="H27" s="1171"/>
      <c r="I27" s="1149">
        <v>22474</v>
      </c>
      <c r="J27" s="1086">
        <f t="shared" si="61"/>
        <v>24272</v>
      </c>
      <c r="K27" s="1150">
        <f t="shared" si="58"/>
        <v>0</v>
      </c>
      <c r="L27" s="1089">
        <f t="shared" si="21"/>
        <v>24272</v>
      </c>
      <c r="M27" s="1090">
        <f t="shared" si="59"/>
        <v>72816</v>
      </c>
      <c r="N27" s="1091">
        <f t="shared" si="22"/>
        <v>72816</v>
      </c>
      <c r="O27" s="1092">
        <f t="shared" si="23"/>
        <v>0</v>
      </c>
      <c r="P27" s="1116">
        <f t="shared" si="0"/>
        <v>72816</v>
      </c>
      <c r="Q27" s="1117">
        <f t="shared" si="35"/>
        <v>72816</v>
      </c>
      <c r="R27" s="1118">
        <f t="shared" si="36"/>
        <v>0</v>
      </c>
      <c r="S27" s="1119">
        <f t="shared" si="24"/>
        <v>76456.800000000003</v>
      </c>
      <c r="T27" s="1097">
        <f t="shared" si="43"/>
        <v>76456.800000000003</v>
      </c>
      <c r="U27" s="1098">
        <f t="shared" si="44"/>
        <v>0</v>
      </c>
      <c r="V27" s="1119">
        <f t="shared" si="27"/>
        <v>77221.37</v>
      </c>
      <c r="W27" s="1097">
        <f t="shared" si="41"/>
        <v>77221.368000000002</v>
      </c>
      <c r="X27" s="1099">
        <f t="shared" si="42"/>
        <v>0</v>
      </c>
      <c r="Y27" s="1100">
        <v>0.04</v>
      </c>
      <c r="Z27" s="1101">
        <v>0</v>
      </c>
      <c r="AA27" s="1102">
        <f t="shared" si="1"/>
        <v>0</v>
      </c>
      <c r="AB27" s="1102">
        <f t="shared" si="2"/>
        <v>0</v>
      </c>
      <c r="AC27" s="1102">
        <f t="shared" si="3"/>
        <v>0</v>
      </c>
      <c r="AD27" s="1102">
        <f t="shared" si="4"/>
        <v>0</v>
      </c>
      <c r="AE27" s="1103">
        <f t="shared" si="5"/>
        <v>72816</v>
      </c>
      <c r="AF27" s="1103">
        <f t="shared" si="6"/>
        <v>72816</v>
      </c>
      <c r="AG27" s="1103">
        <f t="shared" si="7"/>
        <v>76456.800000000003</v>
      </c>
      <c r="AH27" s="1103">
        <f t="shared" si="8"/>
        <v>77221.37</v>
      </c>
      <c r="AI27" s="1104">
        <f t="shared" si="69"/>
        <v>16019.52</v>
      </c>
      <c r="AJ27" s="1101">
        <f t="shared" si="70"/>
        <v>16019.52</v>
      </c>
      <c r="AK27" s="1101">
        <f t="shared" si="71"/>
        <v>16820.5</v>
      </c>
      <c r="AL27" s="1105">
        <f t="shared" si="72"/>
        <v>16988.7</v>
      </c>
      <c r="AM27" s="1106">
        <f t="shared" si="79"/>
        <v>299310.17</v>
      </c>
      <c r="AN27" s="1107">
        <f t="shared" si="9"/>
        <v>299310.17</v>
      </c>
      <c r="AO27" s="1107">
        <f t="shared" si="10"/>
        <v>0</v>
      </c>
      <c r="AP27" s="1108">
        <f t="shared" si="65"/>
        <v>24942.514166666664</v>
      </c>
      <c r="AQ27" s="1108"/>
      <c r="AR27" s="1109">
        <v>8.4099999999999994E-2</v>
      </c>
      <c r="AS27" s="1110">
        <v>0.22</v>
      </c>
      <c r="AT27" s="1112">
        <f>AI27+AJ27</f>
        <v>32039.040000000001</v>
      </c>
      <c r="AU27" s="1112">
        <f t="shared" si="80"/>
        <v>48859.54</v>
      </c>
      <c r="AV27" s="1112">
        <f t="shared" si="80"/>
        <v>65848.240000000005</v>
      </c>
      <c r="BA27" s="1112">
        <v>53946</v>
      </c>
      <c r="BB27" s="1112">
        <v>0</v>
      </c>
      <c r="BC27" s="1112">
        <f t="shared" si="73"/>
        <v>17982</v>
      </c>
      <c r="BD27" s="1112">
        <f t="shared" si="74"/>
        <v>0</v>
      </c>
      <c r="BE27" s="1112">
        <f t="shared" si="75"/>
        <v>35964</v>
      </c>
      <c r="BF27" s="1112">
        <f t="shared" si="76"/>
        <v>0</v>
      </c>
      <c r="BG27" s="1113">
        <f t="shared" si="77"/>
        <v>10410.631578947368</v>
      </c>
      <c r="BH27" s="1113">
        <f t="shared" si="78"/>
        <v>0</v>
      </c>
      <c r="BI27" s="1114"/>
      <c r="BJ27" s="1114"/>
      <c r="BM27" s="1115">
        <f t="shared" si="67"/>
        <v>0</v>
      </c>
      <c r="BN27" s="1115">
        <f t="shared" si="68"/>
        <v>3640.8000000000029</v>
      </c>
    </row>
    <row r="28" spans="1:66" s="1112" customFormat="1" ht="25.5" customHeight="1" thickBot="1">
      <c r="A28" s="1083" t="s">
        <v>459</v>
      </c>
      <c r="B28" s="1083" t="s">
        <v>725</v>
      </c>
      <c r="C28" s="1083" t="s">
        <v>752</v>
      </c>
      <c r="D28" s="1084" t="s">
        <v>758</v>
      </c>
      <c r="E28" s="1147" t="s">
        <v>976</v>
      </c>
      <c r="F28" s="1147"/>
      <c r="G28" s="1085">
        <v>1</v>
      </c>
      <c r="H28" s="1171"/>
      <c r="I28" s="1149">
        <v>16093</v>
      </c>
      <c r="J28" s="1086">
        <f t="shared" si="61"/>
        <v>17380</v>
      </c>
      <c r="K28" s="1150">
        <f t="shared" si="58"/>
        <v>0</v>
      </c>
      <c r="L28" s="1089">
        <f t="shared" si="21"/>
        <v>17380</v>
      </c>
      <c r="M28" s="1090">
        <f t="shared" si="59"/>
        <v>52140</v>
      </c>
      <c r="N28" s="1091">
        <f t="shared" si="22"/>
        <v>52140</v>
      </c>
      <c r="O28" s="1092">
        <f t="shared" si="23"/>
        <v>0</v>
      </c>
      <c r="P28" s="1151">
        <f t="shared" si="0"/>
        <v>52140</v>
      </c>
      <c r="Q28" s="1152">
        <f t="shared" si="35"/>
        <v>52140</v>
      </c>
      <c r="R28" s="1153">
        <f t="shared" si="36"/>
        <v>0</v>
      </c>
      <c r="S28" s="1154">
        <f t="shared" si="24"/>
        <v>54747</v>
      </c>
      <c r="T28" s="1097">
        <f t="shared" si="43"/>
        <v>54747</v>
      </c>
      <c r="U28" s="1098">
        <f t="shared" si="44"/>
        <v>0</v>
      </c>
      <c r="V28" s="1154">
        <f t="shared" si="27"/>
        <v>55294.47</v>
      </c>
      <c r="W28" s="1097">
        <f t="shared" si="41"/>
        <v>55294.47</v>
      </c>
      <c r="X28" s="1099">
        <f t="shared" si="42"/>
        <v>0</v>
      </c>
      <c r="Y28" s="1100">
        <v>0.04</v>
      </c>
      <c r="Z28" s="1101">
        <v>0</v>
      </c>
      <c r="AA28" s="1102">
        <f t="shared" si="1"/>
        <v>0</v>
      </c>
      <c r="AB28" s="1102">
        <f t="shared" si="2"/>
        <v>0</v>
      </c>
      <c r="AC28" s="1102">
        <f t="shared" si="3"/>
        <v>0</v>
      </c>
      <c r="AD28" s="1102">
        <f t="shared" si="4"/>
        <v>0</v>
      </c>
      <c r="AE28" s="1103">
        <f t="shared" si="5"/>
        <v>52140</v>
      </c>
      <c r="AF28" s="1103">
        <f t="shared" si="6"/>
        <v>52140</v>
      </c>
      <c r="AG28" s="1103">
        <f t="shared" si="7"/>
        <v>54747</v>
      </c>
      <c r="AH28" s="1103">
        <f t="shared" si="8"/>
        <v>55294.47</v>
      </c>
      <c r="AI28" s="1104">
        <f t="shared" si="69"/>
        <v>11470.8</v>
      </c>
      <c r="AJ28" s="1101">
        <f t="shared" si="70"/>
        <v>11470.8</v>
      </c>
      <c r="AK28" s="1101">
        <f t="shared" si="71"/>
        <v>12044.34</v>
      </c>
      <c r="AL28" s="1105">
        <f t="shared" si="72"/>
        <v>12164.78</v>
      </c>
      <c r="AM28" s="1106">
        <f t="shared" si="79"/>
        <v>214321.47</v>
      </c>
      <c r="AN28" s="1107">
        <f t="shared" si="9"/>
        <v>214321.47</v>
      </c>
      <c r="AO28" s="1107">
        <f t="shared" si="10"/>
        <v>0</v>
      </c>
      <c r="AP28" s="1108">
        <f t="shared" si="65"/>
        <v>17860.122500000001</v>
      </c>
      <c r="AQ28" s="1108"/>
      <c r="AR28" s="1109">
        <v>8.4099999999999994E-2</v>
      </c>
      <c r="AS28" s="1110">
        <v>0.22</v>
      </c>
      <c r="AT28" s="1112">
        <f>AI28+AJ28</f>
        <v>22941.599999999999</v>
      </c>
      <c r="AU28" s="1112">
        <f t="shared" si="80"/>
        <v>34985.94</v>
      </c>
      <c r="AV28" s="1112">
        <f t="shared" si="80"/>
        <v>47150.720000000001</v>
      </c>
      <c r="BA28" s="1112">
        <v>125220</v>
      </c>
      <c r="BB28" s="1112">
        <v>0</v>
      </c>
      <c r="BC28" s="1112">
        <f t="shared" si="73"/>
        <v>41740</v>
      </c>
      <c r="BD28" s="1112">
        <f t="shared" si="74"/>
        <v>0</v>
      </c>
      <c r="BE28" s="1112">
        <f t="shared" si="75"/>
        <v>83480</v>
      </c>
      <c r="BF28" s="1112">
        <f t="shared" si="76"/>
        <v>0</v>
      </c>
      <c r="BG28" s="1113">
        <f t="shared" si="77"/>
        <v>24165.263157894737</v>
      </c>
      <c r="BH28" s="1113">
        <f t="shared" si="78"/>
        <v>0</v>
      </c>
      <c r="BI28" s="1114"/>
      <c r="BJ28" s="1114"/>
      <c r="BM28" s="1115">
        <f t="shared" si="67"/>
        <v>0</v>
      </c>
      <c r="BN28" s="1115">
        <f t="shared" si="68"/>
        <v>2607</v>
      </c>
    </row>
    <row r="29" spans="1:66" s="1112" customFormat="1" ht="27" customHeight="1">
      <c r="A29" s="1083" t="s">
        <v>1166</v>
      </c>
      <c r="B29" s="1083" t="s">
        <v>725</v>
      </c>
      <c r="C29" s="1083" t="s">
        <v>744</v>
      </c>
      <c r="D29" s="1084">
        <v>3152</v>
      </c>
      <c r="E29" s="1147" t="s">
        <v>976</v>
      </c>
      <c r="F29" s="1147"/>
      <c r="G29" s="1085">
        <v>1</v>
      </c>
      <c r="H29" s="1171"/>
      <c r="I29" s="1149">
        <v>18313</v>
      </c>
      <c r="J29" s="1086">
        <f t="shared" si="61"/>
        <v>19778</v>
      </c>
      <c r="K29" s="1150">
        <f t="shared" si="58"/>
        <v>0</v>
      </c>
      <c r="L29" s="1089">
        <f t="shared" si="21"/>
        <v>19778</v>
      </c>
      <c r="M29" s="1090">
        <f t="shared" si="59"/>
        <v>59334</v>
      </c>
      <c r="N29" s="1091">
        <f t="shared" si="22"/>
        <v>59334</v>
      </c>
      <c r="O29" s="1092">
        <f t="shared" si="23"/>
        <v>0</v>
      </c>
      <c r="P29" s="1093">
        <f t="shared" si="0"/>
        <v>59334</v>
      </c>
      <c r="Q29" s="1094">
        <f t="shared" si="35"/>
        <v>59334</v>
      </c>
      <c r="R29" s="1095">
        <f t="shared" si="36"/>
        <v>0</v>
      </c>
      <c r="S29" s="1096">
        <f t="shared" si="24"/>
        <v>62300.7</v>
      </c>
      <c r="T29" s="1097">
        <f t="shared" si="43"/>
        <v>62300.700000000004</v>
      </c>
      <c r="U29" s="1098">
        <f t="shared" si="44"/>
        <v>0</v>
      </c>
      <c r="V29" s="1096">
        <f t="shared" si="27"/>
        <v>62923.71</v>
      </c>
      <c r="W29" s="1097">
        <f t="shared" si="41"/>
        <v>62923.707000000002</v>
      </c>
      <c r="X29" s="1099">
        <f t="shared" si="42"/>
        <v>0</v>
      </c>
      <c r="Y29" s="1100">
        <v>0.04</v>
      </c>
      <c r="Z29" s="1101">
        <v>0</v>
      </c>
      <c r="AA29" s="1102">
        <f t="shared" si="1"/>
        <v>0</v>
      </c>
      <c r="AB29" s="1102">
        <f t="shared" si="2"/>
        <v>0</v>
      </c>
      <c r="AC29" s="1102">
        <f t="shared" si="3"/>
        <v>0</v>
      </c>
      <c r="AD29" s="1102">
        <f t="shared" si="4"/>
        <v>0</v>
      </c>
      <c r="AE29" s="1103">
        <f t="shared" si="5"/>
        <v>59334</v>
      </c>
      <c r="AF29" s="1103">
        <f t="shared" si="6"/>
        <v>59334</v>
      </c>
      <c r="AG29" s="1103">
        <f t="shared" si="7"/>
        <v>62300.7</v>
      </c>
      <c r="AH29" s="1103">
        <f t="shared" si="8"/>
        <v>62923.71</v>
      </c>
      <c r="AI29" s="1104">
        <f t="shared" si="69"/>
        <v>13053.48</v>
      </c>
      <c r="AJ29" s="1101">
        <f t="shared" si="70"/>
        <v>13053.48</v>
      </c>
      <c r="AK29" s="1101">
        <f t="shared" si="71"/>
        <v>13706.15</v>
      </c>
      <c r="AL29" s="1105">
        <f t="shared" si="72"/>
        <v>13843.22</v>
      </c>
      <c r="AM29" s="1106">
        <f t="shared" ref="AM29:AM30" si="81">AN29+AO29</f>
        <v>243892.41</v>
      </c>
      <c r="AN29" s="1107">
        <f t="shared" si="9"/>
        <v>243892.41</v>
      </c>
      <c r="AO29" s="1107">
        <f t="shared" si="10"/>
        <v>0</v>
      </c>
      <c r="AP29" s="1108">
        <f t="shared" si="65"/>
        <v>20324.3675</v>
      </c>
      <c r="AQ29" s="1108"/>
      <c r="AR29" s="1109">
        <v>8.4099999999999994E-2</v>
      </c>
      <c r="AS29" s="1110">
        <v>0.22</v>
      </c>
      <c r="AT29" s="1112">
        <f>AI29+AJ29</f>
        <v>26106.959999999999</v>
      </c>
      <c r="AU29" s="1112">
        <f>AT29+AK29</f>
        <v>39813.11</v>
      </c>
      <c r="AV29" s="1112">
        <f>AU29+AL29</f>
        <v>53656.33</v>
      </c>
      <c r="BA29" s="1112">
        <v>26625</v>
      </c>
      <c r="BB29" s="1112">
        <v>0</v>
      </c>
      <c r="BC29" s="1112">
        <f t="shared" si="73"/>
        <v>8875</v>
      </c>
      <c r="BD29" s="1112">
        <f t="shared" si="74"/>
        <v>0</v>
      </c>
      <c r="BE29" s="1112">
        <f t="shared" si="75"/>
        <v>17750</v>
      </c>
      <c r="BF29" s="1112">
        <f t="shared" si="76"/>
        <v>0</v>
      </c>
      <c r="BG29" s="1113">
        <f t="shared" si="77"/>
        <v>5138.1578947368425</v>
      </c>
      <c r="BH29" s="1113">
        <f t="shared" si="78"/>
        <v>0</v>
      </c>
      <c r="BI29" s="1114"/>
      <c r="BJ29" s="1114"/>
      <c r="BM29" s="1115">
        <f t="shared" si="67"/>
        <v>0</v>
      </c>
      <c r="BN29" s="1115">
        <f t="shared" si="68"/>
        <v>2966.6999999999971</v>
      </c>
    </row>
    <row r="30" spans="1:66" s="562" customFormat="1" ht="27.75" customHeight="1" thickBot="1">
      <c r="A30" s="916" t="s">
        <v>760</v>
      </c>
      <c r="B30" s="916" t="s">
        <v>726</v>
      </c>
      <c r="C30" s="916" t="s">
        <v>744</v>
      </c>
      <c r="D30" s="554">
        <v>3221</v>
      </c>
      <c r="E30" s="567" t="s">
        <v>976</v>
      </c>
      <c r="F30" s="567"/>
      <c r="G30" s="921">
        <v>0.5</v>
      </c>
      <c r="H30" s="510"/>
      <c r="I30" s="378">
        <v>11653</v>
      </c>
      <c r="J30" s="932">
        <f t="shared" si="61"/>
        <v>12585</v>
      </c>
      <c r="K30" s="650">
        <f t="shared" si="58"/>
        <v>0</v>
      </c>
      <c r="L30" s="936">
        <f t="shared" si="21"/>
        <v>12585</v>
      </c>
      <c r="M30" s="592">
        <f t="shared" si="59"/>
        <v>18877.5</v>
      </c>
      <c r="N30" s="539">
        <f t="shared" si="22"/>
        <v>18877.5</v>
      </c>
      <c r="O30" s="593">
        <f t="shared" si="23"/>
        <v>0</v>
      </c>
      <c r="P30" s="777">
        <f t="shared" si="0"/>
        <v>18877.5</v>
      </c>
      <c r="Q30" s="779">
        <f t="shared" si="35"/>
        <v>18877.5</v>
      </c>
      <c r="R30" s="780">
        <f t="shared" si="36"/>
        <v>0</v>
      </c>
      <c r="S30" s="819">
        <f t="shared" si="24"/>
        <v>19821.38</v>
      </c>
      <c r="T30" s="835">
        <f t="shared" si="43"/>
        <v>19821.375</v>
      </c>
      <c r="U30" s="836">
        <f t="shared" si="44"/>
        <v>0</v>
      </c>
      <c r="V30" s="852">
        <f t="shared" si="27"/>
        <v>20019.59</v>
      </c>
      <c r="W30" s="847">
        <f t="shared" si="41"/>
        <v>20019.588749999999</v>
      </c>
      <c r="X30" s="848">
        <f t="shared" si="42"/>
        <v>0</v>
      </c>
      <c r="Y30" s="642">
        <v>0.04</v>
      </c>
      <c r="Z30" s="568">
        <v>0</v>
      </c>
      <c r="AA30" s="379">
        <f t="shared" si="1"/>
        <v>0</v>
      </c>
      <c r="AB30" s="379">
        <f t="shared" si="2"/>
        <v>0</v>
      </c>
      <c r="AC30" s="379">
        <f t="shared" si="3"/>
        <v>0</v>
      </c>
      <c r="AD30" s="379">
        <f t="shared" si="4"/>
        <v>0</v>
      </c>
      <c r="AE30" s="906">
        <f t="shared" si="5"/>
        <v>18877.5</v>
      </c>
      <c r="AF30" s="906">
        <f t="shared" si="6"/>
        <v>18877.5</v>
      </c>
      <c r="AG30" s="906">
        <f t="shared" si="7"/>
        <v>19821.38</v>
      </c>
      <c r="AH30" s="906">
        <f t="shared" si="8"/>
        <v>20019.59</v>
      </c>
      <c r="AI30" s="399">
        <f t="shared" si="69"/>
        <v>4153.05</v>
      </c>
      <c r="AJ30" s="400">
        <f t="shared" si="70"/>
        <v>4153.05</v>
      </c>
      <c r="AK30" s="400">
        <f t="shared" si="71"/>
        <v>4360.7</v>
      </c>
      <c r="AL30" s="401">
        <f t="shared" si="72"/>
        <v>4404.3100000000004</v>
      </c>
      <c r="AM30" s="402">
        <f t="shared" si="81"/>
        <v>77595.960000000006</v>
      </c>
      <c r="AN30" s="561">
        <f t="shared" si="9"/>
        <v>77595.960000000006</v>
      </c>
      <c r="AO30" s="561">
        <f t="shared" si="10"/>
        <v>0</v>
      </c>
      <c r="AP30" s="560">
        <f t="shared" si="65"/>
        <v>12932.660000000002</v>
      </c>
      <c r="AQ30" s="560"/>
      <c r="AR30" s="644">
        <v>8.4099999999999994E-2</v>
      </c>
      <c r="AS30" s="645">
        <v>0.22</v>
      </c>
      <c r="AT30" s="236">
        <f t="shared" ref="AT30:AT36" si="82">AI30</f>
        <v>4153.05</v>
      </c>
      <c r="AU30" s="236">
        <f t="shared" ref="AU30:AU36" si="83">AI30+AJ30</f>
        <v>8306.1</v>
      </c>
      <c r="AV30" s="236">
        <f t="shared" ref="AV30:AW36" si="84">AU30+AK30</f>
        <v>12666.8</v>
      </c>
      <c r="AW30" s="236">
        <f t="shared" si="84"/>
        <v>17071.11</v>
      </c>
      <c r="BA30" s="562">
        <v>75618</v>
      </c>
      <c r="BB30" s="562">
        <v>0</v>
      </c>
      <c r="BC30" s="562">
        <f t="shared" si="73"/>
        <v>25206</v>
      </c>
      <c r="BD30" s="562">
        <f t="shared" si="74"/>
        <v>0</v>
      </c>
      <c r="BE30" s="562">
        <f t="shared" si="75"/>
        <v>50412</v>
      </c>
      <c r="BF30" s="562">
        <f t="shared" si="76"/>
        <v>0</v>
      </c>
      <c r="BG30" s="563">
        <f t="shared" si="77"/>
        <v>14592.947368421052</v>
      </c>
      <c r="BH30" s="563">
        <f t="shared" si="78"/>
        <v>0</v>
      </c>
      <c r="BI30" s="569"/>
      <c r="BJ30" s="569"/>
      <c r="BM30" s="715">
        <f t="shared" si="67"/>
        <v>0</v>
      </c>
      <c r="BN30" s="715">
        <f t="shared" si="68"/>
        <v>943.88000000000102</v>
      </c>
    </row>
    <row r="31" spans="1:66" s="562" customFormat="1" ht="21" customHeight="1" thickBot="1">
      <c r="A31" s="916" t="s">
        <v>961</v>
      </c>
      <c r="B31" s="916" t="s">
        <v>726</v>
      </c>
      <c r="C31" s="916" t="s">
        <v>739</v>
      </c>
      <c r="D31" s="554" t="s">
        <v>766</v>
      </c>
      <c r="E31" s="567" t="s">
        <v>976</v>
      </c>
      <c r="F31" s="567"/>
      <c r="G31" s="921">
        <v>1</v>
      </c>
      <c r="H31" s="510"/>
      <c r="I31" s="378">
        <v>27665</v>
      </c>
      <c r="J31" s="932">
        <f t="shared" si="61"/>
        <v>29878</v>
      </c>
      <c r="K31" s="650">
        <f t="shared" si="58"/>
        <v>0</v>
      </c>
      <c r="L31" s="936">
        <f t="shared" si="21"/>
        <v>29878</v>
      </c>
      <c r="M31" s="592">
        <f>N31+O31</f>
        <v>89634</v>
      </c>
      <c r="N31" s="539">
        <f t="shared" si="22"/>
        <v>89634</v>
      </c>
      <c r="O31" s="593">
        <f t="shared" si="23"/>
        <v>0</v>
      </c>
      <c r="P31" s="791">
        <f t="shared" si="0"/>
        <v>89634</v>
      </c>
      <c r="Q31" s="793">
        <f t="shared" si="35"/>
        <v>89634</v>
      </c>
      <c r="R31" s="794">
        <f t="shared" si="36"/>
        <v>0</v>
      </c>
      <c r="S31" s="822">
        <f t="shared" si="24"/>
        <v>94115.7</v>
      </c>
      <c r="T31" s="835">
        <f t="shared" si="43"/>
        <v>94115.7</v>
      </c>
      <c r="U31" s="836">
        <f t="shared" si="44"/>
        <v>0</v>
      </c>
      <c r="V31" s="853">
        <f t="shared" si="27"/>
        <v>95056.86</v>
      </c>
      <c r="W31" s="847">
        <f t="shared" si="41"/>
        <v>95056.857000000004</v>
      </c>
      <c r="X31" s="848">
        <f t="shared" si="42"/>
        <v>0</v>
      </c>
      <c r="Y31" s="642">
        <v>0.04</v>
      </c>
      <c r="Z31" s="568">
        <v>0</v>
      </c>
      <c r="AA31" s="379">
        <f t="shared" si="1"/>
        <v>0</v>
      </c>
      <c r="AB31" s="379">
        <f t="shared" si="2"/>
        <v>0</v>
      </c>
      <c r="AC31" s="379">
        <f t="shared" si="3"/>
        <v>0</v>
      </c>
      <c r="AD31" s="379">
        <f t="shared" si="4"/>
        <v>0</v>
      </c>
      <c r="AE31" s="906">
        <f t="shared" si="5"/>
        <v>89634</v>
      </c>
      <c r="AF31" s="906">
        <f t="shared" si="6"/>
        <v>89634</v>
      </c>
      <c r="AG31" s="906">
        <f t="shared" si="7"/>
        <v>94115.7</v>
      </c>
      <c r="AH31" s="906">
        <f t="shared" si="8"/>
        <v>95056.86</v>
      </c>
      <c r="AI31" s="399">
        <f t="shared" si="69"/>
        <v>19719.48</v>
      </c>
      <c r="AJ31" s="400">
        <f t="shared" si="70"/>
        <v>19719.48</v>
      </c>
      <c r="AK31" s="400">
        <f t="shared" si="71"/>
        <v>20705.45</v>
      </c>
      <c r="AL31" s="401">
        <f t="shared" si="72"/>
        <v>20912.509999999998</v>
      </c>
      <c r="AM31" s="402">
        <f>AN31+AO31</f>
        <v>368440.56</v>
      </c>
      <c r="AN31" s="561">
        <f t="shared" si="9"/>
        <v>368440.56</v>
      </c>
      <c r="AO31" s="561">
        <f t="shared" si="10"/>
        <v>0</v>
      </c>
      <c r="AP31" s="560">
        <f t="shared" si="65"/>
        <v>30703.38</v>
      </c>
      <c r="AQ31" s="560"/>
      <c r="AR31" s="644">
        <v>8.4099999999999994E-2</v>
      </c>
      <c r="AS31" s="645">
        <v>0.22</v>
      </c>
      <c r="AT31" s="236">
        <f t="shared" si="82"/>
        <v>19719.48</v>
      </c>
      <c r="AU31" s="236">
        <f t="shared" si="83"/>
        <v>39438.959999999999</v>
      </c>
      <c r="AV31" s="236">
        <f t="shared" si="84"/>
        <v>60144.41</v>
      </c>
      <c r="AW31" s="236">
        <f t="shared" si="84"/>
        <v>81056.92</v>
      </c>
      <c r="BA31" s="562">
        <v>62607</v>
      </c>
      <c r="BB31" s="562">
        <v>0</v>
      </c>
      <c r="BC31" s="562">
        <f t="shared" si="73"/>
        <v>20869</v>
      </c>
      <c r="BD31" s="562">
        <f t="shared" si="74"/>
        <v>0</v>
      </c>
      <c r="BE31" s="562">
        <f t="shared" si="75"/>
        <v>41738</v>
      </c>
      <c r="BF31" s="562">
        <f t="shared" si="76"/>
        <v>0</v>
      </c>
      <c r="BG31" s="563">
        <f t="shared" si="77"/>
        <v>12082.052631578948</v>
      </c>
      <c r="BH31" s="563">
        <f t="shared" si="78"/>
        <v>0</v>
      </c>
      <c r="BI31" s="569"/>
      <c r="BJ31" s="569"/>
      <c r="BM31" s="715">
        <f t="shared" si="67"/>
        <v>0</v>
      </c>
      <c r="BN31" s="715">
        <f t="shared" si="68"/>
        <v>4481.6999999999971</v>
      </c>
    </row>
    <row r="32" spans="1:66" s="562" customFormat="1" ht="37.5" customHeight="1">
      <c r="A32" s="916" t="s">
        <v>770</v>
      </c>
      <c r="B32" s="916" t="s">
        <v>726</v>
      </c>
      <c r="C32" s="916" t="s">
        <v>1042</v>
      </c>
      <c r="D32" s="554" t="s">
        <v>766</v>
      </c>
      <c r="E32" s="567" t="s">
        <v>976</v>
      </c>
      <c r="F32" s="567"/>
      <c r="G32" s="921">
        <v>1</v>
      </c>
      <c r="H32" s="510">
        <v>0.2</v>
      </c>
      <c r="I32" s="378">
        <v>17758</v>
      </c>
      <c r="J32" s="932">
        <f t="shared" si="61"/>
        <v>19179</v>
      </c>
      <c r="K32" s="650">
        <f t="shared" si="58"/>
        <v>3835.8</v>
      </c>
      <c r="L32" s="936">
        <f t="shared" si="21"/>
        <v>23014.799999999999</v>
      </c>
      <c r="M32" s="592">
        <f t="shared" si="59"/>
        <v>69044.399999999994</v>
      </c>
      <c r="N32" s="539">
        <f t="shared" si="22"/>
        <v>57537</v>
      </c>
      <c r="O32" s="593">
        <f t="shared" si="23"/>
        <v>11507.400000000001</v>
      </c>
      <c r="P32" s="795">
        <f t="shared" si="0"/>
        <v>69044.399999999994</v>
      </c>
      <c r="Q32" s="797">
        <f t="shared" si="35"/>
        <v>57537</v>
      </c>
      <c r="R32" s="798">
        <f t="shared" si="36"/>
        <v>11507.400000000001</v>
      </c>
      <c r="S32" s="823">
        <f t="shared" si="24"/>
        <v>72496.62</v>
      </c>
      <c r="T32" s="835">
        <f t="shared" si="43"/>
        <v>60413.850000000006</v>
      </c>
      <c r="U32" s="836">
        <f t="shared" si="44"/>
        <v>12082.770000000002</v>
      </c>
      <c r="V32" s="854">
        <f t="shared" si="27"/>
        <v>73221.59</v>
      </c>
      <c r="W32" s="847">
        <f t="shared" si="41"/>
        <v>61017.988500000007</v>
      </c>
      <c r="X32" s="848">
        <f t="shared" si="42"/>
        <v>12203.597700000002</v>
      </c>
      <c r="Y32" s="642">
        <v>0.04</v>
      </c>
      <c r="Z32" s="568">
        <v>0</v>
      </c>
      <c r="AA32" s="379">
        <f t="shared" si="1"/>
        <v>0</v>
      </c>
      <c r="AB32" s="379">
        <f t="shared" si="2"/>
        <v>0</v>
      </c>
      <c r="AC32" s="379">
        <f t="shared" si="3"/>
        <v>0</v>
      </c>
      <c r="AD32" s="379">
        <f t="shared" si="4"/>
        <v>0</v>
      </c>
      <c r="AE32" s="906">
        <f t="shared" si="5"/>
        <v>69044.399999999994</v>
      </c>
      <c r="AF32" s="906">
        <f t="shared" si="6"/>
        <v>69044.399999999994</v>
      </c>
      <c r="AG32" s="906">
        <f t="shared" si="7"/>
        <v>72496.62</v>
      </c>
      <c r="AH32" s="906">
        <f t="shared" si="8"/>
        <v>73221.59</v>
      </c>
      <c r="AI32" s="399">
        <f t="shared" si="69"/>
        <v>15189.77</v>
      </c>
      <c r="AJ32" s="400">
        <f t="shared" si="70"/>
        <v>15189.77</v>
      </c>
      <c r="AK32" s="400">
        <f t="shared" si="71"/>
        <v>15949.26</v>
      </c>
      <c r="AL32" s="401">
        <f t="shared" si="72"/>
        <v>16108.75</v>
      </c>
      <c r="AM32" s="402">
        <f t="shared" ref="AM32:AM33" si="85">AN32+AO32</f>
        <v>283807.01</v>
      </c>
      <c r="AN32" s="561">
        <f t="shared" si="9"/>
        <v>236505.84</v>
      </c>
      <c r="AO32" s="561">
        <f t="shared" si="10"/>
        <v>47301.17</v>
      </c>
      <c r="AP32" s="560">
        <f t="shared" si="65"/>
        <v>23650.584166666667</v>
      </c>
      <c r="AQ32" s="560"/>
      <c r="AR32" s="644">
        <v>8.4099999999999994E-2</v>
      </c>
      <c r="AS32" s="645">
        <v>0.22</v>
      </c>
      <c r="AT32" s="236">
        <f t="shared" si="82"/>
        <v>15189.77</v>
      </c>
      <c r="AU32" s="236">
        <f t="shared" si="83"/>
        <v>30379.54</v>
      </c>
      <c r="AV32" s="236">
        <f t="shared" si="84"/>
        <v>46328.800000000003</v>
      </c>
      <c r="AW32" s="236">
        <f t="shared" si="84"/>
        <v>62437.55</v>
      </c>
      <c r="BA32" s="562">
        <v>31305</v>
      </c>
      <c r="BB32" s="562">
        <v>0</v>
      </c>
      <c r="BC32" s="562">
        <f t="shared" si="73"/>
        <v>10435</v>
      </c>
      <c r="BD32" s="562">
        <f t="shared" si="74"/>
        <v>0</v>
      </c>
      <c r="BE32" s="562">
        <f t="shared" si="75"/>
        <v>20870</v>
      </c>
      <c r="BF32" s="562">
        <f t="shared" si="76"/>
        <v>0</v>
      </c>
      <c r="BG32" s="563">
        <f t="shared" si="77"/>
        <v>6041.3157894736842</v>
      </c>
      <c r="BH32" s="563">
        <f t="shared" si="78"/>
        <v>0</v>
      </c>
      <c r="BI32" s="569"/>
      <c r="BJ32" s="569"/>
      <c r="BM32" s="715">
        <f t="shared" si="67"/>
        <v>0</v>
      </c>
      <c r="BN32" s="715">
        <f t="shared" si="68"/>
        <v>3452.2200000000012</v>
      </c>
    </row>
    <row r="33" spans="1:161" s="562" customFormat="1" ht="21" customHeight="1" thickBot="1">
      <c r="A33" s="916" t="s">
        <v>771</v>
      </c>
      <c r="B33" s="916" t="s">
        <v>726</v>
      </c>
      <c r="C33" s="916" t="s">
        <v>977</v>
      </c>
      <c r="D33" s="554">
        <v>3115</v>
      </c>
      <c r="E33" s="567" t="s">
        <v>976</v>
      </c>
      <c r="F33" s="567"/>
      <c r="G33" s="921">
        <v>1</v>
      </c>
      <c r="H33" s="510">
        <v>0.4</v>
      </c>
      <c r="I33" s="378">
        <v>15538</v>
      </c>
      <c r="J33" s="932">
        <f t="shared" si="61"/>
        <v>16781</v>
      </c>
      <c r="K33" s="650">
        <f t="shared" si="58"/>
        <v>6712.4000000000005</v>
      </c>
      <c r="L33" s="936">
        <f t="shared" si="21"/>
        <v>23493.4</v>
      </c>
      <c r="M33" s="592">
        <f t="shared" si="59"/>
        <v>70480.2</v>
      </c>
      <c r="N33" s="539">
        <f t="shared" si="22"/>
        <v>50343</v>
      </c>
      <c r="O33" s="593">
        <f t="shared" si="23"/>
        <v>20137.2</v>
      </c>
      <c r="P33" s="777">
        <f t="shared" si="0"/>
        <v>70480.2</v>
      </c>
      <c r="Q33" s="779">
        <f t="shared" si="35"/>
        <v>50343</v>
      </c>
      <c r="R33" s="780">
        <f t="shared" si="36"/>
        <v>20137.2</v>
      </c>
      <c r="S33" s="819">
        <f t="shared" si="24"/>
        <v>74004.210000000006</v>
      </c>
      <c r="T33" s="835">
        <f t="shared" si="43"/>
        <v>52860.15</v>
      </c>
      <c r="U33" s="836">
        <f t="shared" si="44"/>
        <v>21144.06</v>
      </c>
      <c r="V33" s="852">
        <f t="shared" si="27"/>
        <v>74744.25</v>
      </c>
      <c r="W33" s="847">
        <f t="shared" si="41"/>
        <v>53388.751499999998</v>
      </c>
      <c r="X33" s="848">
        <f t="shared" si="42"/>
        <v>21355.500600000003</v>
      </c>
      <c r="Y33" s="642">
        <v>0.04</v>
      </c>
      <c r="Z33" s="568">
        <v>0</v>
      </c>
      <c r="AA33" s="379">
        <f t="shared" si="1"/>
        <v>0</v>
      </c>
      <c r="AB33" s="379">
        <f t="shared" si="2"/>
        <v>0</v>
      </c>
      <c r="AC33" s="379">
        <f t="shared" si="3"/>
        <v>0</v>
      </c>
      <c r="AD33" s="379">
        <f t="shared" si="4"/>
        <v>0</v>
      </c>
      <c r="AE33" s="906">
        <f t="shared" si="5"/>
        <v>70480.2</v>
      </c>
      <c r="AF33" s="906">
        <f t="shared" si="6"/>
        <v>70480.2</v>
      </c>
      <c r="AG33" s="906">
        <f t="shared" si="7"/>
        <v>74004.210000000006</v>
      </c>
      <c r="AH33" s="906">
        <f t="shared" si="8"/>
        <v>74744.25</v>
      </c>
      <c r="AI33" s="399">
        <f t="shared" si="69"/>
        <v>15505.64</v>
      </c>
      <c r="AJ33" s="400">
        <f t="shared" si="70"/>
        <v>15505.64</v>
      </c>
      <c r="AK33" s="400">
        <f t="shared" si="71"/>
        <v>16280.93</v>
      </c>
      <c r="AL33" s="401">
        <f t="shared" si="72"/>
        <v>16443.740000000002</v>
      </c>
      <c r="AM33" s="402">
        <f t="shared" si="85"/>
        <v>289708.86</v>
      </c>
      <c r="AN33" s="561">
        <f t="shared" si="9"/>
        <v>206934.9</v>
      </c>
      <c r="AO33" s="561">
        <f t="shared" si="10"/>
        <v>82773.960000000006</v>
      </c>
      <c r="AP33" s="560">
        <f t="shared" si="65"/>
        <v>24142.404999999999</v>
      </c>
      <c r="AQ33" s="560"/>
      <c r="AR33" s="644">
        <v>8.4099999999999994E-2</v>
      </c>
      <c r="AS33" s="645">
        <v>0.22</v>
      </c>
      <c r="AT33" s="236">
        <f t="shared" si="82"/>
        <v>15505.64</v>
      </c>
      <c r="AU33" s="236">
        <f t="shared" si="83"/>
        <v>31011.279999999999</v>
      </c>
      <c r="AV33" s="236">
        <f t="shared" si="84"/>
        <v>47292.21</v>
      </c>
      <c r="AW33" s="236">
        <f t="shared" si="84"/>
        <v>63735.95</v>
      </c>
      <c r="BA33" s="562">
        <v>33282</v>
      </c>
      <c r="BB33" s="562">
        <v>0</v>
      </c>
      <c r="BC33" s="562">
        <f t="shared" si="73"/>
        <v>11094</v>
      </c>
      <c r="BD33" s="562">
        <f t="shared" si="74"/>
        <v>0</v>
      </c>
      <c r="BE33" s="562">
        <f t="shared" si="75"/>
        <v>22188</v>
      </c>
      <c r="BF33" s="562">
        <f t="shared" si="76"/>
        <v>0</v>
      </c>
      <c r="BG33" s="563">
        <f t="shared" si="77"/>
        <v>6422.8421052631584</v>
      </c>
      <c r="BH33" s="563">
        <f t="shared" si="78"/>
        <v>0</v>
      </c>
      <c r="BI33" s="569"/>
      <c r="BJ33" s="569"/>
      <c r="BM33" s="715">
        <f t="shared" si="67"/>
        <v>0</v>
      </c>
      <c r="BN33" s="715">
        <f t="shared" si="68"/>
        <v>3524.0100000000093</v>
      </c>
    </row>
    <row r="34" spans="1:161" s="562" customFormat="1" ht="21" customHeight="1" thickBot="1">
      <c r="A34" s="916" t="s">
        <v>773</v>
      </c>
      <c r="B34" s="916" t="s">
        <v>726</v>
      </c>
      <c r="C34" s="916" t="s">
        <v>744</v>
      </c>
      <c r="D34" s="554">
        <v>3119</v>
      </c>
      <c r="E34" s="567" t="s">
        <v>976</v>
      </c>
      <c r="F34" s="567"/>
      <c r="G34" s="921">
        <v>1</v>
      </c>
      <c r="H34" s="510">
        <v>0.5</v>
      </c>
      <c r="I34" s="378">
        <v>14428</v>
      </c>
      <c r="J34" s="932">
        <f t="shared" si="61"/>
        <v>15582</v>
      </c>
      <c r="K34" s="650">
        <f t="shared" si="58"/>
        <v>7791</v>
      </c>
      <c r="L34" s="936">
        <f t="shared" si="21"/>
        <v>23373</v>
      </c>
      <c r="M34" s="592">
        <f>N34+O34</f>
        <v>70119</v>
      </c>
      <c r="N34" s="539">
        <f t="shared" si="22"/>
        <v>46746</v>
      </c>
      <c r="O34" s="593">
        <f t="shared" si="23"/>
        <v>23373</v>
      </c>
      <c r="P34" s="791">
        <f t="shared" si="0"/>
        <v>70119</v>
      </c>
      <c r="Q34" s="793">
        <f t="shared" si="35"/>
        <v>46746</v>
      </c>
      <c r="R34" s="794">
        <f t="shared" si="36"/>
        <v>23373</v>
      </c>
      <c r="S34" s="822">
        <f t="shared" si="24"/>
        <v>73624.95</v>
      </c>
      <c r="T34" s="835">
        <f t="shared" si="43"/>
        <v>49083.3</v>
      </c>
      <c r="U34" s="836">
        <f t="shared" si="44"/>
        <v>24541.65</v>
      </c>
      <c r="V34" s="853">
        <f t="shared" si="27"/>
        <v>74361.2</v>
      </c>
      <c r="W34" s="847">
        <f t="shared" si="41"/>
        <v>49574.133000000002</v>
      </c>
      <c r="X34" s="848">
        <f t="shared" si="42"/>
        <v>24787.066500000001</v>
      </c>
      <c r="Y34" s="642">
        <v>0.04</v>
      </c>
      <c r="Z34" s="568">
        <v>0</v>
      </c>
      <c r="AA34" s="379">
        <f t="shared" si="1"/>
        <v>0</v>
      </c>
      <c r="AB34" s="379">
        <f t="shared" si="2"/>
        <v>0</v>
      </c>
      <c r="AC34" s="379">
        <f t="shared" si="3"/>
        <v>0</v>
      </c>
      <c r="AD34" s="379">
        <f t="shared" si="4"/>
        <v>0</v>
      </c>
      <c r="AE34" s="906">
        <f t="shared" si="5"/>
        <v>70119</v>
      </c>
      <c r="AF34" s="906">
        <f t="shared" si="6"/>
        <v>70119</v>
      </c>
      <c r="AG34" s="906">
        <f t="shared" si="7"/>
        <v>73624.95</v>
      </c>
      <c r="AH34" s="906">
        <f t="shared" si="8"/>
        <v>74361.2</v>
      </c>
      <c r="AI34" s="399">
        <f t="shared" si="69"/>
        <v>15426.18</v>
      </c>
      <c r="AJ34" s="400">
        <f t="shared" si="70"/>
        <v>15426.18</v>
      </c>
      <c r="AK34" s="400">
        <f t="shared" si="71"/>
        <v>16197.49</v>
      </c>
      <c r="AL34" s="401">
        <f t="shared" si="72"/>
        <v>16359.46</v>
      </c>
      <c r="AM34" s="402">
        <f>AN34+AO34</f>
        <v>288224.15000000002</v>
      </c>
      <c r="AN34" s="561">
        <f t="shared" si="9"/>
        <v>192149.43</v>
      </c>
      <c r="AO34" s="561">
        <f t="shared" si="10"/>
        <v>96074.72</v>
      </c>
      <c r="AP34" s="560">
        <f t="shared" si="65"/>
        <v>24018.679166666669</v>
      </c>
      <c r="AQ34" s="560"/>
      <c r="AR34" s="644">
        <v>8.4099999999999994E-2</v>
      </c>
      <c r="AS34" s="645">
        <v>0.22</v>
      </c>
      <c r="AT34" s="236">
        <f t="shared" si="82"/>
        <v>15426.18</v>
      </c>
      <c r="AU34" s="236">
        <f t="shared" si="83"/>
        <v>30852.36</v>
      </c>
      <c r="AV34" s="236">
        <f t="shared" si="84"/>
        <v>47049.85</v>
      </c>
      <c r="AW34" s="236">
        <f t="shared" si="84"/>
        <v>63409.31</v>
      </c>
      <c r="BA34" s="562">
        <v>25296</v>
      </c>
      <c r="BB34" s="562">
        <v>0</v>
      </c>
      <c r="BC34" s="562">
        <f t="shared" si="73"/>
        <v>8432</v>
      </c>
      <c r="BD34" s="562">
        <f t="shared" si="74"/>
        <v>0</v>
      </c>
      <c r="BE34" s="562">
        <f t="shared" si="75"/>
        <v>16864</v>
      </c>
      <c r="BF34" s="562">
        <f t="shared" si="76"/>
        <v>0</v>
      </c>
      <c r="BG34" s="563">
        <f t="shared" si="77"/>
        <v>4881.6842105263158</v>
      </c>
      <c r="BH34" s="563">
        <f t="shared" si="78"/>
        <v>0</v>
      </c>
      <c r="BI34" s="569"/>
      <c r="BJ34" s="569"/>
      <c r="BM34" s="715">
        <f t="shared" si="67"/>
        <v>0</v>
      </c>
      <c r="BN34" s="715">
        <f t="shared" si="68"/>
        <v>3505.9499999999971</v>
      </c>
    </row>
    <row r="35" spans="1:161" s="562" customFormat="1" ht="21" customHeight="1" thickBot="1">
      <c r="A35" s="916" t="s">
        <v>776</v>
      </c>
      <c r="B35" s="916" t="s">
        <v>726</v>
      </c>
      <c r="C35" s="916" t="s">
        <v>751</v>
      </c>
      <c r="D35" s="554">
        <v>3119</v>
      </c>
      <c r="E35" s="567" t="s">
        <v>976</v>
      </c>
      <c r="F35" s="567"/>
      <c r="G35" s="921">
        <v>1</v>
      </c>
      <c r="H35" s="510">
        <v>0.5</v>
      </c>
      <c r="I35" s="378">
        <v>14428</v>
      </c>
      <c r="J35" s="932">
        <f t="shared" si="61"/>
        <v>15582</v>
      </c>
      <c r="K35" s="650">
        <f t="shared" si="58"/>
        <v>7791</v>
      </c>
      <c r="L35" s="936">
        <f t="shared" si="21"/>
        <v>23373</v>
      </c>
      <c r="M35" s="592">
        <f>N35+O35</f>
        <v>70119</v>
      </c>
      <c r="N35" s="539">
        <f t="shared" si="22"/>
        <v>46746</v>
      </c>
      <c r="O35" s="593">
        <f t="shared" si="23"/>
        <v>23373</v>
      </c>
      <c r="P35" s="791">
        <f t="shared" si="0"/>
        <v>70119</v>
      </c>
      <c r="Q35" s="793">
        <f t="shared" si="35"/>
        <v>46746</v>
      </c>
      <c r="R35" s="794">
        <f t="shared" si="36"/>
        <v>23373</v>
      </c>
      <c r="S35" s="822">
        <f t="shared" si="24"/>
        <v>73624.95</v>
      </c>
      <c r="T35" s="835">
        <f t="shared" si="43"/>
        <v>49083.3</v>
      </c>
      <c r="U35" s="836">
        <f t="shared" si="44"/>
        <v>24541.65</v>
      </c>
      <c r="V35" s="853">
        <f t="shared" si="27"/>
        <v>74361.2</v>
      </c>
      <c r="W35" s="847">
        <f t="shared" si="41"/>
        <v>49574.133000000002</v>
      </c>
      <c r="X35" s="848">
        <f t="shared" si="42"/>
        <v>24787.066500000001</v>
      </c>
      <c r="Y35" s="642">
        <v>0.04</v>
      </c>
      <c r="Z35" s="568">
        <v>1</v>
      </c>
      <c r="AA35" s="379">
        <f t="shared" si="1"/>
        <v>70119</v>
      </c>
      <c r="AB35" s="379">
        <f t="shared" si="2"/>
        <v>70119</v>
      </c>
      <c r="AC35" s="379">
        <f t="shared" si="3"/>
        <v>73624.95</v>
      </c>
      <c r="AD35" s="379">
        <f t="shared" si="4"/>
        <v>74361.2</v>
      </c>
      <c r="AE35" s="906">
        <f t="shared" si="5"/>
        <v>0</v>
      </c>
      <c r="AF35" s="906">
        <f t="shared" si="6"/>
        <v>0</v>
      </c>
      <c r="AG35" s="906">
        <f t="shared" si="7"/>
        <v>0</v>
      </c>
      <c r="AH35" s="906">
        <f t="shared" si="8"/>
        <v>0</v>
      </c>
      <c r="AI35" s="399">
        <f t="shared" si="69"/>
        <v>5897.01</v>
      </c>
      <c r="AJ35" s="400">
        <f t="shared" si="70"/>
        <v>5897.01</v>
      </c>
      <c r="AK35" s="400">
        <f t="shared" si="71"/>
        <v>6191.86</v>
      </c>
      <c r="AL35" s="401">
        <f t="shared" si="72"/>
        <v>6253.78</v>
      </c>
      <c r="AM35" s="402">
        <f>AN35+AO35</f>
        <v>288224.15000000002</v>
      </c>
      <c r="AN35" s="561">
        <f t="shared" si="9"/>
        <v>192149.43</v>
      </c>
      <c r="AO35" s="561">
        <f t="shared" si="10"/>
        <v>96074.72</v>
      </c>
      <c r="AP35" s="560">
        <f t="shared" si="65"/>
        <v>24018.679166666669</v>
      </c>
      <c r="AQ35" s="560"/>
      <c r="AR35" s="644">
        <v>8.4099999999999994E-2</v>
      </c>
      <c r="AS35" s="645">
        <v>0.22</v>
      </c>
      <c r="AT35" s="236">
        <f t="shared" si="82"/>
        <v>5897.01</v>
      </c>
      <c r="AU35" s="236">
        <f t="shared" si="83"/>
        <v>11794.02</v>
      </c>
      <c r="AV35" s="236">
        <f t="shared" si="84"/>
        <v>17985.88</v>
      </c>
      <c r="AW35" s="236">
        <f t="shared" si="84"/>
        <v>24239.66</v>
      </c>
      <c r="BA35" s="562">
        <v>33282</v>
      </c>
      <c r="BB35" s="562">
        <v>0</v>
      </c>
      <c r="BC35" s="562">
        <f t="shared" si="73"/>
        <v>11094</v>
      </c>
      <c r="BD35" s="562">
        <f t="shared" si="74"/>
        <v>0</v>
      </c>
      <c r="BE35" s="562">
        <f t="shared" si="75"/>
        <v>22188</v>
      </c>
      <c r="BF35" s="562">
        <f t="shared" si="76"/>
        <v>0</v>
      </c>
      <c r="BG35" s="563">
        <f t="shared" si="77"/>
        <v>6422.8421052631584</v>
      </c>
      <c r="BH35" s="563">
        <f t="shared" si="78"/>
        <v>0</v>
      </c>
      <c r="BI35" s="569"/>
      <c r="BJ35" s="569"/>
      <c r="BM35" s="715">
        <f t="shared" si="67"/>
        <v>0</v>
      </c>
      <c r="BN35" s="715">
        <f t="shared" si="68"/>
        <v>3505.9499999999971</v>
      </c>
    </row>
    <row r="36" spans="1:161" s="1170" customFormat="1" ht="33" customHeight="1">
      <c r="A36" s="1083" t="s">
        <v>1043</v>
      </c>
      <c r="B36" s="1083" t="s">
        <v>1167</v>
      </c>
      <c r="C36" s="1083" t="s">
        <v>744</v>
      </c>
      <c r="D36" s="1084">
        <v>3152</v>
      </c>
      <c r="E36" s="1147" t="s">
        <v>976</v>
      </c>
      <c r="F36" s="1147"/>
      <c r="G36" s="1085">
        <v>1</v>
      </c>
      <c r="H36" s="1171">
        <v>0.4</v>
      </c>
      <c r="I36" s="1149">
        <v>18313</v>
      </c>
      <c r="J36" s="1086">
        <f t="shared" si="61"/>
        <v>19778</v>
      </c>
      <c r="K36" s="1150">
        <f t="shared" si="58"/>
        <v>7911.2000000000007</v>
      </c>
      <c r="L36" s="1089">
        <f t="shared" si="21"/>
        <v>27689.200000000001</v>
      </c>
      <c r="M36" s="1090">
        <f t="shared" si="59"/>
        <v>83067.600000000006</v>
      </c>
      <c r="N36" s="1091">
        <f t="shared" si="22"/>
        <v>59334</v>
      </c>
      <c r="O36" s="1092">
        <f t="shared" si="23"/>
        <v>23733.600000000002</v>
      </c>
      <c r="P36" s="1172">
        <f t="shared" si="0"/>
        <v>83067.600000000006</v>
      </c>
      <c r="Q36" s="1173">
        <f t="shared" si="35"/>
        <v>59334</v>
      </c>
      <c r="R36" s="1174">
        <f t="shared" si="36"/>
        <v>23733.600000000002</v>
      </c>
      <c r="S36" s="1175">
        <f t="shared" si="24"/>
        <v>87220.98</v>
      </c>
      <c r="T36" s="1097">
        <f t="shared" si="43"/>
        <v>62300.700000000004</v>
      </c>
      <c r="U36" s="1098">
        <f t="shared" si="44"/>
        <v>24920.280000000002</v>
      </c>
      <c r="V36" s="1175">
        <f t="shared" si="27"/>
        <v>88093.19</v>
      </c>
      <c r="W36" s="1097">
        <f t="shared" si="41"/>
        <v>62923.707000000002</v>
      </c>
      <c r="X36" s="1099">
        <f t="shared" si="42"/>
        <v>25169.482800000002</v>
      </c>
      <c r="Y36" s="1100">
        <v>0.04</v>
      </c>
      <c r="Z36" s="1101">
        <v>0</v>
      </c>
      <c r="AA36" s="1102">
        <f t="shared" si="1"/>
        <v>0</v>
      </c>
      <c r="AB36" s="1102">
        <f t="shared" si="2"/>
        <v>0</v>
      </c>
      <c r="AC36" s="1102">
        <f t="shared" si="3"/>
        <v>0</v>
      </c>
      <c r="AD36" s="1102">
        <f t="shared" si="4"/>
        <v>0</v>
      </c>
      <c r="AE36" s="1102">
        <f t="shared" si="5"/>
        <v>83067.600000000006</v>
      </c>
      <c r="AF36" s="1102">
        <f t="shared" si="6"/>
        <v>83067.600000000006</v>
      </c>
      <c r="AG36" s="1102">
        <f t="shared" si="7"/>
        <v>87220.98</v>
      </c>
      <c r="AH36" s="1102">
        <f t="shared" si="8"/>
        <v>88093.19</v>
      </c>
      <c r="AI36" s="1164">
        <f t="shared" si="69"/>
        <v>18274.87</v>
      </c>
      <c r="AJ36" s="1165">
        <f t="shared" si="70"/>
        <v>18274.87</v>
      </c>
      <c r="AK36" s="1165">
        <f t="shared" si="71"/>
        <v>19188.62</v>
      </c>
      <c r="AL36" s="1166">
        <f t="shared" si="72"/>
        <v>19380.5</v>
      </c>
      <c r="AM36" s="1106">
        <f t="shared" ref="AM36:AM38" si="86">AN36+AO36</f>
        <v>341449.37</v>
      </c>
      <c r="AN36" s="1167">
        <f t="shared" si="9"/>
        <v>243892.41</v>
      </c>
      <c r="AO36" s="1167">
        <f t="shared" si="10"/>
        <v>97556.96</v>
      </c>
      <c r="AP36" s="1108">
        <f t="shared" si="65"/>
        <v>28454.114166666666</v>
      </c>
      <c r="AQ36" s="1108"/>
      <c r="AR36" s="1176">
        <v>8.4099999999999994E-2</v>
      </c>
      <c r="AS36" s="1177">
        <v>0.22</v>
      </c>
      <c r="AT36" s="1111">
        <f t="shared" si="82"/>
        <v>18274.87</v>
      </c>
      <c r="AU36" s="1111">
        <f t="shared" si="83"/>
        <v>36549.74</v>
      </c>
      <c r="AV36" s="1111">
        <f t="shared" si="84"/>
        <v>55738.36</v>
      </c>
      <c r="AW36" s="1111">
        <f t="shared" si="84"/>
        <v>75118.86</v>
      </c>
      <c r="BA36" s="1170">
        <v>52716</v>
      </c>
      <c r="BB36" s="1170">
        <v>0</v>
      </c>
      <c r="BC36" s="1170">
        <f t="shared" si="73"/>
        <v>17572</v>
      </c>
      <c r="BD36" s="1170">
        <f t="shared" si="74"/>
        <v>0</v>
      </c>
      <c r="BE36" s="1170">
        <f t="shared" si="75"/>
        <v>35144</v>
      </c>
      <c r="BF36" s="1170">
        <f t="shared" si="76"/>
        <v>0</v>
      </c>
      <c r="BG36" s="1111">
        <f t="shared" si="77"/>
        <v>10173.263157894737</v>
      </c>
      <c r="BH36" s="1111">
        <f t="shared" si="78"/>
        <v>0</v>
      </c>
      <c r="BI36" s="1114"/>
      <c r="BJ36" s="1114"/>
      <c r="BM36" s="1115">
        <f t="shared" si="67"/>
        <v>0</v>
      </c>
      <c r="BN36" s="1115">
        <f t="shared" si="68"/>
        <v>4153.3799999999901</v>
      </c>
    </row>
    <row r="37" spans="1:161" s="1112" customFormat="1" ht="21" customHeight="1">
      <c r="A37" s="1083" t="s">
        <v>779</v>
      </c>
      <c r="B37" s="1083" t="s">
        <v>725</v>
      </c>
      <c r="C37" s="1083" t="s">
        <v>752</v>
      </c>
      <c r="D37" s="1084">
        <v>2429</v>
      </c>
      <c r="E37" s="1147" t="s">
        <v>976</v>
      </c>
      <c r="F37" s="1147"/>
      <c r="G37" s="1085">
        <v>1</v>
      </c>
      <c r="H37" s="1171">
        <v>0.1</v>
      </c>
      <c r="I37" s="1149">
        <v>14428</v>
      </c>
      <c r="J37" s="1086">
        <f t="shared" si="61"/>
        <v>15582</v>
      </c>
      <c r="K37" s="1150">
        <f t="shared" si="58"/>
        <v>1558.2</v>
      </c>
      <c r="L37" s="1089">
        <f t="shared" si="21"/>
        <v>17140.2</v>
      </c>
      <c r="M37" s="1090">
        <f t="shared" si="59"/>
        <v>51420.6</v>
      </c>
      <c r="N37" s="1091">
        <f t="shared" si="22"/>
        <v>46746</v>
      </c>
      <c r="O37" s="1092">
        <f t="shared" si="23"/>
        <v>4674.6000000000004</v>
      </c>
      <c r="P37" s="1116">
        <f t="shared" si="0"/>
        <v>51420.6</v>
      </c>
      <c r="Q37" s="1117">
        <f t="shared" si="35"/>
        <v>46746</v>
      </c>
      <c r="R37" s="1118">
        <f t="shared" si="36"/>
        <v>4674.6000000000004</v>
      </c>
      <c r="S37" s="1119">
        <f t="shared" si="24"/>
        <v>53991.63</v>
      </c>
      <c r="T37" s="1097">
        <f t="shared" si="43"/>
        <v>49083.3</v>
      </c>
      <c r="U37" s="1098">
        <f t="shared" si="44"/>
        <v>4908.3300000000008</v>
      </c>
      <c r="V37" s="1119">
        <f t="shared" si="27"/>
        <v>54531.55</v>
      </c>
      <c r="W37" s="1097">
        <f t="shared" si="41"/>
        <v>49574.133000000002</v>
      </c>
      <c r="X37" s="1099">
        <f t="shared" si="42"/>
        <v>4957.4133000000011</v>
      </c>
      <c r="Y37" s="1100">
        <v>0.04</v>
      </c>
      <c r="Z37" s="1101">
        <v>1</v>
      </c>
      <c r="AA37" s="1102">
        <f t="shared" si="1"/>
        <v>51420.6</v>
      </c>
      <c r="AB37" s="1102">
        <f t="shared" si="2"/>
        <v>51420.6</v>
      </c>
      <c r="AC37" s="1102">
        <f t="shared" si="3"/>
        <v>53991.63</v>
      </c>
      <c r="AD37" s="1102">
        <f t="shared" si="4"/>
        <v>54531.55</v>
      </c>
      <c r="AE37" s="1103">
        <f t="shared" si="5"/>
        <v>0</v>
      </c>
      <c r="AF37" s="1103">
        <f t="shared" si="6"/>
        <v>0</v>
      </c>
      <c r="AG37" s="1103">
        <f t="shared" si="7"/>
        <v>0</v>
      </c>
      <c r="AH37" s="1103">
        <f t="shared" si="8"/>
        <v>0</v>
      </c>
      <c r="AI37" s="1104">
        <f t="shared" si="69"/>
        <v>4324.47</v>
      </c>
      <c r="AJ37" s="1101">
        <f t="shared" si="70"/>
        <v>4324.47</v>
      </c>
      <c r="AK37" s="1101">
        <f t="shared" si="71"/>
        <v>4540.7</v>
      </c>
      <c r="AL37" s="1105">
        <f t="shared" si="72"/>
        <v>4586.1000000000004</v>
      </c>
      <c r="AM37" s="1106">
        <f t="shared" si="86"/>
        <v>211364.37</v>
      </c>
      <c r="AN37" s="1107">
        <f t="shared" si="9"/>
        <v>192149.43</v>
      </c>
      <c r="AO37" s="1107">
        <f t="shared" si="10"/>
        <v>19214.939999999999</v>
      </c>
      <c r="AP37" s="1108">
        <f t="shared" si="65"/>
        <v>17613.697499999998</v>
      </c>
      <c r="AQ37" s="1108"/>
      <c r="AR37" s="1109">
        <v>8.4099999999999994E-2</v>
      </c>
      <c r="AS37" s="1110">
        <v>0.22</v>
      </c>
      <c r="AT37" s="1112">
        <f>AI37+AJ37</f>
        <v>8648.94</v>
      </c>
      <c r="AU37" s="1112">
        <f>AT37+AK37</f>
        <v>13189.64</v>
      </c>
      <c r="AV37" s="1112">
        <f>AU37+AL37</f>
        <v>17775.739999999998</v>
      </c>
      <c r="BA37" s="1112">
        <v>125220</v>
      </c>
      <c r="BB37" s="1112">
        <v>0</v>
      </c>
      <c r="BC37" s="1112">
        <f t="shared" si="73"/>
        <v>41740</v>
      </c>
      <c r="BD37" s="1112">
        <f t="shared" si="74"/>
        <v>0</v>
      </c>
      <c r="BE37" s="1112">
        <f t="shared" si="75"/>
        <v>83480</v>
      </c>
      <c r="BF37" s="1112">
        <f t="shared" si="76"/>
        <v>0</v>
      </c>
      <c r="BG37" s="1113">
        <f t="shared" si="77"/>
        <v>24165.263157894737</v>
      </c>
      <c r="BH37" s="1113">
        <f t="shared" si="78"/>
        <v>0</v>
      </c>
      <c r="BI37" s="1114"/>
      <c r="BJ37" s="1114"/>
      <c r="BM37" s="1115">
        <f t="shared" si="67"/>
        <v>0</v>
      </c>
      <c r="BN37" s="1115">
        <f t="shared" si="68"/>
        <v>2571.0299999999988</v>
      </c>
    </row>
    <row r="38" spans="1:161" s="1112" customFormat="1" ht="21" customHeight="1" thickBot="1">
      <c r="A38" s="1083" t="s">
        <v>975</v>
      </c>
      <c r="B38" s="1083" t="s">
        <v>725</v>
      </c>
      <c r="C38" s="1083" t="s">
        <v>752</v>
      </c>
      <c r="D38" s="1084" t="s">
        <v>745</v>
      </c>
      <c r="E38" s="1147" t="s">
        <v>976</v>
      </c>
      <c r="F38" s="1147"/>
      <c r="G38" s="1085">
        <v>1</v>
      </c>
      <c r="H38" s="1171">
        <v>0.1</v>
      </c>
      <c r="I38" s="1149">
        <v>15538</v>
      </c>
      <c r="J38" s="1086">
        <f t="shared" si="61"/>
        <v>16781</v>
      </c>
      <c r="K38" s="1150">
        <f>H38*J38</f>
        <v>1678.1000000000001</v>
      </c>
      <c r="L38" s="1089">
        <f t="shared" si="21"/>
        <v>18459.099999999999</v>
      </c>
      <c r="M38" s="1090">
        <f t="shared" si="59"/>
        <v>55377.3</v>
      </c>
      <c r="N38" s="1091">
        <f t="shared" si="22"/>
        <v>50343</v>
      </c>
      <c r="O38" s="1092">
        <f t="shared" si="23"/>
        <v>5034.3</v>
      </c>
      <c r="P38" s="1151">
        <f t="shared" si="0"/>
        <v>55377.3</v>
      </c>
      <c r="Q38" s="1152">
        <f t="shared" si="35"/>
        <v>50343</v>
      </c>
      <c r="R38" s="1153">
        <f t="shared" si="36"/>
        <v>5034.3</v>
      </c>
      <c r="S38" s="1154">
        <f t="shared" si="24"/>
        <v>58146.17</v>
      </c>
      <c r="T38" s="1097">
        <f t="shared" si="43"/>
        <v>52860.15</v>
      </c>
      <c r="U38" s="1098">
        <f t="shared" si="44"/>
        <v>5286.0150000000003</v>
      </c>
      <c r="V38" s="1154">
        <f t="shared" si="27"/>
        <v>58727.63</v>
      </c>
      <c r="W38" s="1097">
        <f t="shared" si="41"/>
        <v>53388.751499999998</v>
      </c>
      <c r="X38" s="1099">
        <f t="shared" si="42"/>
        <v>5338.8751500000008</v>
      </c>
      <c r="Y38" s="1100">
        <v>0.04</v>
      </c>
      <c r="Z38" s="1101">
        <v>0</v>
      </c>
      <c r="AA38" s="1102">
        <f t="shared" si="1"/>
        <v>0</v>
      </c>
      <c r="AB38" s="1102">
        <f t="shared" si="2"/>
        <v>0</v>
      </c>
      <c r="AC38" s="1102">
        <f t="shared" si="3"/>
        <v>0</v>
      </c>
      <c r="AD38" s="1102">
        <f t="shared" si="4"/>
        <v>0</v>
      </c>
      <c r="AE38" s="1103">
        <f t="shared" si="5"/>
        <v>55377.3</v>
      </c>
      <c r="AF38" s="1103">
        <f t="shared" si="6"/>
        <v>55377.3</v>
      </c>
      <c r="AG38" s="1103">
        <f t="shared" si="7"/>
        <v>58146.17</v>
      </c>
      <c r="AH38" s="1103">
        <f t="shared" si="8"/>
        <v>58727.63</v>
      </c>
      <c r="AI38" s="1104">
        <f t="shared" si="69"/>
        <v>12183.01</v>
      </c>
      <c r="AJ38" s="1101">
        <f t="shared" si="70"/>
        <v>12183.01</v>
      </c>
      <c r="AK38" s="1101">
        <f t="shared" si="71"/>
        <v>12792.16</v>
      </c>
      <c r="AL38" s="1105">
        <f t="shared" si="72"/>
        <v>12920.08</v>
      </c>
      <c r="AM38" s="1106">
        <f t="shared" si="86"/>
        <v>227628.38999999998</v>
      </c>
      <c r="AN38" s="1107">
        <f t="shared" si="9"/>
        <v>206934.9</v>
      </c>
      <c r="AO38" s="1107">
        <f t="shared" si="10"/>
        <v>20693.490000000002</v>
      </c>
      <c r="AP38" s="1108"/>
      <c r="AQ38" s="1108"/>
      <c r="AR38" s="1109">
        <v>8.4099999999999994E-2</v>
      </c>
      <c r="AS38" s="1110">
        <v>0.22</v>
      </c>
      <c r="AT38" s="1112">
        <f>AI38+AJ38</f>
        <v>24366.02</v>
      </c>
      <c r="AU38" s="1112">
        <f>AT38+AK38</f>
        <v>37158.18</v>
      </c>
      <c r="AV38" s="1112">
        <f>AU38+AL38</f>
        <v>50078.26</v>
      </c>
      <c r="BA38" s="1112">
        <v>27957</v>
      </c>
      <c r="BB38" s="1112">
        <v>0</v>
      </c>
      <c r="BC38" s="1112">
        <f t="shared" si="73"/>
        <v>9319</v>
      </c>
      <c r="BD38" s="1112">
        <f t="shared" si="74"/>
        <v>0</v>
      </c>
      <c r="BE38" s="1112">
        <f t="shared" si="75"/>
        <v>18638</v>
      </c>
      <c r="BF38" s="1112">
        <f t="shared" si="76"/>
        <v>0</v>
      </c>
      <c r="BG38" s="1113">
        <f t="shared" si="77"/>
        <v>5395.2105263157891</v>
      </c>
      <c r="BH38" s="1113">
        <f t="shared" si="78"/>
        <v>0</v>
      </c>
      <c r="BI38" s="1114"/>
      <c r="BJ38" s="1114"/>
      <c r="BM38" s="1115">
        <f t="shared" si="67"/>
        <v>0</v>
      </c>
      <c r="BN38" s="1115">
        <f t="shared" si="68"/>
        <v>2768.8699999999953</v>
      </c>
    </row>
    <row r="39" spans="1:161" s="562" customFormat="1" ht="21" customHeight="1" thickBot="1">
      <c r="A39" s="916" t="s">
        <v>782</v>
      </c>
      <c r="B39" s="916" t="s">
        <v>726</v>
      </c>
      <c r="C39" s="916" t="s">
        <v>752</v>
      </c>
      <c r="D39" s="554" t="s">
        <v>745</v>
      </c>
      <c r="E39" s="567" t="s">
        <v>976</v>
      </c>
      <c r="F39" s="567"/>
      <c r="G39" s="921">
        <v>1</v>
      </c>
      <c r="H39" s="510">
        <v>0.2</v>
      </c>
      <c r="I39" s="378">
        <v>16647</v>
      </c>
      <c r="J39" s="932">
        <f t="shared" si="61"/>
        <v>17979</v>
      </c>
      <c r="K39" s="650">
        <f t="shared" si="58"/>
        <v>3595.8</v>
      </c>
      <c r="L39" s="936">
        <f t="shared" si="21"/>
        <v>21574.799999999999</v>
      </c>
      <c r="M39" s="592">
        <f>N39+O39</f>
        <v>64724.4</v>
      </c>
      <c r="N39" s="539">
        <f t="shared" si="22"/>
        <v>53937</v>
      </c>
      <c r="O39" s="593">
        <f t="shared" si="23"/>
        <v>10787.400000000001</v>
      </c>
      <c r="P39" s="791">
        <f t="shared" si="0"/>
        <v>64724.4</v>
      </c>
      <c r="Q39" s="793">
        <f t="shared" si="35"/>
        <v>53937</v>
      </c>
      <c r="R39" s="794">
        <f t="shared" si="36"/>
        <v>10787.400000000001</v>
      </c>
      <c r="S39" s="822">
        <f t="shared" si="24"/>
        <v>67960.62</v>
      </c>
      <c r="T39" s="835">
        <f t="shared" si="43"/>
        <v>56633.850000000006</v>
      </c>
      <c r="U39" s="836">
        <f>R39*$T$1</f>
        <v>11326.770000000002</v>
      </c>
      <c r="V39" s="853">
        <f t="shared" si="27"/>
        <v>68640.23</v>
      </c>
      <c r="W39" s="847">
        <f t="shared" si="41"/>
        <v>57200.188500000004</v>
      </c>
      <c r="X39" s="848">
        <f t="shared" si="42"/>
        <v>11440.037700000003</v>
      </c>
      <c r="Y39" s="642">
        <v>0.04</v>
      </c>
      <c r="Z39" s="568">
        <v>0</v>
      </c>
      <c r="AA39" s="379">
        <f t="shared" si="1"/>
        <v>0</v>
      </c>
      <c r="AB39" s="379">
        <f t="shared" si="2"/>
        <v>0</v>
      </c>
      <c r="AC39" s="379">
        <f t="shared" si="3"/>
        <v>0</v>
      </c>
      <c r="AD39" s="379">
        <f t="shared" si="4"/>
        <v>0</v>
      </c>
      <c r="AE39" s="906">
        <f t="shared" si="5"/>
        <v>64724.4</v>
      </c>
      <c r="AF39" s="906">
        <f t="shared" si="6"/>
        <v>64724.4</v>
      </c>
      <c r="AG39" s="906">
        <f t="shared" si="7"/>
        <v>67960.62</v>
      </c>
      <c r="AH39" s="906">
        <f t="shared" si="8"/>
        <v>68640.23</v>
      </c>
      <c r="AI39" s="399">
        <f t="shared" si="69"/>
        <v>14239.37</v>
      </c>
      <c r="AJ39" s="400">
        <f t="shared" si="70"/>
        <v>14239.37</v>
      </c>
      <c r="AK39" s="400">
        <f t="shared" si="71"/>
        <v>14951.34</v>
      </c>
      <c r="AL39" s="401">
        <f t="shared" si="72"/>
        <v>15100.85</v>
      </c>
      <c r="AM39" s="402">
        <f>AN39+AO39</f>
        <v>266049.65000000002</v>
      </c>
      <c r="AN39" s="561">
        <f t="shared" si="9"/>
        <v>221708.04</v>
      </c>
      <c r="AO39" s="561">
        <f t="shared" si="10"/>
        <v>44341.61</v>
      </c>
      <c r="AP39" s="560">
        <f>AM39/12/G39</f>
        <v>22170.804166666669</v>
      </c>
      <c r="AQ39" s="560"/>
      <c r="AR39" s="644">
        <v>8.4099999999999994E-2</v>
      </c>
      <c r="AS39" s="645">
        <v>0.22</v>
      </c>
      <c r="AT39" s="236">
        <f>AI39</f>
        <v>14239.37</v>
      </c>
      <c r="AU39" s="236">
        <f>AI39+AJ39</f>
        <v>28478.74</v>
      </c>
      <c r="AV39" s="236">
        <f>AU39+AK39</f>
        <v>43430.080000000002</v>
      </c>
      <c r="AW39" s="236">
        <f>AV39+AL39</f>
        <v>58530.93</v>
      </c>
      <c r="BA39" s="562">
        <v>27957</v>
      </c>
      <c r="BB39" s="562">
        <v>0</v>
      </c>
      <c r="BC39" s="562">
        <f t="shared" si="73"/>
        <v>9319</v>
      </c>
      <c r="BD39" s="562">
        <f t="shared" si="74"/>
        <v>0</v>
      </c>
      <c r="BE39" s="562">
        <f t="shared" si="75"/>
        <v>18638</v>
      </c>
      <c r="BF39" s="562">
        <f t="shared" si="76"/>
        <v>0</v>
      </c>
      <c r="BG39" s="563">
        <f t="shared" si="77"/>
        <v>5395.2105263157891</v>
      </c>
      <c r="BH39" s="563">
        <f t="shared" si="78"/>
        <v>0</v>
      </c>
      <c r="BI39" s="569"/>
      <c r="BJ39" s="569"/>
      <c r="BM39" s="715">
        <f t="shared" si="67"/>
        <v>0</v>
      </c>
      <c r="BN39" s="715">
        <f t="shared" si="68"/>
        <v>3236.2199999999939</v>
      </c>
    </row>
    <row r="40" spans="1:161" s="562" customFormat="1" ht="24.75" customHeight="1" thickBot="1">
      <c r="A40" s="916" t="s">
        <v>786</v>
      </c>
      <c r="B40" s="916" t="s">
        <v>726</v>
      </c>
      <c r="C40" s="916" t="s">
        <v>752</v>
      </c>
      <c r="D40" s="567"/>
      <c r="E40" s="567" t="s">
        <v>976</v>
      </c>
      <c r="F40" s="567"/>
      <c r="G40" s="921">
        <v>1</v>
      </c>
      <c r="H40" s="509"/>
      <c r="I40" s="378">
        <v>16093</v>
      </c>
      <c r="J40" s="932">
        <f t="shared" si="61"/>
        <v>17380</v>
      </c>
      <c r="K40" s="935"/>
      <c r="L40" s="936">
        <f t="shared" si="21"/>
        <v>17380</v>
      </c>
      <c r="M40" s="592">
        <f>N40+O40</f>
        <v>52140</v>
      </c>
      <c r="N40" s="539">
        <f t="shared" si="22"/>
        <v>52140</v>
      </c>
      <c r="O40" s="593">
        <f t="shared" si="23"/>
        <v>0</v>
      </c>
      <c r="P40" s="795">
        <f t="shared" si="0"/>
        <v>52140</v>
      </c>
      <c r="Q40" s="797">
        <f t="shared" si="35"/>
        <v>52140</v>
      </c>
      <c r="R40" s="798">
        <f t="shared" si="36"/>
        <v>0</v>
      </c>
      <c r="S40" s="823">
        <f t="shared" si="24"/>
        <v>54747</v>
      </c>
      <c r="T40" s="835">
        <f t="shared" si="43"/>
        <v>54747</v>
      </c>
      <c r="U40" s="836">
        <f t="shared" si="44"/>
        <v>0</v>
      </c>
      <c r="V40" s="854">
        <f t="shared" si="27"/>
        <v>55294.47</v>
      </c>
      <c r="W40" s="847">
        <f t="shared" si="41"/>
        <v>55294.47</v>
      </c>
      <c r="X40" s="848">
        <f t="shared" si="42"/>
        <v>0</v>
      </c>
      <c r="Y40" s="642">
        <v>0.04</v>
      </c>
      <c r="Z40" s="719">
        <v>0</v>
      </c>
      <c r="AA40" s="379">
        <f t="shared" si="1"/>
        <v>0</v>
      </c>
      <c r="AB40" s="379">
        <f t="shared" si="2"/>
        <v>0</v>
      </c>
      <c r="AC40" s="379">
        <f t="shared" si="3"/>
        <v>0</v>
      </c>
      <c r="AD40" s="379">
        <f t="shared" si="4"/>
        <v>0</v>
      </c>
      <c r="AE40" s="904">
        <f t="shared" si="5"/>
        <v>52140</v>
      </c>
      <c r="AF40" s="904">
        <f t="shared" si="6"/>
        <v>52140</v>
      </c>
      <c r="AG40" s="904">
        <f t="shared" si="7"/>
        <v>54747</v>
      </c>
      <c r="AH40" s="904">
        <f t="shared" si="8"/>
        <v>55294.47</v>
      </c>
      <c r="AI40" s="891">
        <f t="shared" si="69"/>
        <v>11470.8</v>
      </c>
      <c r="AJ40" s="892">
        <f t="shared" si="70"/>
        <v>11470.8</v>
      </c>
      <c r="AK40" s="892">
        <f t="shared" si="71"/>
        <v>12044.34</v>
      </c>
      <c r="AL40" s="893">
        <f t="shared" si="72"/>
        <v>12164.78</v>
      </c>
      <c r="AM40" s="402">
        <f>AN40+AO40</f>
        <v>214321.47</v>
      </c>
      <c r="AN40" s="561">
        <f t="shared" si="9"/>
        <v>214321.47</v>
      </c>
      <c r="AO40" s="561">
        <f t="shared" si="10"/>
        <v>0</v>
      </c>
      <c r="AP40" s="560">
        <f>AM40/12/G40</f>
        <v>17860.122500000001</v>
      </c>
      <c r="AQ40" s="560"/>
      <c r="AR40" s="656">
        <v>8.4099999999999994E-2</v>
      </c>
      <c r="AS40" s="657">
        <v>0.22</v>
      </c>
      <c r="AT40" s="236">
        <f>AI40</f>
        <v>11470.8</v>
      </c>
      <c r="AU40" s="236">
        <f>AI40+AJ40</f>
        <v>22941.599999999999</v>
      </c>
      <c r="AV40" s="236">
        <f>AU40+AK40</f>
        <v>34985.94</v>
      </c>
      <c r="AW40" s="236">
        <f>AV40+AL40</f>
        <v>47150.720000000001</v>
      </c>
      <c r="BA40" s="562">
        <v>37814.400000000001</v>
      </c>
      <c r="BB40" s="562">
        <v>0</v>
      </c>
      <c r="BC40" s="562">
        <f>BA40/3</f>
        <v>12604.800000000001</v>
      </c>
      <c r="BD40" s="562">
        <f>BB40/3</f>
        <v>0</v>
      </c>
      <c r="BE40" s="562">
        <f t="shared" si="75"/>
        <v>25209.600000000002</v>
      </c>
      <c r="BF40" s="562">
        <f t="shared" si="76"/>
        <v>0</v>
      </c>
      <c r="BG40" s="563">
        <f t="shared" si="77"/>
        <v>7297.5157894736849</v>
      </c>
      <c r="BH40" s="563">
        <f t="shared" si="78"/>
        <v>0</v>
      </c>
      <c r="BI40" s="569"/>
      <c r="BJ40" s="569"/>
      <c r="BM40" s="715">
        <f t="shared" si="67"/>
        <v>0</v>
      </c>
      <c r="BN40" s="715">
        <f t="shared" si="68"/>
        <v>2607</v>
      </c>
    </row>
    <row r="41" spans="1:161" s="225" customFormat="1" ht="40.5" customHeight="1" thickBot="1">
      <c r="A41" s="922" t="s">
        <v>787</v>
      </c>
      <c r="B41" s="922"/>
      <c r="C41" s="922"/>
      <c r="D41" s="415"/>
      <c r="E41" s="415" t="s">
        <v>976</v>
      </c>
      <c r="F41" s="415"/>
      <c r="G41" s="925">
        <f>G4+G5+G6+G7+G8+G9+G10+G11+G12+G13+G14+G15+G17+G18+G19+G20+G21+G23+G24+G25+G26+G27+G28+G29+G30+G31+G32+G33+G34+G35+G36+G37+G38+G39+G40+G16+G22</f>
        <v>62</v>
      </c>
      <c r="H41" s="364"/>
      <c r="I41" s="410"/>
      <c r="J41" s="364"/>
      <c r="K41" s="410"/>
      <c r="L41" s="938"/>
      <c r="M41" s="914">
        <f>N41+O41</f>
        <v>3154389.2820000001</v>
      </c>
      <c r="N41" s="609">
        <f t="shared" ref="N41:X41" si="87">N4+N5+N6+N7+N8+N9+N10+N11+N12+N13+N14+N15+N17+N18+N19+N20+N21+N23+N24+N25+N26+N27+N28+N29+N30+N31+N32+N33+N34+N35+N36+N37+N38+N39+N40+N16+N22</f>
        <v>2665611.5700000003</v>
      </c>
      <c r="O41" s="609">
        <f t="shared" si="87"/>
        <v>488777.71199999994</v>
      </c>
      <c r="P41" s="609">
        <f t="shared" si="87"/>
        <v>3061716.27</v>
      </c>
      <c r="Q41" s="609">
        <f t="shared" si="87"/>
        <v>2584815.5700000003</v>
      </c>
      <c r="R41" s="609">
        <f t="shared" si="87"/>
        <v>476900.69999999995</v>
      </c>
      <c r="S41" s="609">
        <f t="shared" si="87"/>
        <v>3214802.1</v>
      </c>
      <c r="T41" s="609">
        <f t="shared" si="87"/>
        <v>2714056.3484999994</v>
      </c>
      <c r="U41" s="609">
        <f t="shared" si="87"/>
        <v>500745.73500000016</v>
      </c>
      <c r="V41" s="609">
        <f t="shared" si="87"/>
        <v>3345461.13</v>
      </c>
      <c r="W41" s="609">
        <f t="shared" si="87"/>
        <v>2827082.7040554844</v>
      </c>
      <c r="X41" s="609">
        <f t="shared" si="87"/>
        <v>518378.4037843612</v>
      </c>
      <c r="Y41" s="433">
        <f>Y4+Y5+Y6+Y7+Y8+Y9+Y10+Y11+Y12+Y13+Y14+Y15+Y17+Y18+Y19+Y20+Y21+Y23+Y24+Y25+Y26+Y27+Y28+Y29+Y30+Y31+Y32+Y33+Y34+Y35+Y36+Y37+Y38+Y39+Y40</f>
        <v>1.4000000000000006</v>
      </c>
      <c r="Z41" s="609">
        <f>Z4+Z5+Z6+Z7+Z8+Z9+Z10+Z11+Z12+Z13+Z14+Z15+Z17+Z18+Z19+Z20+Z21+Z23+Z24+Z25+Z26+Z27+Z28+Z29+Z30+Z31+Z32+Z33+Z34+Z35+Z36+Z37+Z38+Z39+Z40+Z16+Z22</f>
        <v>5</v>
      </c>
      <c r="AA41" s="609">
        <f t="shared" ref="AA41:AL41" si="88">AA4+AA5+AA6+AA7+AA8+AA9+AA10+AA11+AA12+AA13+AA14+AA15+AA16+AA17+AA18+AA19+AA20+AA21+AA22+AA23+AA24+AA25+AA26+AA27+AA28+AA29+AA30+AA31+AA32+AA33+AA34+AA35+AA36+AA37+AA38+AA39+AA40</f>
        <v>206322.66</v>
      </c>
      <c r="AB41" s="609">
        <f t="shared" si="88"/>
        <v>206322.66</v>
      </c>
      <c r="AC41" s="609">
        <f t="shared" si="88"/>
        <v>216638.79300000001</v>
      </c>
      <c r="AD41" s="609">
        <f t="shared" si="88"/>
        <v>218805.18449999997</v>
      </c>
      <c r="AE41" s="609">
        <f t="shared" si="88"/>
        <v>2948066.622</v>
      </c>
      <c r="AF41" s="609">
        <f t="shared" si="88"/>
        <v>2855393.61</v>
      </c>
      <c r="AG41" s="609">
        <f t="shared" si="88"/>
        <v>2998163.3070000005</v>
      </c>
      <c r="AH41" s="609">
        <f t="shared" si="88"/>
        <v>3126655.9454999999</v>
      </c>
      <c r="AI41" s="609">
        <f t="shared" si="88"/>
        <v>665926.40000000014</v>
      </c>
      <c r="AJ41" s="609">
        <f t="shared" si="88"/>
        <v>645538.34000000008</v>
      </c>
      <c r="AK41" s="609">
        <f t="shared" si="88"/>
        <v>677815.2799999998</v>
      </c>
      <c r="AL41" s="609">
        <f t="shared" si="88"/>
        <v>706265.82000000007</v>
      </c>
      <c r="AM41" s="417">
        <f>SUM(AM4:AM40)</f>
        <v>12776368.790000003</v>
      </c>
      <c r="AN41" s="379">
        <f>SUM(AN4:AN40)</f>
        <v>10791566.220000001</v>
      </c>
      <c r="AO41" s="379">
        <f>SUM(AO4:AO40)</f>
        <v>1984802.5699999998</v>
      </c>
      <c r="AP41" s="379">
        <f>SUM(AP4:AP40)</f>
        <v>733204.1910416669</v>
      </c>
      <c r="AQ41" s="655"/>
      <c r="AR41" s="615"/>
      <c r="AS41" s="658"/>
      <c r="BI41" s="238"/>
      <c r="BJ41" s="238"/>
      <c r="BK41" s="213"/>
      <c r="BL41" s="213"/>
      <c r="BM41" s="712">
        <f t="shared" si="67"/>
        <v>-92673.012000000104</v>
      </c>
      <c r="BN41" s="712">
        <f t="shared" si="68"/>
        <v>60412.81799999997</v>
      </c>
      <c r="BO41" s="213"/>
      <c r="BP41" s="213"/>
      <c r="BQ41" s="213"/>
      <c r="BR41" s="213"/>
      <c r="BS41" s="213"/>
      <c r="BT41" s="213"/>
      <c r="BU41" s="213"/>
      <c r="BV41" s="213"/>
      <c r="BW41" s="213"/>
      <c r="BX41" s="213"/>
      <c r="BY41" s="213"/>
      <c r="BZ41" s="213"/>
      <c r="CA41" s="213"/>
      <c r="CB41" s="213"/>
      <c r="CC41" s="213"/>
      <c r="CD41" s="213"/>
      <c r="CE41" s="213"/>
      <c r="CF41" s="213"/>
      <c r="CG41" s="213"/>
      <c r="CH41" s="213"/>
      <c r="CI41" s="213"/>
      <c r="CJ41" s="213"/>
      <c r="CK41" s="213"/>
      <c r="CL41" s="213"/>
      <c r="CM41" s="213"/>
      <c r="CN41" s="213"/>
      <c r="CO41" s="213"/>
      <c r="CP41" s="213"/>
      <c r="CQ41" s="213"/>
      <c r="CR41" s="213"/>
      <c r="CS41" s="213"/>
      <c r="CT41" s="213"/>
      <c r="CU41" s="213"/>
      <c r="CV41" s="213"/>
      <c r="CW41" s="213"/>
      <c r="CX41" s="213"/>
      <c r="CY41" s="213"/>
      <c r="CZ41" s="213"/>
      <c r="DA41" s="213"/>
      <c r="DB41" s="213"/>
      <c r="DC41" s="213"/>
      <c r="DD41" s="213"/>
      <c r="DE41" s="213"/>
      <c r="DF41" s="213"/>
      <c r="DG41" s="213"/>
      <c r="DH41" s="213"/>
      <c r="DI41" s="213"/>
      <c r="DJ41" s="213"/>
      <c r="DK41" s="213"/>
      <c r="DL41" s="213"/>
      <c r="DM41" s="213"/>
      <c r="DN41" s="213"/>
      <c r="DO41" s="213"/>
      <c r="DP41" s="213"/>
      <c r="DQ41" s="213"/>
      <c r="DR41" s="213"/>
      <c r="DS41" s="213"/>
      <c r="DT41" s="213"/>
      <c r="DU41" s="213"/>
      <c r="DV41" s="213"/>
      <c r="DW41" s="213"/>
      <c r="DX41" s="213"/>
      <c r="DY41" s="213"/>
      <c r="DZ41" s="213"/>
      <c r="EA41" s="213"/>
      <c r="EB41" s="213"/>
      <c r="EC41" s="213"/>
      <c r="ED41" s="213"/>
      <c r="EE41" s="213"/>
      <c r="EF41" s="213"/>
      <c r="EG41" s="213"/>
      <c r="EH41" s="213"/>
      <c r="EI41" s="213"/>
      <c r="EJ41" s="213"/>
      <c r="EK41" s="213"/>
      <c r="EL41" s="213"/>
      <c r="EM41" s="213"/>
      <c r="EN41" s="213"/>
      <c r="EO41" s="213"/>
      <c r="EP41" s="213"/>
      <c r="EQ41" s="213"/>
      <c r="ER41" s="213"/>
      <c r="ES41" s="213"/>
      <c r="ET41" s="213"/>
      <c r="EU41" s="213"/>
      <c r="EV41" s="213"/>
      <c r="EW41" s="213"/>
      <c r="EX41" s="213"/>
      <c r="EY41" s="213"/>
      <c r="EZ41" s="213"/>
      <c r="FA41" s="213"/>
      <c r="FB41" s="213"/>
      <c r="FC41" s="213"/>
      <c r="FD41" s="213"/>
      <c r="FE41" s="213"/>
    </row>
    <row r="42" spans="1:161" ht="30" customHeight="1">
      <c r="C42" s="924" t="str">
        <f>C32</f>
        <v>керівни</v>
      </c>
      <c r="D42" s="418" t="s">
        <v>766</v>
      </c>
      <c r="E42" s="415" t="s">
        <v>976</v>
      </c>
      <c r="F42" s="418"/>
      <c r="G42" s="927">
        <f>G13+G14+G15+G16+G24+G26+G31+G32</f>
        <v>8</v>
      </c>
      <c r="H42" s="413">
        <f>G13+G14+G15+G24+G26+G31</f>
        <v>6</v>
      </c>
      <c r="I42" s="1030"/>
      <c r="J42" s="945" t="s">
        <v>963</v>
      </c>
      <c r="L42" s="966" t="s">
        <v>921</v>
      </c>
      <c r="M42" s="967">
        <f>M41</f>
        <v>3154389.2820000001</v>
      </c>
      <c r="N42" s="967">
        <f t="shared" ref="N42:O42" si="89">N41</f>
        <v>2665611.5700000003</v>
      </c>
      <c r="O42" s="967">
        <f t="shared" si="89"/>
        <v>488777.71199999994</v>
      </c>
      <c r="P42" s="940"/>
      <c r="Q42" s="940"/>
      <c r="R42" s="940"/>
      <c r="S42" s="940"/>
      <c r="T42" s="941"/>
      <c r="U42" s="941"/>
      <c r="V42" s="941"/>
      <c r="W42" s="941"/>
      <c r="X42" s="941"/>
      <c r="Y42" s="405"/>
      <c r="Z42" s="970" t="s">
        <v>921</v>
      </c>
      <c r="AA42" s="985">
        <f>AA41</f>
        <v>206322.66</v>
      </c>
      <c r="AB42" s="986"/>
      <c r="AC42" s="955"/>
      <c r="AD42" s="956"/>
      <c r="AE42" s="985">
        <f>AE41</f>
        <v>2948066.622</v>
      </c>
      <c r="AF42" s="986"/>
      <c r="AG42" s="955"/>
      <c r="AH42" s="956"/>
      <c r="AI42" s="985">
        <f>AI41</f>
        <v>665926.40000000014</v>
      </c>
      <c r="AJ42" s="986"/>
      <c r="AK42" s="955"/>
      <c r="AL42" s="956"/>
    </row>
    <row r="43" spans="1:161" ht="23.25" customHeight="1">
      <c r="C43" s="921" t="s">
        <v>752</v>
      </c>
      <c r="D43" s="364"/>
      <c r="E43" s="415" t="s">
        <v>976</v>
      </c>
      <c r="F43" s="364"/>
      <c r="G43" s="928">
        <f>G17+G18+G25+G27+G28+G37+G38+G39+G40</f>
        <v>11.5</v>
      </c>
      <c r="H43" s="413">
        <f>G17+G18+G25+G27+G28+G37+G39+G40</f>
        <v>10.5</v>
      </c>
      <c r="I43" s="1030"/>
      <c r="J43" s="946"/>
      <c r="L43" s="966" t="s">
        <v>361</v>
      </c>
      <c r="M43" s="940"/>
      <c r="N43" s="940"/>
      <c r="O43" s="940"/>
      <c r="P43" s="967">
        <f>M42+P41</f>
        <v>6216105.5520000001</v>
      </c>
      <c r="Q43" s="967">
        <f t="shared" ref="Q43:R43" si="90">N42+Q41</f>
        <v>5250427.1400000006</v>
      </c>
      <c r="R43" s="967">
        <f t="shared" si="90"/>
        <v>965678.41199999989</v>
      </c>
      <c r="S43" s="941"/>
      <c r="T43" s="941"/>
      <c r="U43" s="941"/>
      <c r="V43" s="941"/>
      <c r="W43" s="941"/>
      <c r="X43" s="941"/>
      <c r="Y43" s="405"/>
      <c r="Z43" s="971" t="s">
        <v>361</v>
      </c>
      <c r="AA43" s="987"/>
      <c r="AB43" s="967">
        <f>AA42+AB41</f>
        <v>412645.32</v>
      </c>
      <c r="AC43" s="389"/>
      <c r="AD43" s="942"/>
      <c r="AE43" s="987"/>
      <c r="AF43" s="967">
        <f>AE42+AF41</f>
        <v>5803460.2319999998</v>
      </c>
      <c r="AG43" s="389"/>
      <c r="AH43" s="942"/>
      <c r="AI43" s="987"/>
      <c r="AJ43" s="967">
        <f>AI42+AJ41</f>
        <v>1311464.7400000002</v>
      </c>
      <c r="AK43" s="389"/>
      <c r="AL43" s="942"/>
    </row>
    <row r="44" spans="1:161" ht="22.5" customHeight="1">
      <c r="C44" s="921" t="s">
        <v>744</v>
      </c>
      <c r="D44" s="364"/>
      <c r="E44" s="415" t="s">
        <v>976</v>
      </c>
      <c r="F44" s="364"/>
      <c r="G44" s="929">
        <f>G21+G22+G29+G30+G33+G34+G36</f>
        <v>6.5</v>
      </c>
      <c r="H44" s="413">
        <f>G21+G23+G29+G30+G32+G33+G34+G35+G36-H47</f>
        <v>6.5</v>
      </c>
      <c r="I44" s="1030"/>
      <c r="J44" s="946"/>
      <c r="K44" s="435">
        <f>G41*0.04</f>
        <v>2.48</v>
      </c>
      <c r="L44" s="966" t="s">
        <v>923</v>
      </c>
      <c r="M44" s="940"/>
      <c r="N44" s="940"/>
      <c r="O44" s="940"/>
      <c r="P44" s="940"/>
      <c r="Q44" s="940"/>
      <c r="R44" s="940"/>
      <c r="S44" s="967">
        <f>P43+S41</f>
        <v>9430907.6520000007</v>
      </c>
      <c r="T44" s="967">
        <f t="shared" ref="T44:U44" si="91">Q43+T41</f>
        <v>7964483.4885</v>
      </c>
      <c r="U44" s="967">
        <f t="shared" si="91"/>
        <v>1466424.1470000001</v>
      </c>
      <c r="V44" s="940"/>
      <c r="W44" s="940"/>
      <c r="X44" s="940"/>
      <c r="Y44" s="405"/>
      <c r="Z44" s="971" t="s">
        <v>923</v>
      </c>
      <c r="AA44" s="987"/>
      <c r="AB44" s="965"/>
      <c r="AC44" s="967">
        <f>AB43+AC41</f>
        <v>629284.11300000001</v>
      </c>
      <c r="AD44" s="942"/>
      <c r="AE44" s="987"/>
      <c r="AF44" s="965"/>
      <c r="AG44" s="967">
        <f>AF43+AG41</f>
        <v>8801623.5390000008</v>
      </c>
      <c r="AH44" s="942"/>
      <c r="AI44" s="987"/>
      <c r="AJ44" s="965"/>
      <c r="AK44" s="967">
        <f>AJ43+AK41</f>
        <v>1989280.02</v>
      </c>
      <c r="AL44" s="942"/>
    </row>
    <row r="45" spans="1:161" ht="30" customHeight="1" thickBot="1">
      <c r="C45" s="925" t="s">
        <v>747</v>
      </c>
      <c r="D45" s="364"/>
      <c r="E45" s="415" t="s">
        <v>976</v>
      </c>
      <c r="F45" s="364"/>
      <c r="G45" s="925">
        <f>G19</f>
        <v>1</v>
      </c>
      <c r="H45" s="413">
        <f>G19</f>
        <v>1</v>
      </c>
      <c r="I45" s="1030"/>
      <c r="J45" s="946"/>
      <c r="L45" s="966" t="s">
        <v>1157</v>
      </c>
      <c r="M45" s="940"/>
      <c r="N45" s="940"/>
      <c r="O45" s="940"/>
      <c r="P45" s="940"/>
      <c r="Q45" s="940"/>
      <c r="R45" s="940"/>
      <c r="S45" s="940"/>
      <c r="T45" s="940"/>
      <c r="U45" s="940"/>
      <c r="V45" s="967">
        <f>S44+V41</f>
        <v>12776368.782000002</v>
      </c>
      <c r="W45" s="967">
        <f t="shared" ref="W45:X45" si="92">T44+W41</f>
        <v>10791566.192555483</v>
      </c>
      <c r="X45" s="967">
        <f t="shared" si="92"/>
        <v>1984802.5507843613</v>
      </c>
      <c r="Y45" s="405"/>
      <c r="Z45" s="972" t="s">
        <v>1157</v>
      </c>
      <c r="AA45" s="988"/>
      <c r="AB45" s="989"/>
      <c r="AC45" s="990"/>
      <c r="AD45" s="983">
        <f>AC44+AD41</f>
        <v>848089.29749999999</v>
      </c>
      <c r="AE45" s="988"/>
      <c r="AF45" s="989"/>
      <c r="AG45" s="990"/>
      <c r="AH45" s="983">
        <f>AG44+AH41</f>
        <v>11928279.4845</v>
      </c>
      <c r="AI45" s="988"/>
      <c r="AJ45" s="989"/>
      <c r="AK45" s="990"/>
      <c r="AL45" s="983">
        <f>AK44+AL41</f>
        <v>2695545.84</v>
      </c>
      <c r="AM45" s="421"/>
      <c r="AN45" s="421"/>
      <c r="AO45" s="421"/>
    </row>
    <row r="46" spans="1:161" ht="23.25" customHeight="1" thickBot="1">
      <c r="C46" s="925" t="s">
        <v>697</v>
      </c>
      <c r="D46" s="364"/>
      <c r="E46" s="415" t="s">
        <v>976</v>
      </c>
      <c r="F46" s="364"/>
      <c r="G46" s="925">
        <f>G4+G5+G6+G7+G8+G9+G10+G11+G12+G20</f>
        <v>33</v>
      </c>
      <c r="H46" s="413">
        <f>G11+G12+G6+G7+G8+G9+G10+G5+G20</f>
        <v>32</v>
      </c>
      <c r="I46" s="1030"/>
      <c r="J46" s="946"/>
      <c r="L46" s="423"/>
      <c r="M46" s="511"/>
      <c r="N46" s="511"/>
      <c r="O46" s="511"/>
      <c r="P46" s="511"/>
      <c r="Q46" s="511"/>
      <c r="R46" s="511"/>
      <c r="S46" s="595"/>
      <c r="T46" s="939"/>
      <c r="U46" s="939"/>
      <c r="V46" s="939"/>
      <c r="W46" s="939"/>
      <c r="X46" s="939"/>
      <c r="Y46" s="405"/>
      <c r="AE46" s="420"/>
      <c r="AF46" s="420"/>
      <c r="AG46" s="420"/>
      <c r="AH46" s="1473" t="s">
        <v>1162</v>
      </c>
      <c r="AI46" s="1474"/>
      <c r="AJ46" s="1474"/>
      <c r="AK46" s="1474"/>
      <c r="AL46" s="1475"/>
    </row>
    <row r="47" spans="1:161" ht="30" customHeight="1" thickBot="1">
      <c r="C47" s="925" t="s">
        <v>751</v>
      </c>
      <c r="D47" s="364"/>
      <c r="E47" s="415" t="s">
        <v>976</v>
      </c>
      <c r="F47" s="364"/>
      <c r="G47" s="925">
        <f>G23+G35</f>
        <v>2</v>
      </c>
      <c r="H47" s="413">
        <v>2</v>
      </c>
      <c r="I47" s="1030"/>
      <c r="J47" s="1490" t="s">
        <v>599</v>
      </c>
      <c r="K47" s="1482" t="s">
        <v>1159</v>
      </c>
      <c r="L47" s="953" t="s">
        <v>1158</v>
      </c>
      <c r="M47" s="954">
        <f>M4+M5+M7+M9+M10+M11+M12+M14+M16+M20+M23+M24+M25+M30+M31+M32+M33+M34+M35+M39+M40</f>
        <v>2008277.9819999998</v>
      </c>
      <c r="N47" s="954">
        <f t="shared" ref="N47:O47" si="93">N4+N5+N7+N9+N10+N11+N12+N14+N16+N20+N23+N24+N25+N30+N31+N32+N33+N34+N35+N39+N40</f>
        <v>1653036.57</v>
      </c>
      <c r="O47" s="954">
        <f t="shared" si="93"/>
        <v>355241.41200000007</v>
      </c>
      <c r="P47" s="964">
        <f>P4+P5+P7+P9+P10+P11+P12+P14+P16+P20+P23+P24+P25+P30+P31+P32+P33+P34+P35+P39+P40</f>
        <v>1915604.9699999997</v>
      </c>
      <c r="Q47" s="964">
        <f t="shared" ref="Q47:R47" si="94">Q4+Q5+Q7+Q9+Q10+Q11+Q12+Q14+Q16+Q20+Q23+Q24+Q25+Q30+Q31+Q32+Q33+Q34+Q35+Q39+Q40</f>
        <v>1572240.57</v>
      </c>
      <c r="R47" s="964">
        <f t="shared" si="94"/>
        <v>343364.4</v>
      </c>
      <c r="S47" s="964">
        <f>S4+S5+S7+S9+S10+S11+S12+S14+S16+S20+S23+S24+S25+S30+S31+S32+S33+S34+S35+S39+S40</f>
        <v>2011385.2199999997</v>
      </c>
      <c r="T47" s="964">
        <f t="shared" ref="T47:U47" si="95">T4+T5+T7+T9+T10+T11+T12+T14+T16+T20+T23+T24+T25+T30+T31+T32+T33+T34+T35+T39+T40</f>
        <v>1650852.5985000003</v>
      </c>
      <c r="U47" s="964">
        <f t="shared" si="95"/>
        <v>360532.62000000005</v>
      </c>
      <c r="V47" s="964">
        <f>V4+V5+V7+V9+V10+V11+V12+V14+V16+V20+V23+V24+V25+V30+V31+V32+V33+V34+V35+V39+V40</f>
        <v>2130010.08</v>
      </c>
      <c r="W47" s="964">
        <f t="shared" ref="W47:X47" si="96">W4+W5+W7+W9+W10+W11+W12+W14+W16+W20+W23+W24+W25+W30+W31+W32+W33+W34+W35+W39+W40</f>
        <v>1753246.9165554848</v>
      </c>
      <c r="X47" s="964">
        <f t="shared" si="96"/>
        <v>376763.15763436124</v>
      </c>
      <c r="Y47" s="405"/>
      <c r="AB47" s="511"/>
      <c r="AC47" s="511"/>
      <c r="AE47" s="420"/>
      <c r="AF47" s="420"/>
      <c r="AG47" s="420"/>
      <c r="AH47" s="1433" t="s">
        <v>1163</v>
      </c>
      <c r="AI47" s="984">
        <f>AI63</f>
        <v>420769.97</v>
      </c>
      <c r="AJ47" s="1000">
        <f>AJ63</f>
        <v>400381.91</v>
      </c>
      <c r="AK47" s="1000">
        <f t="shared" ref="AK47:AL47" si="97">AK63</f>
        <v>420401.02000000008</v>
      </c>
      <c r="AL47" s="1000">
        <f t="shared" si="97"/>
        <v>446277.43000000005</v>
      </c>
    </row>
    <row r="48" spans="1:161" ht="27.75" customHeight="1" thickBot="1">
      <c r="A48" s="373"/>
      <c r="B48" s="373"/>
      <c r="C48" s="411" t="s">
        <v>1065</v>
      </c>
      <c r="D48" s="996"/>
      <c r="E48" s="415" t="s">
        <v>976</v>
      </c>
      <c r="F48" s="415"/>
      <c r="G48" s="364">
        <f>G42+G43+G44+G45+G46+G47</f>
        <v>62</v>
      </c>
      <c r="H48" s="997">
        <f>SUM(H42:H47)</f>
        <v>58</v>
      </c>
      <c r="I48" s="1030"/>
      <c r="J48" s="1491"/>
      <c r="K48" s="1483"/>
      <c r="L48" s="953" t="s">
        <v>361</v>
      </c>
      <c r="M48" s="955"/>
      <c r="N48" s="955"/>
      <c r="O48" s="955"/>
      <c r="P48" s="954">
        <f>M47+P47</f>
        <v>3923882.9519999996</v>
      </c>
      <c r="Q48" s="954">
        <f t="shared" ref="Q48:R48" si="98">N47+Q47</f>
        <v>3225277.14</v>
      </c>
      <c r="R48" s="954">
        <f t="shared" si="98"/>
        <v>698605.81200000015</v>
      </c>
      <c r="S48" s="955"/>
      <c r="T48" s="955"/>
      <c r="U48" s="955"/>
      <c r="V48" s="955"/>
      <c r="W48" s="955"/>
      <c r="X48" s="956"/>
      <c r="Y48" s="425"/>
      <c r="AE48" s="420"/>
      <c r="AF48" s="420"/>
      <c r="AG48" s="420"/>
      <c r="AH48" s="1434"/>
      <c r="AI48" s="979"/>
      <c r="AJ48" s="967">
        <f>AI47+AJ47</f>
        <v>821151.87999999989</v>
      </c>
      <c r="AK48" s="389"/>
      <c r="AL48" s="942"/>
      <c r="AS48" s="435"/>
    </row>
    <row r="49" spans="1:45" ht="27" customHeight="1">
      <c r="A49" s="373"/>
      <c r="B49" s="373"/>
      <c r="C49" s="411" t="s">
        <v>788</v>
      </c>
      <c r="D49" s="948"/>
      <c r="E49" s="415" t="s">
        <v>976</v>
      </c>
      <c r="F49" s="410"/>
      <c r="G49" s="890">
        <v>1</v>
      </c>
      <c r="H49" s="998">
        <v>1</v>
      </c>
      <c r="I49" s="1031"/>
      <c r="J49" s="1491"/>
      <c r="K49" s="1484"/>
      <c r="L49" s="925" t="s">
        <v>923</v>
      </c>
      <c r="M49" s="389"/>
      <c r="N49" s="389"/>
      <c r="O49" s="389"/>
      <c r="P49" s="389"/>
      <c r="Q49" s="389"/>
      <c r="R49" s="389"/>
      <c r="S49" s="954">
        <f>P48+S47</f>
        <v>5935268.1719999993</v>
      </c>
      <c r="T49" s="954">
        <f t="shared" ref="T49:U49" si="99">Q48+T47</f>
        <v>4876129.7385000009</v>
      </c>
      <c r="U49" s="954">
        <f t="shared" si="99"/>
        <v>1059138.4320000003</v>
      </c>
      <c r="V49" s="389"/>
      <c r="W49" s="389"/>
      <c r="X49" s="942"/>
      <c r="Y49" s="425"/>
      <c r="AE49" s="420"/>
      <c r="AF49" s="420"/>
      <c r="AG49" s="420"/>
      <c r="AH49" s="1434"/>
      <c r="AI49" s="979"/>
      <c r="AJ49" s="378"/>
      <c r="AK49" s="967">
        <f>AJ48+AK47</f>
        <v>1241552.8999999999</v>
      </c>
      <c r="AL49" s="942"/>
      <c r="AS49" s="435"/>
    </row>
    <row r="50" spans="1:45" ht="28.5" customHeight="1" thickBot="1">
      <c r="A50" s="373"/>
      <c r="B50" s="373"/>
      <c r="C50" s="411" t="s">
        <v>725</v>
      </c>
      <c r="D50" s="948"/>
      <c r="E50" s="415" t="s">
        <v>976</v>
      </c>
      <c r="F50" s="410"/>
      <c r="G50" s="890">
        <f>G6+G8+G15+G17+G18+G19+G21+G22+G26+G27+G28+G29+G36+G37+G38</f>
        <v>15.5</v>
      </c>
      <c r="H50" s="999">
        <f>G15+G17+G18+G19+G21+G27+G26+G28+G29+G37</f>
        <v>9.5</v>
      </c>
      <c r="I50" s="1032"/>
      <c r="J50" s="1491"/>
      <c r="K50" s="1485"/>
      <c r="L50" s="938" t="s">
        <v>1157</v>
      </c>
      <c r="M50" s="949"/>
      <c r="N50" s="949"/>
      <c r="O50" s="949"/>
      <c r="P50" s="950"/>
      <c r="Q50" s="950"/>
      <c r="R50" s="950"/>
      <c r="S50" s="950"/>
      <c r="T50" s="950"/>
      <c r="U50" s="950"/>
      <c r="V50" s="951">
        <f>S49+V47</f>
        <v>8065278.2519999994</v>
      </c>
      <c r="W50" s="951">
        <f t="shared" ref="W50:X50" si="100">T49+W47</f>
        <v>6629376.6550554857</v>
      </c>
      <c r="X50" s="962">
        <f t="shared" si="100"/>
        <v>1435901.5896343614</v>
      </c>
      <c r="Y50" s="425"/>
      <c r="AE50" s="420"/>
      <c r="AF50" s="420"/>
      <c r="AG50" s="420"/>
      <c r="AH50" s="1435"/>
      <c r="AI50" s="979"/>
      <c r="AJ50" s="378"/>
      <c r="AK50" s="389"/>
      <c r="AL50" s="980">
        <f>AK49+AL47</f>
        <v>1687830.33</v>
      </c>
    </row>
    <row r="51" spans="1:45" ht="30" customHeight="1">
      <c r="A51" s="373"/>
      <c r="B51" s="373"/>
      <c r="C51" s="411" t="s">
        <v>1164</v>
      </c>
      <c r="D51" s="948"/>
      <c r="E51" s="415"/>
      <c r="F51" s="422"/>
      <c r="G51" s="650">
        <f>G48-G49-G50</f>
        <v>45.5</v>
      </c>
      <c r="H51" s="435"/>
      <c r="I51" s="388"/>
      <c r="J51" s="1491"/>
      <c r="K51" s="1483" t="s">
        <v>1160</v>
      </c>
      <c r="L51" s="953" t="s">
        <v>1158</v>
      </c>
      <c r="M51" s="954">
        <f>M6+M8+M13+M15+M17+M18+M19+M21+M22+M26+M27+M28+M29+M37+M38+M36</f>
        <v>1146111.3</v>
      </c>
      <c r="N51" s="954">
        <f t="shared" ref="N51:O51" si="101">N6+N8+N13+N15+N17+N18+N19+N21+N22+N26+N27+N28+N29+N37+N38+N36</f>
        <v>1012575</v>
      </c>
      <c r="O51" s="954">
        <f t="shared" si="101"/>
        <v>133536.30000000002</v>
      </c>
      <c r="P51" s="955">
        <f>P6+P8+P13+P15+P17+P18+P19+P21+P22+P26+P27+P28+P29+P37+P38+P36</f>
        <v>1146111.3</v>
      </c>
      <c r="Q51" s="955">
        <f t="shared" ref="Q51:R51" si="102">Q6+Q8+Q13+Q15+Q17+Q18+Q19+Q21+Q22+Q26+Q27+Q28+Q29+Q37+Q38+Q36</f>
        <v>1012575</v>
      </c>
      <c r="R51" s="955">
        <f t="shared" si="102"/>
        <v>133536.30000000002</v>
      </c>
      <c r="S51" s="955">
        <f>S6+S8+S13+S15+S17+S18+S19+S21+S22+S26+S27+S28+S29+S37+S38+S36</f>
        <v>1203416.8799999999</v>
      </c>
      <c r="T51" s="955">
        <f t="shared" ref="T51:U51" si="103">T6+T8+T13+T15+T17+T18+T19+T21+T22+T26+T27+T28+T29+T37+T38+T36</f>
        <v>1063203.75</v>
      </c>
      <c r="U51" s="955">
        <f t="shared" si="103"/>
        <v>140213.11500000002</v>
      </c>
      <c r="V51" s="955">
        <f>V6+V8+V13+V15+V17+V18+V19+V21+V22+V26+V27+V28+V29+V37+V38+V36</f>
        <v>1215451.0499999996</v>
      </c>
      <c r="W51" s="955">
        <f t="shared" ref="W51:X51" si="104">W6+W8+W13+W15+W17+W18+W19+W21+W22+W26+W27+W28+W29+W37+W38+W36</f>
        <v>1073835.7875000001</v>
      </c>
      <c r="X51" s="955">
        <f t="shared" si="104"/>
        <v>141615.24615000002</v>
      </c>
      <c r="Y51" s="425"/>
      <c r="AE51" s="420"/>
      <c r="AF51" s="420"/>
      <c r="AG51" s="420"/>
      <c r="AH51" s="1433" t="s">
        <v>725</v>
      </c>
      <c r="AI51" s="969">
        <f>AI6+AI8+AI13+AI15+AI17+AI18+AI19+AI21+AI22+AI26+AI27+AI28+AI29+AI37+AI38+AI36</f>
        <v>245156.43000000002</v>
      </c>
      <c r="AJ51" s="943">
        <f t="shared" ref="AJ51:AL51" si="105">AJ6+AJ8+AJ13+AJ15+AJ17+AJ18+AJ19+AJ21+AJ22+AJ26+AJ27+AJ28+AJ29+AJ37+AJ38+AJ36</f>
        <v>245156.43000000002</v>
      </c>
      <c r="AK51" s="943">
        <f t="shared" si="105"/>
        <v>257414.25999999998</v>
      </c>
      <c r="AL51" s="943">
        <f t="shared" si="105"/>
        <v>259988.38999999998</v>
      </c>
    </row>
    <row r="52" spans="1:45" ht="27" customHeight="1">
      <c r="A52" s="373"/>
      <c r="B52" s="373"/>
      <c r="C52" s="373"/>
      <c r="D52" s="1193"/>
      <c r="E52" s="1194"/>
      <c r="F52" s="429"/>
      <c r="G52" s="494"/>
      <c r="H52" s="435"/>
      <c r="I52" s="388"/>
      <c r="J52" s="1491"/>
      <c r="K52" s="1484"/>
      <c r="L52" s="925" t="s">
        <v>361</v>
      </c>
      <c r="M52" s="389"/>
      <c r="N52" s="389"/>
      <c r="O52" s="389"/>
      <c r="P52" s="931">
        <f>M51+P51</f>
        <v>2292222.6</v>
      </c>
      <c r="Q52" s="931">
        <f t="shared" ref="Q52:R52" si="106">N51+Q51</f>
        <v>2025150</v>
      </c>
      <c r="R52" s="931">
        <f t="shared" si="106"/>
        <v>267072.60000000003</v>
      </c>
      <c r="S52" s="389"/>
      <c r="T52" s="389"/>
      <c r="U52" s="389"/>
      <c r="V52" s="389"/>
      <c r="W52" s="389"/>
      <c r="X52" s="942"/>
      <c r="Y52" s="425"/>
      <c r="AE52" s="420"/>
      <c r="AF52" s="420"/>
      <c r="AG52" s="420"/>
      <c r="AH52" s="1434"/>
      <c r="AI52" s="979"/>
      <c r="AJ52" s="967">
        <f>AI51+AJ51</f>
        <v>490312.86000000004</v>
      </c>
      <c r="AK52" s="389"/>
      <c r="AL52" s="942"/>
    </row>
    <row r="53" spans="1:45" ht="20.25" customHeight="1">
      <c r="A53" s="1195"/>
      <c r="B53" s="1195" t="s">
        <v>691</v>
      </c>
      <c r="C53" s="1195" t="s">
        <v>1268</v>
      </c>
      <c r="D53" s="1195"/>
      <c r="E53" s="1195"/>
      <c r="F53" s="1195"/>
      <c r="G53" s="1196" t="s">
        <v>1269</v>
      </c>
      <c r="H53" s="1195" t="s">
        <v>84</v>
      </c>
      <c r="I53" s="388"/>
      <c r="J53" s="1491"/>
      <c r="K53" s="1484"/>
      <c r="L53" s="925" t="s">
        <v>923</v>
      </c>
      <c r="M53" s="389"/>
      <c r="N53" s="389"/>
      <c r="O53" s="389"/>
      <c r="P53" s="389"/>
      <c r="Q53" s="389"/>
      <c r="R53" s="389"/>
      <c r="S53" s="931">
        <f>P52+S51</f>
        <v>3495639.48</v>
      </c>
      <c r="T53" s="931">
        <f t="shared" ref="T53:U53" si="107">Q52+T51</f>
        <v>3088353.75</v>
      </c>
      <c r="U53" s="931">
        <f t="shared" si="107"/>
        <v>407285.71500000008</v>
      </c>
      <c r="V53" s="389"/>
      <c r="W53" s="389"/>
      <c r="X53" s="942"/>
      <c r="Y53" s="425"/>
      <c r="AE53" s="420"/>
      <c r="AF53" s="420"/>
      <c r="AG53" s="420"/>
      <c r="AH53" s="1434"/>
      <c r="AI53" s="979"/>
      <c r="AJ53" s="378"/>
      <c r="AK53" s="967">
        <f>AJ52+AK51</f>
        <v>747727.12</v>
      </c>
      <c r="AL53" s="942"/>
    </row>
    <row r="54" spans="1:45" ht="20.25" customHeight="1" thickBot="1">
      <c r="A54" s="1195" t="s">
        <v>594</v>
      </c>
      <c r="B54" s="1197">
        <f>SUM(M4:M5,M7,M9:M12,M14,M16,M20,M23:M25,M30:M35,M39:M40)</f>
        <v>2008277.9819999998</v>
      </c>
      <c r="C54" s="1197">
        <f>SUM(P4:P5,P7,P9:P12,P14,P16,P20,P23:P25,P30:P35,P39:P40,B54)</f>
        <v>3923882.9519999996</v>
      </c>
      <c r="D54" s="1197"/>
      <c r="E54" s="1197"/>
      <c r="F54" s="1197"/>
      <c r="G54" s="1197">
        <f>SUM(S4:S5,S7,S9:S12,S14,S16,S20,S23:S25,S30:S35,S39:S40,C54)</f>
        <v>5935268.1719999993</v>
      </c>
      <c r="H54" s="1197">
        <f>SUM(V4:V5,V7,V9:V12,V14,V16,V20,V23:V25,V30:V35,V39:V40,G54)</f>
        <v>8065278.2519999994</v>
      </c>
      <c r="I54" s="388"/>
      <c r="J54" s="1491"/>
      <c r="K54" s="1486"/>
      <c r="L54" s="957" t="s">
        <v>1157</v>
      </c>
      <c r="M54" s="958"/>
      <c r="N54" s="958"/>
      <c r="O54" s="958"/>
      <c r="P54" s="959"/>
      <c r="Q54" s="959"/>
      <c r="R54" s="959"/>
      <c r="S54" s="959"/>
      <c r="T54" s="959"/>
      <c r="U54" s="959"/>
      <c r="V54" s="960">
        <f>S53+V51</f>
        <v>4711090.5299999993</v>
      </c>
      <c r="W54" s="960">
        <f t="shared" ref="W54:X54" si="108">T53+W51</f>
        <v>4162189.5375000001</v>
      </c>
      <c r="X54" s="961">
        <f t="shared" si="108"/>
        <v>548900.9611500001</v>
      </c>
      <c r="Y54" s="425"/>
      <c r="AE54" s="420"/>
      <c r="AF54" s="420"/>
      <c r="AG54" s="420"/>
      <c r="AH54" s="1435"/>
      <c r="AI54" s="981"/>
      <c r="AJ54" s="982"/>
      <c r="AK54" s="959"/>
      <c r="AL54" s="983">
        <f>AK53+AL51</f>
        <v>1007715.51</v>
      </c>
    </row>
    <row r="55" spans="1:45" ht="20.25" customHeight="1">
      <c r="A55" s="1195" t="s">
        <v>595</v>
      </c>
      <c r="B55" s="1197">
        <f>(B54-B63)*22%+B63*8.41%</f>
        <v>420769.96608599997</v>
      </c>
      <c r="C55" s="1197">
        <f t="shared" ref="C55:H55" si="109">(C54-C63)*22%+C63*8.41%</f>
        <v>821151.86953199981</v>
      </c>
      <c r="D55" s="1197">
        <f t="shared" si="109"/>
        <v>0</v>
      </c>
      <c r="E55" s="1197">
        <f t="shared" si="109"/>
        <v>0</v>
      </c>
      <c r="F55" s="1197">
        <f t="shared" si="109"/>
        <v>0</v>
      </c>
      <c r="G55" s="1197">
        <f t="shared" si="109"/>
        <v>1241552.8684802998</v>
      </c>
      <c r="H55" s="1197">
        <f t="shared" si="109"/>
        <v>1687830.29915175</v>
      </c>
      <c r="I55" s="388"/>
      <c r="J55" s="1491"/>
      <c r="K55" s="1487" t="s">
        <v>788</v>
      </c>
      <c r="L55" s="953" t="s">
        <v>1158</v>
      </c>
      <c r="M55" s="954">
        <f>M13</f>
        <v>124050</v>
      </c>
      <c r="N55" s="954">
        <f t="shared" ref="N55:X55" si="110">N13</f>
        <v>124050</v>
      </c>
      <c r="O55" s="954">
        <f t="shared" si="110"/>
        <v>0</v>
      </c>
      <c r="P55" s="955">
        <f t="shared" si="110"/>
        <v>124050</v>
      </c>
      <c r="Q55" s="955">
        <f t="shared" si="110"/>
        <v>124050</v>
      </c>
      <c r="R55" s="955">
        <f t="shared" si="110"/>
        <v>0</v>
      </c>
      <c r="S55" s="955">
        <f t="shared" si="110"/>
        <v>130252.5</v>
      </c>
      <c r="T55" s="955">
        <f t="shared" si="110"/>
        <v>130252.5</v>
      </c>
      <c r="U55" s="955">
        <f t="shared" si="110"/>
        <v>0</v>
      </c>
      <c r="V55" s="955">
        <f>V13</f>
        <v>131555.03</v>
      </c>
      <c r="W55" s="955">
        <f t="shared" si="110"/>
        <v>131555.02499999999</v>
      </c>
      <c r="X55" s="956">
        <f t="shared" si="110"/>
        <v>0</v>
      </c>
      <c r="Y55" s="425"/>
      <c r="AE55" s="420"/>
      <c r="AF55" s="420"/>
      <c r="AG55" s="420"/>
      <c r="AH55" s="1433" t="s">
        <v>1280</v>
      </c>
      <c r="AI55" s="969">
        <f>AI51-AI13</f>
        <v>217865.43000000002</v>
      </c>
      <c r="AJ55" s="943">
        <f t="shared" ref="AJ55:AL55" si="111">AJ51-AJ13</f>
        <v>217865.43000000002</v>
      </c>
      <c r="AK55" s="943">
        <f t="shared" si="111"/>
        <v>228758.71</v>
      </c>
      <c r="AL55" s="943">
        <f t="shared" si="111"/>
        <v>231046.27999999997</v>
      </c>
    </row>
    <row r="56" spans="1:45" ht="20.25" customHeight="1">
      <c r="A56" s="1195"/>
      <c r="B56" s="1197"/>
      <c r="C56" s="1197"/>
      <c r="D56" s="1197"/>
      <c r="E56" s="1197"/>
      <c r="F56" s="1197"/>
      <c r="G56" s="1197"/>
      <c r="H56" s="1197"/>
      <c r="I56" s="388"/>
      <c r="J56" s="1491"/>
      <c r="K56" s="1488"/>
      <c r="L56" s="925" t="s">
        <v>361</v>
      </c>
      <c r="M56" s="389"/>
      <c r="N56" s="389"/>
      <c r="O56" s="389"/>
      <c r="P56" s="931">
        <f>M55+P55</f>
        <v>248100</v>
      </c>
      <c r="Q56" s="931">
        <f t="shared" ref="Q56:R56" si="112">N55+Q55</f>
        <v>248100</v>
      </c>
      <c r="R56" s="931">
        <f t="shared" si="112"/>
        <v>0</v>
      </c>
      <c r="S56" s="389"/>
      <c r="T56" s="389"/>
      <c r="U56" s="389"/>
      <c r="V56" s="389"/>
      <c r="W56" s="389"/>
      <c r="X56" s="942"/>
      <c r="Y56" s="425"/>
      <c r="AE56" s="420"/>
      <c r="AF56" s="420"/>
      <c r="AG56" s="420"/>
      <c r="AH56" s="1434"/>
      <c r="AI56" s="979"/>
      <c r="AJ56" s="967">
        <f>AI55+AJ55</f>
        <v>435730.86000000004</v>
      </c>
      <c r="AK56" s="389"/>
      <c r="AL56" s="942"/>
    </row>
    <row r="57" spans="1:45" ht="20.25" customHeight="1">
      <c r="A57" s="1195" t="s">
        <v>602</v>
      </c>
      <c r="B57" s="1197">
        <f>SUM(M13,M15,M17:M19,M21:M22,M26:M29,M36:M38)</f>
        <v>989472.3</v>
      </c>
      <c r="C57" s="1197">
        <f>SUM(P13,P15,P17:P19,P21:P22,P26:P29,P36:P38,B57)</f>
        <v>1978944.6</v>
      </c>
      <c r="D57" s="1197"/>
      <c r="E57" s="1197"/>
      <c r="F57" s="1197"/>
      <c r="G57" s="1197">
        <f>SUM(S13,S15,S17:S19,S21:S22,S26:S29,S36:S38,C57)</f>
        <v>3017890.5300000003</v>
      </c>
      <c r="H57" s="1197">
        <f>SUM(V13,V15,V17:V19,V21:V22,V26:V29,V36:V38,G57)</f>
        <v>4067225.92</v>
      </c>
      <c r="I57" s="388"/>
      <c r="J57" s="1491"/>
      <c r="K57" s="1488"/>
      <c r="L57" s="925" t="s">
        <v>923</v>
      </c>
      <c r="M57" s="389"/>
      <c r="N57" s="389"/>
      <c r="O57" s="389"/>
      <c r="P57" s="389"/>
      <c r="Q57" s="389"/>
      <c r="R57" s="389"/>
      <c r="S57" s="931">
        <f>P56+S55</f>
        <v>378352.5</v>
      </c>
      <c r="T57" s="931">
        <f t="shared" ref="T57:U57" si="113">Q56+T55</f>
        <v>378352.5</v>
      </c>
      <c r="U57" s="931">
        <f t="shared" si="113"/>
        <v>0</v>
      </c>
      <c r="V57" s="389"/>
      <c r="W57" s="389"/>
      <c r="X57" s="942"/>
      <c r="Y57" s="425"/>
      <c r="AE57" s="420"/>
      <c r="AF57" s="420"/>
      <c r="AG57" s="420"/>
      <c r="AH57" s="1434"/>
      <c r="AI57" s="979"/>
      <c r="AJ57" s="378"/>
      <c r="AK57" s="967">
        <f>AJ56+AK55</f>
        <v>664489.57000000007</v>
      </c>
      <c r="AL57" s="942"/>
    </row>
    <row r="58" spans="1:45" ht="20.25" customHeight="1" thickBot="1">
      <c r="A58" s="1195" t="s">
        <v>595</v>
      </c>
      <c r="B58" s="1197">
        <f>(B57-B64)*22%+B64*8.41%</f>
        <v>210695.84646</v>
      </c>
      <c r="C58" s="1197">
        <f t="shared" ref="C58:H58" si="114">(C57-C64)*22%+C64*8.41%</f>
        <v>421391.69292</v>
      </c>
      <c r="D58" s="1197">
        <f t="shared" si="114"/>
        <v>0</v>
      </c>
      <c r="E58" s="1197">
        <f t="shared" si="114"/>
        <v>0</v>
      </c>
      <c r="F58" s="1197">
        <f t="shared" si="114"/>
        <v>0</v>
      </c>
      <c r="G58" s="1197">
        <f t="shared" si="114"/>
        <v>642622.33500299999</v>
      </c>
      <c r="H58" s="1197">
        <f t="shared" si="114"/>
        <v>866065.28315799998</v>
      </c>
      <c r="I58" s="388"/>
      <c r="J58" s="1491"/>
      <c r="K58" s="1489"/>
      <c r="L58" s="957" t="s">
        <v>1157</v>
      </c>
      <c r="M58" s="958"/>
      <c r="N58" s="958"/>
      <c r="O58" s="958"/>
      <c r="P58" s="959"/>
      <c r="Q58" s="959"/>
      <c r="R58" s="959"/>
      <c r="S58" s="959"/>
      <c r="T58" s="959"/>
      <c r="U58" s="959"/>
      <c r="V58" s="960">
        <f>S57+V55</f>
        <v>509907.53</v>
      </c>
      <c r="W58" s="960">
        <f t="shared" ref="W58:X58" si="115">T57+W55</f>
        <v>509907.52500000002</v>
      </c>
      <c r="X58" s="961">
        <f t="shared" si="115"/>
        <v>0</v>
      </c>
      <c r="Y58" s="425"/>
      <c r="AE58" s="420"/>
      <c r="AF58" s="420"/>
      <c r="AG58" s="420"/>
      <c r="AH58" s="1435"/>
      <c r="AI58" s="981"/>
      <c r="AJ58" s="982"/>
      <c r="AK58" s="959"/>
      <c r="AL58" s="983">
        <f>AK57+AL55</f>
        <v>895535.85000000009</v>
      </c>
    </row>
    <row r="59" spans="1:45" ht="20.25" customHeight="1">
      <c r="A59" s="1195"/>
      <c r="B59" s="1197"/>
      <c r="C59" s="1197"/>
      <c r="D59" s="1197"/>
      <c r="E59" s="1197"/>
      <c r="F59" s="1197"/>
      <c r="G59" s="1197"/>
      <c r="H59" s="1197"/>
      <c r="I59" s="388"/>
      <c r="J59" s="1491"/>
      <c r="K59" s="1488" t="s">
        <v>1161</v>
      </c>
      <c r="L59" s="924" t="s">
        <v>1158</v>
      </c>
      <c r="M59" s="952">
        <f>M6+M8</f>
        <v>156639</v>
      </c>
      <c r="N59" s="952">
        <f t="shared" ref="N59:X59" si="116">N6+N8</f>
        <v>94932</v>
      </c>
      <c r="O59" s="952">
        <f t="shared" si="116"/>
        <v>61707</v>
      </c>
      <c r="P59" s="944">
        <f t="shared" si="116"/>
        <v>156639</v>
      </c>
      <c r="Q59" s="944">
        <f t="shared" si="116"/>
        <v>94932</v>
      </c>
      <c r="R59" s="944">
        <f t="shared" si="116"/>
        <v>61707</v>
      </c>
      <c r="S59" s="944">
        <f>S6+S8</f>
        <v>164470.95000000001</v>
      </c>
      <c r="T59" s="944">
        <f t="shared" si="116"/>
        <v>99678.6</v>
      </c>
      <c r="U59" s="944">
        <f t="shared" si="116"/>
        <v>64792.350000000006</v>
      </c>
      <c r="V59" s="944">
        <f>V6+V8</f>
        <v>166115.66</v>
      </c>
      <c r="W59" s="944">
        <f t="shared" si="116"/>
        <v>100675.386</v>
      </c>
      <c r="X59" s="963">
        <f t="shared" si="116"/>
        <v>65440.27350000001</v>
      </c>
      <c r="Y59" s="425"/>
      <c r="AE59" s="420"/>
      <c r="AF59" s="420"/>
      <c r="AG59" s="420"/>
      <c r="AH59" s="420"/>
      <c r="AI59" s="968"/>
      <c r="AJ59" s="968"/>
      <c r="AK59" s="968"/>
      <c r="AL59" s="968"/>
    </row>
    <row r="60" spans="1:45" ht="20.25" customHeight="1">
      <c r="A60" s="1195" t="s">
        <v>1270</v>
      </c>
      <c r="B60" s="1197">
        <f>M6+M8</f>
        <v>156639</v>
      </c>
      <c r="C60" s="1197">
        <f>B60+P6+P8</f>
        <v>313278</v>
      </c>
      <c r="D60" s="1197"/>
      <c r="E60" s="1197"/>
      <c r="F60" s="1197"/>
      <c r="G60" s="1197">
        <f>C60+S6+S8</f>
        <v>477748.95</v>
      </c>
      <c r="H60" s="1197">
        <f>G60+V6+V8</f>
        <v>643864.61</v>
      </c>
      <c r="I60" s="388"/>
      <c r="J60" s="1491"/>
      <c r="K60" s="1488"/>
      <c r="L60" s="924"/>
      <c r="M60" s="952"/>
      <c r="N60" s="952"/>
      <c r="O60" s="952"/>
      <c r="P60" s="944"/>
      <c r="Q60" s="944"/>
      <c r="R60" s="944"/>
      <c r="S60" s="944"/>
      <c r="T60" s="944"/>
      <c r="U60" s="944"/>
      <c r="V60" s="944"/>
      <c r="W60" s="944"/>
      <c r="X60" s="963"/>
      <c r="Y60" s="425"/>
      <c r="AE60" s="420"/>
      <c r="AF60" s="420"/>
      <c r="AG60" s="420"/>
      <c r="AH60" s="420"/>
      <c r="AI60" s="968"/>
      <c r="AJ60" s="968"/>
      <c r="AK60" s="968"/>
      <c r="AL60" s="968"/>
    </row>
    <row r="61" spans="1:45" ht="20.25" customHeight="1">
      <c r="A61" s="1195" t="s">
        <v>1271</v>
      </c>
      <c r="B61" s="1197">
        <f>B60*22%</f>
        <v>34460.58</v>
      </c>
      <c r="C61" s="1197">
        <f t="shared" ref="C61:H61" si="117">C60*22%</f>
        <v>68921.16</v>
      </c>
      <c r="D61" s="1197">
        <f t="shared" si="117"/>
        <v>0</v>
      </c>
      <c r="E61" s="1197">
        <f t="shared" si="117"/>
        <v>0</v>
      </c>
      <c r="F61" s="1197">
        <f t="shared" si="117"/>
        <v>0</v>
      </c>
      <c r="G61" s="1197">
        <f t="shared" si="117"/>
        <v>105104.769</v>
      </c>
      <c r="H61" s="1197">
        <f t="shared" si="117"/>
        <v>141650.21419999999</v>
      </c>
      <c r="I61" s="388"/>
      <c r="J61" s="1491"/>
      <c r="K61" s="1488"/>
      <c r="L61" s="924"/>
      <c r="M61" s="952"/>
      <c r="N61" s="952"/>
      <c r="O61" s="952"/>
      <c r="P61" s="944"/>
      <c r="Q61" s="944"/>
      <c r="R61" s="944"/>
      <c r="S61" s="944"/>
      <c r="T61" s="944"/>
      <c r="U61" s="944"/>
      <c r="V61" s="944"/>
      <c r="W61" s="944"/>
      <c r="X61" s="963"/>
      <c r="Y61" s="425"/>
      <c r="AE61" s="420"/>
      <c r="AF61" s="420"/>
      <c r="AG61" s="420"/>
      <c r="AH61" s="420"/>
      <c r="AI61" s="968"/>
      <c r="AJ61" s="968"/>
      <c r="AK61" s="968"/>
      <c r="AL61" s="968"/>
    </row>
    <row r="62" spans="1:45" ht="20.25" customHeight="1">
      <c r="A62" s="1195"/>
      <c r="B62" s="1197"/>
      <c r="C62" s="1197"/>
      <c r="D62" s="1197"/>
      <c r="E62" s="1197"/>
      <c r="F62" s="1197"/>
      <c r="G62" s="1197"/>
      <c r="H62" s="1197"/>
      <c r="I62" s="388"/>
      <c r="J62" s="1491"/>
      <c r="K62" s="1488"/>
      <c r="L62" s="924"/>
      <c r="M62" s="952"/>
      <c r="N62" s="952"/>
      <c r="O62" s="952"/>
      <c r="P62" s="944"/>
      <c r="Q62" s="944"/>
      <c r="R62" s="944"/>
      <c r="S62" s="944"/>
      <c r="T62" s="944"/>
      <c r="U62" s="944"/>
      <c r="V62" s="944"/>
      <c r="W62" s="944"/>
      <c r="X62" s="963"/>
      <c r="Y62" s="425"/>
      <c r="AE62" s="420"/>
      <c r="AF62" s="420"/>
      <c r="AG62" s="420"/>
      <c r="AH62" s="420"/>
      <c r="AI62" s="968"/>
      <c r="AJ62" s="968"/>
      <c r="AK62" s="968"/>
      <c r="AL62" s="968"/>
    </row>
    <row r="63" spans="1:45" ht="20.25" customHeight="1">
      <c r="A63" s="1195" t="s">
        <v>1121</v>
      </c>
      <c r="B63" s="1197">
        <f>AA12+AA35</f>
        <v>154902.06</v>
      </c>
      <c r="C63" s="1197">
        <f>B63+AB12+AB35</f>
        <v>309804.12</v>
      </c>
      <c r="D63" s="1197"/>
      <c r="E63" s="1197"/>
      <c r="F63" s="1197"/>
      <c r="G63" s="1197">
        <f>C63+AC12+AC35</f>
        <v>472451.283</v>
      </c>
      <c r="H63" s="1197">
        <f>G63+AD12+AD35</f>
        <v>636724.91749999998</v>
      </c>
      <c r="I63" s="388"/>
      <c r="J63" s="1491"/>
      <c r="K63" s="1488"/>
      <c r="L63" s="925" t="s">
        <v>361</v>
      </c>
      <c r="M63" s="389"/>
      <c r="N63" s="389"/>
      <c r="O63" s="389"/>
      <c r="P63" s="931">
        <f>M59+P59</f>
        <v>313278</v>
      </c>
      <c r="Q63" s="931">
        <f t="shared" ref="Q63:R63" si="118">N59+Q59</f>
        <v>189864</v>
      </c>
      <c r="R63" s="931">
        <f t="shared" si="118"/>
        <v>123414</v>
      </c>
      <c r="S63" s="389"/>
      <c r="T63" s="389"/>
      <c r="U63" s="389"/>
      <c r="V63" s="389"/>
      <c r="W63" s="389"/>
      <c r="X63" s="942"/>
      <c r="Y63" s="425"/>
      <c r="AE63" s="420"/>
      <c r="AF63" s="420"/>
      <c r="AG63" s="420"/>
      <c r="AH63" s="420"/>
      <c r="AI63" s="968">
        <f>AI4+AI5+AI7+AI9+AI10+AI11+AI12+AI14+AI16+AI20+AI23+AI24+AI25+AI30+AI31+AI32+AI33+AI34+AI35+AI39+AI40</f>
        <v>420769.97</v>
      </c>
      <c r="AJ63" s="968">
        <f t="shared" ref="AJ63:AL63" si="119">AJ4+AJ5+AJ7+AJ9+AJ10+AJ11+AJ12+AJ14+AJ16+AJ20+AJ23+AJ24+AJ25+AJ30+AJ31+AJ32+AJ33+AJ34+AJ35+AJ39+AJ40</f>
        <v>400381.91</v>
      </c>
      <c r="AK63" s="968">
        <f t="shared" si="119"/>
        <v>420401.02000000008</v>
      </c>
      <c r="AL63" s="968">
        <f t="shared" si="119"/>
        <v>446277.43000000005</v>
      </c>
    </row>
    <row r="64" spans="1:45" ht="25.5" customHeight="1">
      <c r="A64" s="1195" t="s">
        <v>1122</v>
      </c>
      <c r="B64" s="1197">
        <f>AA37</f>
        <v>51420.6</v>
      </c>
      <c r="C64" s="1197">
        <f>B64+AB37</f>
        <v>102841.2</v>
      </c>
      <c r="D64" s="1197"/>
      <c r="E64" s="1197"/>
      <c r="F64" s="1197"/>
      <c r="G64" s="1197">
        <f>C64+AC37</f>
        <v>156832.82999999999</v>
      </c>
      <c r="H64" s="1197">
        <f>G64+AD37</f>
        <v>211364.38</v>
      </c>
      <c r="I64" s="388"/>
      <c r="J64" s="1491"/>
      <c r="K64" s="1488"/>
      <c r="L64" s="925" t="s">
        <v>923</v>
      </c>
      <c r="M64" s="389"/>
      <c r="N64" s="389"/>
      <c r="O64" s="389"/>
      <c r="P64" s="389"/>
      <c r="Q64" s="389"/>
      <c r="R64" s="389"/>
      <c r="S64" s="931">
        <f>P63+S59</f>
        <v>477748.95</v>
      </c>
      <c r="T64" s="931">
        <f t="shared" ref="T64:U64" si="120">Q63+T59</f>
        <v>289542.59999999998</v>
      </c>
      <c r="U64" s="931">
        <f t="shared" si="120"/>
        <v>188206.35</v>
      </c>
      <c r="V64" s="389"/>
      <c r="W64" s="389"/>
      <c r="X64" s="942"/>
      <c r="Y64" s="652"/>
      <c r="Z64" s="435"/>
      <c r="AA64" s="511"/>
      <c r="AB64" s="511"/>
      <c r="AC64" s="511"/>
      <c r="AD64" s="511"/>
      <c r="AE64" s="653"/>
      <c r="AF64" s="653"/>
      <c r="AG64" s="653"/>
      <c r="AH64" s="420"/>
      <c r="AI64" s="420">
        <f>AI51+AI63</f>
        <v>665926.40000000002</v>
      </c>
      <c r="AJ64" s="968"/>
      <c r="AK64" s="968"/>
      <c r="AL64" s="968"/>
    </row>
    <row r="65" spans="1:42" ht="35.25" customHeight="1" thickBot="1">
      <c r="A65" s="1195"/>
      <c r="B65" s="1195"/>
      <c r="C65" s="1198"/>
      <c r="D65" s="1199"/>
      <c r="E65" s="1199"/>
      <c r="F65" s="1199"/>
      <c r="G65" s="1198"/>
      <c r="H65" s="1200"/>
      <c r="I65" s="1033"/>
      <c r="J65" s="1492"/>
      <c r="K65" s="1489"/>
      <c r="L65" s="957" t="s">
        <v>1157</v>
      </c>
      <c r="M65" s="949"/>
      <c r="N65" s="949"/>
      <c r="O65" s="949"/>
      <c r="P65" s="950"/>
      <c r="Q65" s="950"/>
      <c r="R65" s="950"/>
      <c r="S65" s="950"/>
      <c r="T65" s="950"/>
      <c r="U65" s="950"/>
      <c r="V65" s="951">
        <f>S64+V59</f>
        <v>643864.61</v>
      </c>
      <c r="W65" s="951">
        <f t="shared" ref="W65:X65" si="121">T64+W59</f>
        <v>390217.98599999998</v>
      </c>
      <c r="X65" s="962">
        <f t="shared" si="121"/>
        <v>253646.62350000002</v>
      </c>
      <c r="Y65" s="654"/>
      <c r="Z65" s="435"/>
      <c r="AA65" s="511"/>
      <c r="AB65" s="511"/>
      <c r="AC65" s="511"/>
      <c r="AD65" s="511"/>
      <c r="AE65" s="653"/>
      <c r="AF65" s="653"/>
      <c r="AG65" s="653"/>
      <c r="AH65" s="420"/>
      <c r="AI65" s="435"/>
      <c r="AJ65" s="435"/>
      <c r="AK65" s="435"/>
      <c r="AL65" s="435"/>
    </row>
    <row r="66" spans="1:42" ht="34.5" customHeight="1" thickBot="1">
      <c r="A66" s="1195" t="s">
        <v>599</v>
      </c>
      <c r="B66" s="1197">
        <f>B54+B57+B60</f>
        <v>3154389.2819999997</v>
      </c>
      <c r="C66" s="1197">
        <f t="shared" ref="C66:H66" si="122">C54+C57+C60</f>
        <v>6216105.5519999992</v>
      </c>
      <c r="D66" s="1197">
        <f t="shared" si="122"/>
        <v>0</v>
      </c>
      <c r="E66" s="1197">
        <f t="shared" si="122"/>
        <v>0</v>
      </c>
      <c r="F66" s="1197">
        <f t="shared" si="122"/>
        <v>0</v>
      </c>
      <c r="G66" s="1197">
        <f t="shared" si="122"/>
        <v>9430907.6519999988</v>
      </c>
      <c r="H66" s="1197">
        <f t="shared" si="122"/>
        <v>12776368.781999998</v>
      </c>
      <c r="I66" s="1033"/>
      <c r="J66" s="947"/>
      <c r="K66" s="947"/>
      <c r="L66" s="947"/>
      <c r="M66" s="975">
        <f>M47+M51</f>
        <v>3154389.2819999997</v>
      </c>
      <c r="N66" s="976">
        <f t="shared" ref="N66:O66" si="123">N47+N51</f>
        <v>2665611.5700000003</v>
      </c>
      <c r="O66" s="976">
        <f t="shared" si="123"/>
        <v>488777.71200000006</v>
      </c>
      <c r="P66" s="976">
        <f>P48+P52</f>
        <v>6216105.5519999992</v>
      </c>
      <c r="Q66" s="976">
        <f t="shared" ref="Q66:R66" si="124">Q48+Q52</f>
        <v>5250427.1400000006</v>
      </c>
      <c r="R66" s="976">
        <f t="shared" si="124"/>
        <v>965678.41200000024</v>
      </c>
      <c r="S66" s="977">
        <f>S49+S53</f>
        <v>9430907.6519999988</v>
      </c>
      <c r="T66" s="977">
        <f t="shared" ref="T66:U66" si="125">T49+T53</f>
        <v>7964483.4885000009</v>
      </c>
      <c r="U66" s="977">
        <f t="shared" si="125"/>
        <v>1466424.1470000003</v>
      </c>
      <c r="V66" s="977">
        <f>V50+V54</f>
        <v>12776368.781999998</v>
      </c>
      <c r="W66" s="977">
        <f t="shared" ref="W66:X66" si="126">W50+W54</f>
        <v>10791566.192555485</v>
      </c>
      <c r="X66" s="978">
        <f t="shared" si="126"/>
        <v>1984802.5507843615</v>
      </c>
      <c r="Y66" s="654"/>
      <c r="Z66" s="654"/>
      <c r="AA66" s="654"/>
      <c r="AB66" s="654"/>
      <c r="AC66" s="654"/>
      <c r="AD66" s="654"/>
      <c r="AE66" s="654"/>
      <c r="AF66" s="654"/>
      <c r="AG66" s="654"/>
      <c r="AH66" s="432"/>
      <c r="AI66" s="654"/>
      <c r="AJ66" s="654"/>
      <c r="AK66" s="654"/>
      <c r="AL66" s="654"/>
      <c r="AM66" s="432"/>
      <c r="AN66" s="432"/>
      <c r="AO66" s="432"/>
      <c r="AP66" s="432"/>
    </row>
    <row r="67" spans="1:42" ht="27" customHeight="1">
      <c r="A67" s="1195" t="s">
        <v>422</v>
      </c>
      <c r="B67" s="1197">
        <f>B55+B58+B61</f>
        <v>665926.39254599996</v>
      </c>
      <c r="C67" s="1197">
        <f t="shared" ref="C67:H67" si="127">C55+C58+C61</f>
        <v>1311464.7224519998</v>
      </c>
      <c r="D67" s="1197">
        <f t="shared" si="127"/>
        <v>0</v>
      </c>
      <c r="E67" s="1197">
        <f t="shared" si="127"/>
        <v>0</v>
      </c>
      <c r="F67" s="1197">
        <f t="shared" si="127"/>
        <v>0</v>
      </c>
      <c r="G67" s="1197">
        <f t="shared" si="127"/>
        <v>1989279.9724832999</v>
      </c>
      <c r="H67" s="1197">
        <f t="shared" si="127"/>
        <v>2695545.7965097497</v>
      </c>
      <c r="I67" s="1033"/>
      <c r="J67" s="973"/>
      <c r="K67" s="974"/>
      <c r="L67" s="423"/>
      <c r="M67" s="370"/>
      <c r="N67" s="370"/>
      <c r="O67" s="370"/>
      <c r="P67" s="370"/>
      <c r="Q67" s="370"/>
      <c r="R67" s="370"/>
      <c r="S67" s="370"/>
      <c r="T67" s="370"/>
      <c r="U67" s="370"/>
      <c r="V67" s="370"/>
      <c r="W67" s="370"/>
      <c r="X67" s="370"/>
      <c r="Y67" s="654"/>
      <c r="Z67" s="435"/>
      <c r="AA67" s="511"/>
      <c r="AB67" s="511"/>
      <c r="AC67" s="511"/>
      <c r="AD67" s="511"/>
      <c r="AE67" s="653"/>
      <c r="AF67" s="653"/>
      <c r="AG67" s="653"/>
      <c r="AH67" s="420"/>
      <c r="AI67" s="435"/>
      <c r="AJ67" s="435"/>
      <c r="AK67" s="435"/>
      <c r="AL67" s="435"/>
    </row>
    <row r="68" spans="1:42" ht="27" customHeight="1" thickBot="1">
      <c r="A68" s="1201"/>
      <c r="B68" s="1201"/>
      <c r="C68" s="1202"/>
      <c r="D68" s="1203"/>
      <c r="E68" s="1204"/>
      <c r="F68" s="1205"/>
      <c r="G68" s="1202"/>
      <c r="H68" s="1206"/>
      <c r="I68" s="1033"/>
      <c r="J68" s="973"/>
      <c r="K68" s="974"/>
      <c r="L68" s="423"/>
      <c r="M68" s="370"/>
      <c r="N68" s="370"/>
      <c r="O68" s="370"/>
      <c r="P68" s="370"/>
      <c r="Q68" s="370"/>
      <c r="R68" s="370"/>
      <c r="S68" s="370"/>
      <c r="T68" s="370"/>
      <c r="U68" s="370"/>
      <c r="V68" s="370"/>
      <c r="W68" s="370"/>
      <c r="X68" s="370"/>
      <c r="Y68" s="653"/>
      <c r="Z68" s="511"/>
      <c r="AA68" s="511"/>
      <c r="AB68" s="511"/>
      <c r="AC68" s="511"/>
      <c r="AD68" s="511"/>
      <c r="AE68" s="653"/>
      <c r="AF68" s="653"/>
      <c r="AG68" s="653"/>
      <c r="AH68" s="420"/>
      <c r="AI68" s="511"/>
      <c r="AJ68" s="511"/>
      <c r="AK68" s="511"/>
      <c r="AL68" s="511"/>
    </row>
    <row r="69" spans="1:42" ht="19.5" customHeight="1">
      <c r="A69" s="1207" t="s">
        <v>1125</v>
      </c>
      <c r="B69" s="1207"/>
      <c r="C69" s="1201"/>
      <c r="D69" s="1208"/>
      <c r="E69" s="1208"/>
      <c r="F69" s="1208"/>
      <c r="G69" s="1209"/>
      <c r="H69" s="1209"/>
      <c r="J69" s="973"/>
      <c r="K69" s="974"/>
      <c r="L69" s="423"/>
      <c r="M69" s="370"/>
      <c r="N69" s="370"/>
      <c r="O69" s="370"/>
      <c r="P69" s="370"/>
      <c r="Q69" s="370"/>
      <c r="R69" s="370"/>
      <c r="S69" s="370"/>
      <c r="T69" s="370"/>
      <c r="U69" s="370"/>
      <c r="V69" s="370"/>
      <c r="W69" s="370"/>
      <c r="X69" s="370"/>
      <c r="Y69" s="511"/>
      <c r="Z69" s="511"/>
      <c r="AA69" s="511"/>
      <c r="AB69" s="511"/>
      <c r="AC69" s="511"/>
      <c r="AD69" s="511"/>
      <c r="AE69" s="653"/>
      <c r="AF69" s="653"/>
      <c r="AG69" s="653"/>
      <c r="AH69" s="420"/>
      <c r="AI69" s="423"/>
      <c r="AJ69" s="423"/>
      <c r="AK69" s="423"/>
      <c r="AL69" s="423"/>
    </row>
    <row r="70" spans="1:42" ht="18.75" customHeight="1" thickBot="1">
      <c r="A70" s="1207" t="s">
        <v>262</v>
      </c>
      <c r="B70" s="1210">
        <f>M13+P13+S13+V13</f>
        <v>509907.53</v>
      </c>
      <c r="C70" s="1201"/>
      <c r="D70" s="1208"/>
      <c r="E70" s="1208"/>
      <c r="F70" s="1208"/>
      <c r="G70" s="1209"/>
      <c r="H70" s="1209"/>
      <c r="J70" s="973"/>
      <c r="K70" s="974"/>
      <c r="L70" s="423"/>
      <c r="M70" s="511"/>
      <c r="N70" s="511"/>
      <c r="O70" s="511"/>
      <c r="P70" s="370"/>
      <c r="Q70" s="370"/>
      <c r="R70" s="370"/>
      <c r="S70" s="370"/>
      <c r="T70" s="370"/>
      <c r="U70" s="370"/>
      <c r="V70" s="370"/>
      <c r="W70" s="370"/>
      <c r="X70" s="370"/>
      <c r="Y70" s="511"/>
      <c r="Z70" s="511"/>
      <c r="AA70" s="511"/>
      <c r="AB70" s="511"/>
      <c r="AC70" s="511"/>
      <c r="AD70" s="511"/>
      <c r="AE70" s="653"/>
      <c r="AF70" s="653"/>
      <c r="AG70" s="653"/>
      <c r="AH70" s="420"/>
      <c r="AI70" s="370"/>
      <c r="AJ70" s="370"/>
      <c r="AK70" s="370"/>
      <c r="AL70" s="370"/>
      <c r="AM70" s="421"/>
      <c r="AN70" s="421"/>
      <c r="AO70" s="421"/>
    </row>
    <row r="71" spans="1:42" ht="23.25" customHeight="1">
      <c r="A71" s="1207" t="s">
        <v>602</v>
      </c>
      <c r="B71" s="1210">
        <f>H57+H60-B70</f>
        <v>4201183</v>
      </c>
      <c r="C71" s="1201"/>
      <c r="D71" s="1208"/>
      <c r="E71" s="1208"/>
      <c r="F71" s="1208"/>
      <c r="G71" s="1209"/>
      <c r="H71" s="1209"/>
      <c r="J71" s="973"/>
      <c r="K71" s="974"/>
      <c r="L71" s="423"/>
      <c r="M71" s="1476" t="s">
        <v>264</v>
      </c>
      <c r="N71" s="1477"/>
      <c r="O71" s="1477"/>
      <c r="P71" s="1478" t="s">
        <v>143</v>
      </c>
      <c r="Q71" s="1479"/>
      <c r="R71" s="34"/>
      <c r="S71" s="34"/>
      <c r="T71" s="34"/>
      <c r="U71" s="34"/>
      <c r="V71" s="34"/>
      <c r="W71" s="34"/>
      <c r="X71" s="34"/>
      <c r="Y71" s="34"/>
      <c r="Z71" s="34"/>
      <c r="AA71" s="34"/>
      <c r="AE71" s="420"/>
      <c r="AF71" s="420"/>
      <c r="AG71" s="420"/>
      <c r="AH71" s="420"/>
      <c r="AI71" s="423"/>
      <c r="AJ71" s="423"/>
      <c r="AK71" s="423"/>
      <c r="AL71" s="423"/>
    </row>
    <row r="72" spans="1:42" ht="23.25" customHeight="1">
      <c r="A72" s="1207" t="s">
        <v>263</v>
      </c>
      <c r="B72" s="1210">
        <f>H54</f>
        <v>8065278.2519999994</v>
      </c>
      <c r="C72" s="1201"/>
      <c r="D72" s="1208"/>
      <c r="E72" s="1208"/>
      <c r="F72" s="1208"/>
      <c r="G72" s="1209"/>
      <c r="H72" s="1209"/>
      <c r="J72" s="973"/>
      <c r="K72" s="974"/>
      <c r="L72" s="423"/>
      <c r="M72" s="1493">
        <v>1</v>
      </c>
      <c r="N72" s="1244"/>
      <c r="O72" s="1244"/>
      <c r="P72" s="1245">
        <v>2</v>
      </c>
      <c r="Q72" s="1499"/>
      <c r="R72" s="34"/>
      <c r="S72" s="34"/>
      <c r="T72" s="34"/>
      <c r="U72" s="34"/>
      <c r="V72" s="34"/>
      <c r="W72" s="34"/>
      <c r="X72" s="34"/>
      <c r="Y72" s="34"/>
      <c r="Z72" s="34"/>
      <c r="AA72" s="34"/>
      <c r="AE72" s="420"/>
      <c r="AF72" s="420"/>
      <c r="AG72" s="420"/>
      <c r="AH72" s="420"/>
      <c r="AI72" s="423"/>
      <c r="AJ72" s="423"/>
      <c r="AK72" s="423"/>
      <c r="AL72" s="423"/>
    </row>
    <row r="73" spans="1:42" ht="23.25" customHeight="1">
      <c r="A73" s="1207"/>
      <c r="B73" s="1210"/>
      <c r="C73" s="1201"/>
      <c r="D73" s="1208"/>
      <c r="E73" s="1208"/>
      <c r="F73" s="1208"/>
      <c r="G73" s="1209"/>
      <c r="H73" s="1209"/>
      <c r="J73" s="973"/>
      <c r="K73" s="974"/>
      <c r="L73" s="423"/>
      <c r="M73" s="1471" t="s">
        <v>141</v>
      </c>
      <c r="N73" s="1250"/>
      <c r="O73" s="1250"/>
      <c r="P73" s="1250"/>
      <c r="Q73" s="1472"/>
      <c r="R73" s="57"/>
      <c r="S73" s="57"/>
      <c r="T73" s="57"/>
      <c r="U73" s="57"/>
      <c r="V73" s="57"/>
      <c r="W73" s="57"/>
      <c r="X73" s="991"/>
      <c r="Y73" s="991"/>
      <c r="Z73" s="991"/>
      <c r="AA73" s="991"/>
      <c r="AE73" s="420"/>
      <c r="AF73" s="420"/>
      <c r="AG73" s="420"/>
      <c r="AH73" s="420"/>
      <c r="AI73" s="423"/>
      <c r="AJ73" s="423"/>
      <c r="AK73" s="423"/>
      <c r="AL73" s="423"/>
    </row>
    <row r="74" spans="1:42" ht="23.25" customHeight="1">
      <c r="A74" s="1207" t="s">
        <v>42</v>
      </c>
      <c r="B74" s="1210"/>
      <c r="C74" s="1201"/>
      <c r="D74" s="1208"/>
      <c r="E74" s="1208"/>
      <c r="F74" s="1208"/>
      <c r="G74" s="1209"/>
      <c r="H74" s="1209"/>
      <c r="J74" s="973"/>
      <c r="K74" s="974"/>
      <c r="L74" s="423"/>
      <c r="M74" s="1494" t="s">
        <v>307</v>
      </c>
      <c r="N74" s="1358"/>
      <c r="O74" s="1358"/>
      <c r="P74" s="1327">
        <f>G42</f>
        <v>8</v>
      </c>
      <c r="Q74" s="1451"/>
      <c r="R74" s="992"/>
      <c r="S74" s="992"/>
      <c r="T74" s="992"/>
      <c r="U74" s="992"/>
      <c r="V74" s="992"/>
      <c r="W74" s="992"/>
      <c r="X74" s="993"/>
      <c r="Y74" s="993"/>
      <c r="Z74" s="993"/>
      <c r="AA74" s="993"/>
      <c r="AE74" s="420"/>
      <c r="AF74" s="420"/>
      <c r="AG74" s="420"/>
      <c r="AH74" s="420"/>
      <c r="AI74" s="423"/>
      <c r="AJ74" s="423"/>
      <c r="AK74" s="423"/>
      <c r="AL74" s="423"/>
    </row>
    <row r="75" spans="1:42" ht="30" customHeight="1">
      <c r="A75" s="1207" t="s">
        <v>262</v>
      </c>
      <c r="B75" s="1210">
        <f>B70*1.22</f>
        <v>622087.18660000002</v>
      </c>
      <c r="C75" s="1201"/>
      <c r="D75" s="1211"/>
      <c r="E75" s="1211"/>
      <c r="F75" s="1211"/>
      <c r="G75" s="1212"/>
      <c r="H75" s="1209"/>
      <c r="J75" s="973"/>
      <c r="K75" s="974"/>
      <c r="L75" s="423"/>
      <c r="M75" s="1494" t="s">
        <v>308</v>
      </c>
      <c r="N75" s="1358"/>
      <c r="O75" s="1358"/>
      <c r="P75" s="1327">
        <f>G43</f>
        <v>11.5</v>
      </c>
      <c r="Q75" s="1451"/>
      <c r="R75" s="992"/>
      <c r="S75" s="992"/>
      <c r="T75" s="992"/>
      <c r="U75" s="992"/>
      <c r="V75" s="992"/>
      <c r="W75" s="992"/>
      <c r="X75" s="993"/>
      <c r="Y75" s="993"/>
      <c r="Z75" s="993"/>
      <c r="AA75" s="993"/>
      <c r="AE75" s="420"/>
      <c r="AF75" s="420"/>
      <c r="AG75" s="420"/>
      <c r="AH75" s="420"/>
      <c r="AI75" s="423"/>
      <c r="AJ75" s="423"/>
      <c r="AK75" s="423"/>
      <c r="AL75" s="423"/>
    </row>
    <row r="76" spans="1:42" ht="30" customHeight="1">
      <c r="A76" s="1207" t="s">
        <v>602</v>
      </c>
      <c r="B76" s="1210">
        <f>H57+H58+H60+H61-B75</f>
        <v>5096718.8407580005</v>
      </c>
      <c r="C76" s="1201"/>
      <c r="D76" s="1208"/>
      <c r="E76" s="1208"/>
      <c r="F76" s="1208"/>
      <c r="G76" s="1209"/>
      <c r="H76" s="1209"/>
      <c r="J76" s="973"/>
      <c r="K76" s="974"/>
      <c r="L76" s="423"/>
      <c r="M76" s="1494" t="s">
        <v>309</v>
      </c>
      <c r="N76" s="1358"/>
      <c r="O76" s="1358"/>
      <c r="P76" s="1327">
        <f>G44</f>
        <v>6.5</v>
      </c>
      <c r="Q76" s="1451"/>
      <c r="R76" s="992"/>
      <c r="S76" s="992"/>
      <c r="T76" s="992"/>
      <c r="U76" s="992"/>
      <c r="V76" s="992"/>
      <c r="W76" s="992"/>
      <c r="X76" s="993"/>
      <c r="Y76" s="993"/>
      <c r="Z76" s="993"/>
      <c r="AA76" s="993"/>
      <c r="AE76" s="420"/>
      <c r="AF76" s="420"/>
      <c r="AG76" s="420"/>
      <c r="AH76" s="420"/>
      <c r="AI76" s="423"/>
      <c r="AJ76" s="423"/>
      <c r="AK76" s="423"/>
      <c r="AL76" s="423"/>
    </row>
    <row r="77" spans="1:42" ht="23.25" customHeight="1">
      <c r="A77" s="1207" t="s">
        <v>263</v>
      </c>
      <c r="B77" s="1210">
        <f>H54+H55</f>
        <v>9753108.5511517487</v>
      </c>
      <c r="C77" s="1201"/>
      <c r="D77" s="1208"/>
      <c r="E77" s="1208"/>
      <c r="F77" s="1208"/>
      <c r="G77" s="1209"/>
      <c r="H77" s="1209"/>
      <c r="J77" s="973"/>
      <c r="K77" s="974"/>
      <c r="L77" s="423"/>
      <c r="M77" s="1494" t="s">
        <v>310</v>
      </c>
      <c r="N77" s="1358"/>
      <c r="O77" s="1358"/>
      <c r="P77" s="1327">
        <f>G47</f>
        <v>2</v>
      </c>
      <c r="Q77" s="1451"/>
      <c r="R77" s="992"/>
      <c r="S77" s="992"/>
      <c r="T77" s="992"/>
      <c r="U77" s="992"/>
      <c r="V77" s="992"/>
      <c r="W77" s="992"/>
      <c r="X77" s="993"/>
      <c r="Y77" s="993"/>
      <c r="Z77" s="993"/>
      <c r="AA77" s="993"/>
      <c r="AE77" s="420"/>
      <c r="AF77" s="420"/>
      <c r="AG77" s="420"/>
      <c r="AH77" s="420"/>
      <c r="AI77" s="423"/>
      <c r="AJ77" s="423"/>
      <c r="AK77" s="423"/>
      <c r="AL77" s="423"/>
    </row>
    <row r="78" spans="1:42" ht="18.75" customHeight="1">
      <c r="A78" s="1207"/>
      <c r="B78" s="1207"/>
      <c r="C78" s="1201"/>
      <c r="D78" s="1208"/>
      <c r="E78" s="1208"/>
      <c r="F78" s="1208"/>
      <c r="G78" s="1209"/>
      <c r="H78" s="1209"/>
      <c r="J78" s="973"/>
      <c r="K78" s="974"/>
      <c r="L78" s="423"/>
      <c r="M78" s="1494" t="s">
        <v>311</v>
      </c>
      <c r="N78" s="1358"/>
      <c r="O78" s="1358"/>
      <c r="P78" s="1327">
        <f>G48-P74-P75-P76-P77-P79</f>
        <v>33</v>
      </c>
      <c r="Q78" s="1451"/>
      <c r="R78" s="992"/>
      <c r="S78" s="992"/>
      <c r="T78" s="992"/>
      <c r="U78" s="992"/>
      <c r="V78" s="992"/>
      <c r="W78" s="992"/>
      <c r="X78" s="993"/>
      <c r="Y78" s="993"/>
      <c r="Z78" s="993"/>
      <c r="AA78" s="993"/>
      <c r="AB78" s="511"/>
      <c r="AC78" s="511"/>
      <c r="AD78" s="511"/>
      <c r="AE78" s="653"/>
      <c r="AF78" s="653"/>
      <c r="AG78" s="653"/>
      <c r="AH78" s="420"/>
      <c r="AI78" s="423"/>
      <c r="AJ78" s="423"/>
      <c r="AK78" s="423"/>
      <c r="AL78" s="423"/>
    </row>
    <row r="79" spans="1:42" ht="19.5" customHeight="1" thickBot="1">
      <c r="A79" s="1207" t="s">
        <v>1127</v>
      </c>
      <c r="B79" s="1207"/>
      <c r="C79" s="1201"/>
      <c r="D79" s="1208"/>
      <c r="E79" s="1208"/>
      <c r="F79" s="1208"/>
      <c r="G79" s="1209"/>
      <c r="H79" s="1209"/>
      <c r="J79" s="973"/>
      <c r="K79" s="974"/>
      <c r="L79" s="423"/>
      <c r="M79" s="1444" t="s">
        <v>312</v>
      </c>
      <c r="N79" s="1445"/>
      <c r="O79" s="1445"/>
      <c r="P79" s="1446">
        <f>G45</f>
        <v>1</v>
      </c>
      <c r="Q79" s="1447"/>
      <c r="R79" s="992"/>
      <c r="S79" s="992"/>
      <c r="T79" s="992"/>
      <c r="U79" s="992"/>
      <c r="V79" s="992"/>
      <c r="W79" s="992"/>
      <c r="X79" s="993"/>
      <c r="Y79" s="993"/>
      <c r="Z79" s="993"/>
      <c r="AA79" s="993"/>
      <c r="AB79" s="511"/>
      <c r="AC79" s="511"/>
      <c r="AD79" s="511"/>
      <c r="AE79" s="653"/>
      <c r="AF79" s="653"/>
      <c r="AG79" s="653"/>
      <c r="AH79" s="420"/>
      <c r="AI79" s="423"/>
      <c r="AJ79" s="423"/>
      <c r="AK79" s="423"/>
      <c r="AL79" s="423"/>
    </row>
    <row r="80" spans="1:42" ht="18.75" customHeight="1" thickBot="1">
      <c r="A80" s="1207" t="s">
        <v>262</v>
      </c>
      <c r="B80" s="1213">
        <f>B70/12</f>
        <v>42492.294166666667</v>
      </c>
      <c r="C80" s="1201">
        <v>1</v>
      </c>
      <c r="D80" s="1208"/>
      <c r="E80" s="1208"/>
      <c r="F80" s="1208"/>
      <c r="G80" s="1209"/>
      <c r="H80" s="1209"/>
      <c r="J80" s="973"/>
      <c r="K80" s="974"/>
      <c r="L80" s="423"/>
      <c r="M80" s="1441" t="s">
        <v>283</v>
      </c>
      <c r="N80" s="1442"/>
      <c r="O80" s="1442"/>
      <c r="P80" s="1442"/>
      <c r="Q80" s="1443"/>
      <c r="R80" s="57"/>
      <c r="S80" s="57"/>
      <c r="T80" s="57"/>
      <c r="U80" s="57"/>
      <c r="V80" s="57"/>
      <c r="W80" s="57"/>
      <c r="X80" s="993"/>
      <c r="Y80" s="993"/>
      <c r="Z80" s="993"/>
      <c r="AA80" s="993"/>
      <c r="AB80" s="511"/>
      <c r="AC80" s="511"/>
      <c r="AD80" s="511"/>
      <c r="AE80" s="653"/>
      <c r="AF80" s="653"/>
      <c r="AG80" s="653"/>
      <c r="AH80" s="420"/>
      <c r="AI80" s="423"/>
      <c r="AJ80" s="423"/>
      <c r="AK80" s="423"/>
      <c r="AL80" s="423"/>
    </row>
    <row r="81" spans="1:156" ht="23.25" customHeight="1">
      <c r="A81" s="1207" t="s">
        <v>602</v>
      </c>
      <c r="B81" s="1213">
        <f>SUM(N6,N8,N15,N17:N19,N21:N22,N26:N29,N36:N38,Q6,Q8,Q15,Q17:Q19,Q21:Q22,Q26:Q29,Q36:Q38,T6,T8,T15,T17:T19,T21:T22,T26:T29,T36:T38,W6,W8,W15,W17:W19,W21:W22,W26:W29,W36:W38)/12/C81</f>
        <v>19635.924798387099</v>
      </c>
      <c r="C81" s="1216">
        <f>SUM(G6,G8,G15,G17:G19,G21:G22,G26:G29,G36:G38)</f>
        <v>15.5</v>
      </c>
      <c r="D81" s="1208"/>
      <c r="E81" s="1208"/>
      <c r="F81" s="1208"/>
      <c r="G81" s="1209"/>
      <c r="H81" s="1209"/>
      <c r="J81" s="973"/>
      <c r="K81" s="974"/>
      <c r="L81" s="423"/>
      <c r="M81" s="1495" t="s">
        <v>262</v>
      </c>
      <c r="N81" s="1496"/>
      <c r="O81" s="1496"/>
      <c r="P81" s="1439">
        <f>V58/1000</f>
        <v>509.90753000000001</v>
      </c>
      <c r="Q81" s="1440"/>
      <c r="R81" s="213"/>
      <c r="S81" s="994"/>
      <c r="T81" s="994"/>
      <c r="U81" s="994"/>
      <c r="V81" s="994"/>
      <c r="W81" s="994"/>
      <c r="X81" s="993"/>
      <c r="Y81" s="993"/>
      <c r="Z81" s="993"/>
      <c r="AA81" s="993"/>
      <c r="AB81" s="511"/>
      <c r="AC81" s="511"/>
      <c r="AD81" s="511"/>
      <c r="AE81" s="653"/>
      <c r="AF81" s="653"/>
      <c r="AG81" s="653"/>
      <c r="AH81" s="420"/>
      <c r="AI81" s="423"/>
      <c r="AJ81" s="423"/>
      <c r="AK81" s="423"/>
      <c r="AL81" s="423"/>
    </row>
    <row r="82" spans="1:156" ht="22.5" customHeight="1">
      <c r="A82" s="1207" t="s">
        <v>263</v>
      </c>
      <c r="B82" s="1213">
        <f>SUM(N4:N5,N7,N9:N12,N14,N16,N20,N23:N25,N30:N35,N39:N40,Q4:Q5,Q7,Q9:Q12,Q14,Q16,Q20,Q23:Q25,Q30:Q35,Q39:Q40,T4:T5,T7,T9:T12,T14,T16,T20,T23:T25,T30:T35,T39:T40,W4:W5,W7,W9:W12,W14,W16,W20,W23:W25,W30:W35,W39:W40)/12/C82</f>
        <v>12141.715485449606</v>
      </c>
      <c r="C82" s="1201">
        <f>SUM(G4:G5,G7,G9:G12,G14,G16,G20,G23:G25,G30:G35,G39:G40)</f>
        <v>45.5</v>
      </c>
      <c r="D82" s="1208"/>
      <c r="E82" s="1208"/>
      <c r="F82" s="1208"/>
      <c r="G82" s="1209"/>
      <c r="H82" s="1212"/>
      <c r="J82" s="973"/>
      <c r="K82" s="974"/>
      <c r="L82" s="423"/>
      <c r="M82" s="1425" t="s">
        <v>287</v>
      </c>
      <c r="N82" s="1352"/>
      <c r="O82" s="1352"/>
      <c r="P82" s="1353">
        <f>V54/1000-V58/1000</f>
        <v>4201.1829999999991</v>
      </c>
      <c r="Q82" s="1454"/>
      <c r="R82" s="994"/>
      <c r="S82" s="994"/>
      <c r="T82" s="994"/>
      <c r="U82" s="994"/>
      <c r="V82" s="994"/>
      <c r="W82" s="994"/>
      <c r="X82" s="993"/>
      <c r="Y82" s="993"/>
      <c r="Z82" s="993"/>
      <c r="AA82" s="993"/>
      <c r="AB82" s="511"/>
      <c r="AC82" s="511"/>
      <c r="AD82" s="511"/>
      <c r="AE82" s="653"/>
      <c r="AF82" s="653"/>
      <c r="AG82" s="653"/>
      <c r="AH82" s="420"/>
      <c r="AI82" s="423"/>
      <c r="AJ82" s="423"/>
      <c r="AK82" s="423"/>
      <c r="AL82" s="423"/>
    </row>
    <row r="83" spans="1:156" ht="24" customHeight="1">
      <c r="A83" s="1207"/>
      <c r="B83" s="1213"/>
      <c r="C83" s="1201"/>
      <c r="D83" s="1208"/>
      <c r="E83" s="1208"/>
      <c r="F83" s="1208"/>
      <c r="G83" s="1209"/>
      <c r="H83" s="1209"/>
      <c r="J83" s="947"/>
      <c r="K83" s="947"/>
      <c r="L83" s="947"/>
      <c r="M83" s="1455" t="s">
        <v>263</v>
      </c>
      <c r="N83" s="1456"/>
      <c r="O83" s="1456"/>
      <c r="P83" s="1452">
        <f>V50/1000</f>
        <v>8065.2782519999992</v>
      </c>
      <c r="Q83" s="1453"/>
      <c r="R83" s="994"/>
      <c r="S83" s="994"/>
      <c r="T83" s="994"/>
      <c r="U83" s="994"/>
      <c r="V83" s="994"/>
      <c r="W83" s="994"/>
      <c r="X83" s="993"/>
      <c r="Y83" s="993"/>
      <c r="Z83" s="993"/>
      <c r="AA83" s="993"/>
      <c r="AB83" s="511"/>
      <c r="AC83" s="511"/>
      <c r="AD83" s="511"/>
      <c r="AE83" s="653"/>
      <c r="AF83" s="653"/>
      <c r="AG83" s="653"/>
      <c r="AH83" s="420"/>
      <c r="AI83" s="423"/>
      <c r="AJ83" s="423"/>
      <c r="AK83" s="423"/>
      <c r="AL83" s="423"/>
    </row>
    <row r="84" spans="1:156" ht="20.25" customHeight="1">
      <c r="A84" s="1207" t="s">
        <v>1128</v>
      </c>
      <c r="B84" s="1213"/>
      <c r="C84" s="1201"/>
      <c r="D84" s="1208"/>
      <c r="E84" s="1208"/>
      <c r="F84" s="1208"/>
      <c r="G84" s="1209"/>
      <c r="H84" s="1209"/>
      <c r="L84" s="423"/>
      <c r="M84" s="1448" t="s">
        <v>284</v>
      </c>
      <c r="N84" s="1449"/>
      <c r="O84" s="1449"/>
      <c r="P84" s="1449"/>
      <c r="Q84" s="1450"/>
      <c r="R84" s="995"/>
      <c r="S84" s="995"/>
      <c r="T84" s="995"/>
      <c r="U84" s="995"/>
      <c r="V84" s="995"/>
      <c r="W84" s="995"/>
      <c r="X84" s="1424"/>
      <c r="Y84" s="1424"/>
      <c r="Z84" s="1424"/>
      <c r="AA84" s="1424"/>
      <c r="AB84" s="511"/>
      <c r="AC84" s="511"/>
      <c r="AD84" s="511"/>
      <c r="AE84" s="653"/>
      <c r="AF84" s="653"/>
      <c r="AG84" s="653"/>
      <c r="AH84" s="420"/>
      <c r="AI84" s="423"/>
      <c r="AJ84" s="423"/>
      <c r="AK84" s="423"/>
      <c r="AL84" s="423"/>
      <c r="ER84" s="876" t="s">
        <v>600</v>
      </c>
      <c r="ES84" s="876"/>
      <c r="ET84" s="876"/>
      <c r="EU84" s="876"/>
      <c r="EV84" s="876"/>
      <c r="EW84" s="876"/>
      <c r="EX84" s="876"/>
      <c r="EY84" s="876"/>
      <c r="EZ84" s="915"/>
    </row>
    <row r="85" spans="1:156" ht="22.5" customHeight="1">
      <c r="A85" s="1207" t="s">
        <v>262</v>
      </c>
      <c r="B85" s="1213">
        <f>B80</f>
        <v>42492.294166666667</v>
      </c>
      <c r="C85" s="1201"/>
      <c r="D85" s="1208"/>
      <c r="E85" s="1208"/>
      <c r="F85" s="1208"/>
      <c r="G85" s="1209"/>
      <c r="H85" s="1209"/>
      <c r="K85" s="388"/>
      <c r="L85" s="423"/>
      <c r="M85" s="1425" t="s">
        <v>262</v>
      </c>
      <c r="N85" s="1352"/>
      <c r="O85" s="1352"/>
      <c r="P85" s="1312">
        <f>P81*1.22</f>
        <v>622.0871866</v>
      </c>
      <c r="Q85" s="1432"/>
      <c r="R85" s="1427"/>
      <c r="S85" s="1427"/>
      <c r="T85" s="1427"/>
      <c r="U85" s="1427"/>
      <c r="V85" s="1427"/>
      <c r="W85" s="1427"/>
      <c r="X85" s="1424"/>
      <c r="Y85" s="1424"/>
      <c r="Z85" s="1424"/>
      <c r="AA85" s="1424"/>
      <c r="AB85" s="511"/>
      <c r="AC85" s="511"/>
      <c r="AD85" s="511"/>
      <c r="AE85" s="653"/>
      <c r="AF85" s="653"/>
      <c r="AG85" s="653"/>
      <c r="AH85" s="420"/>
      <c r="AI85" s="423"/>
      <c r="AJ85" s="423"/>
      <c r="AK85" s="423"/>
      <c r="AL85" s="423"/>
      <c r="ER85" s="876"/>
      <c r="ES85" s="876"/>
      <c r="ET85" s="876"/>
      <c r="EU85" s="876"/>
      <c r="EV85" s="876"/>
      <c r="EW85" s="876"/>
      <c r="EX85" s="876"/>
      <c r="EY85" s="876"/>
      <c r="EZ85" s="915"/>
    </row>
    <row r="86" spans="1:156" ht="21.75" customHeight="1">
      <c r="A86" s="1207" t="s">
        <v>602</v>
      </c>
      <c r="B86" s="1213">
        <f>B71/12/C81</f>
        <v>22587.005376344085</v>
      </c>
      <c r="C86" s="1201"/>
      <c r="D86" s="1208"/>
      <c r="E86" s="1208"/>
      <c r="F86" s="1208"/>
      <c r="G86" s="1209"/>
      <c r="H86" s="1209"/>
      <c r="L86" s="423"/>
      <c r="M86" s="1425" t="s">
        <v>287</v>
      </c>
      <c r="N86" s="1352"/>
      <c r="O86" s="1352"/>
      <c r="P86" s="1312">
        <f>AL58/1000+P82</f>
        <v>5096.7188499999993</v>
      </c>
      <c r="Q86" s="1432"/>
      <c r="R86" s="1427"/>
      <c r="S86" s="1427"/>
      <c r="T86" s="1427"/>
      <c r="U86" s="1427"/>
      <c r="V86" s="1427"/>
      <c r="W86" s="1427"/>
      <c r="X86" s="1424"/>
      <c r="Y86" s="1424"/>
      <c r="Z86" s="1424"/>
      <c r="AA86" s="1424"/>
      <c r="AB86" s="511"/>
      <c r="AC86" s="511"/>
      <c r="AD86" s="511"/>
      <c r="AE86" s="653"/>
      <c r="AF86" s="653"/>
      <c r="AG86" s="653"/>
      <c r="AH86" s="420"/>
      <c r="AI86" s="423"/>
      <c r="AJ86" s="423"/>
      <c r="AK86" s="423"/>
      <c r="AL86" s="423"/>
      <c r="ER86" s="886" t="s">
        <v>601</v>
      </c>
      <c r="ES86" s="1459" t="s">
        <v>921</v>
      </c>
      <c r="ET86" s="1459"/>
      <c r="EU86" s="1459" t="s">
        <v>361</v>
      </c>
      <c r="EV86" s="1459"/>
      <c r="EW86" s="1459" t="s">
        <v>923</v>
      </c>
      <c r="EX86" s="1459"/>
      <c r="EY86" s="1459" t="s">
        <v>84</v>
      </c>
      <c r="EZ86" s="1459"/>
    </row>
    <row r="87" spans="1:156" ht="21.75" customHeight="1" thickBot="1">
      <c r="A87" s="1207" t="s">
        <v>263</v>
      </c>
      <c r="B87" s="1213">
        <f>B72/12/C82</f>
        <v>14771.57189010989</v>
      </c>
      <c r="C87" s="1201"/>
      <c r="D87" s="1208"/>
      <c r="E87" s="1208"/>
      <c r="F87" s="1208"/>
      <c r="G87" s="1209"/>
      <c r="H87" s="1209"/>
      <c r="L87" s="423"/>
      <c r="M87" s="1455" t="s">
        <v>263</v>
      </c>
      <c r="N87" s="1456"/>
      <c r="O87" s="1456"/>
      <c r="P87" s="1457">
        <f>V50/1000+AL50/1000</f>
        <v>9753.1085819999989</v>
      </c>
      <c r="Q87" s="1458"/>
      <c r="R87" s="1427"/>
      <c r="S87" s="1427"/>
      <c r="T87" s="1427"/>
      <c r="U87" s="1427"/>
      <c r="V87" s="1427"/>
      <c r="W87" s="1427"/>
      <c r="X87" s="1424"/>
      <c r="Y87" s="1424"/>
      <c r="Z87" s="1424"/>
      <c r="AA87" s="1424"/>
      <c r="AB87" s="511"/>
      <c r="AC87" s="511"/>
      <c r="AD87" s="511"/>
      <c r="AE87" s="653"/>
      <c r="AF87" s="653"/>
      <c r="AG87" s="653"/>
      <c r="AH87" s="420"/>
      <c r="AI87" s="423"/>
      <c r="AJ87" s="423"/>
      <c r="AK87" s="423"/>
      <c r="AL87" s="423"/>
      <c r="ER87" s="886"/>
      <c r="ES87" s="886" t="s">
        <v>922</v>
      </c>
      <c r="ET87" s="886" t="s">
        <v>902</v>
      </c>
      <c r="EU87" s="886" t="s">
        <v>922</v>
      </c>
      <c r="EV87" s="886" t="s">
        <v>902</v>
      </c>
      <c r="EW87" s="886" t="s">
        <v>922</v>
      </c>
      <c r="EX87" s="886" t="s">
        <v>902</v>
      </c>
      <c r="EY87" s="886" t="s">
        <v>922</v>
      </c>
      <c r="EZ87" s="886" t="s">
        <v>902</v>
      </c>
    </row>
    <row r="88" spans="1:156" ht="18.75" customHeight="1">
      <c r="A88" s="373"/>
      <c r="B88" s="373"/>
      <c r="C88" s="373"/>
      <c r="G88" s="423"/>
      <c r="L88" s="423"/>
      <c r="M88" s="1436" t="s">
        <v>313</v>
      </c>
      <c r="N88" s="1437"/>
      <c r="O88" s="1437"/>
      <c r="P88" s="1437"/>
      <c r="Q88" s="1438"/>
      <c r="R88" s="995"/>
      <c r="S88" s="995"/>
      <c r="T88" s="995"/>
      <c r="U88" s="995"/>
      <c r="V88" s="995"/>
      <c r="W88" s="995"/>
      <c r="X88" s="1424"/>
      <c r="Y88" s="1424"/>
      <c r="Z88" s="1424"/>
      <c r="AA88" s="1424"/>
      <c r="AB88" s="511"/>
      <c r="AC88" s="511"/>
      <c r="AD88" s="511"/>
      <c r="AE88" s="653"/>
      <c r="AF88" s="653"/>
      <c r="AG88" s="653"/>
      <c r="AH88" s="420"/>
      <c r="AI88" s="423"/>
      <c r="AJ88" s="423"/>
      <c r="AK88" s="423"/>
      <c r="AL88" s="423"/>
      <c r="ER88" s="886" t="s">
        <v>262</v>
      </c>
      <c r="ES88" s="876">
        <f>ES74</f>
        <v>0</v>
      </c>
      <c r="ET88" s="876">
        <v>0</v>
      </c>
      <c r="EU88" s="876">
        <f>ES88+EU74</f>
        <v>0</v>
      </c>
      <c r="EV88" s="876">
        <v>0</v>
      </c>
      <c r="EW88" s="876">
        <f>EU88+FC74</f>
        <v>0</v>
      </c>
      <c r="EX88" s="876">
        <v>0</v>
      </c>
      <c r="EY88" s="876">
        <f>EW88+FH74</f>
        <v>0</v>
      </c>
      <c r="EZ88" s="876">
        <v>0</v>
      </c>
    </row>
    <row r="89" spans="1:156" ht="25.5" customHeight="1">
      <c r="A89" s="373"/>
      <c r="B89" s="373"/>
      <c r="C89" s="373"/>
      <c r="G89" s="423"/>
      <c r="L89" s="423"/>
      <c r="M89" s="1425" t="s">
        <v>262</v>
      </c>
      <c r="N89" s="1352"/>
      <c r="O89" s="1352"/>
      <c r="P89" s="1312">
        <f>P81/12*1000</f>
        <v>42492.294166666667</v>
      </c>
      <c r="Q89" s="1432"/>
      <c r="R89" s="1427"/>
      <c r="S89" s="1427"/>
      <c r="T89" s="1427"/>
      <c r="U89" s="1427"/>
      <c r="V89" s="1427"/>
      <c r="W89" s="1427"/>
      <c r="X89" s="1424"/>
      <c r="Y89" s="1424"/>
      <c r="Z89" s="1424"/>
      <c r="AA89" s="1424"/>
      <c r="AB89" s="511"/>
      <c r="AC89" s="511"/>
      <c r="AD89" s="511"/>
      <c r="AE89" s="653"/>
      <c r="AF89" s="653"/>
      <c r="AG89" s="653"/>
      <c r="AH89" s="420"/>
      <c r="AI89" s="423"/>
      <c r="AJ89" s="423"/>
      <c r="AK89" s="423"/>
      <c r="AL89" s="423"/>
      <c r="ER89" s="886" t="s">
        <v>1069</v>
      </c>
      <c r="ES89" s="876">
        <f>ES70-ES73-ES74</f>
        <v>0</v>
      </c>
      <c r="ET89" s="876">
        <f>ET70-ET73</f>
        <v>0</v>
      </c>
      <c r="EU89" s="876">
        <f>ES70+EX70-ES73-ES74-EX73-EX74</f>
        <v>0</v>
      </c>
      <c r="EV89" s="876">
        <f>ET70+EY70-ET73-EY73</f>
        <v>0</v>
      </c>
      <c r="EW89" s="876">
        <f>ES70+EX70+FC70-ES73-ES74-EX73-EX74-FC73-FC74</f>
        <v>0</v>
      </c>
      <c r="EX89" s="876">
        <f>ET70+EY70+FD70-ET73-EY73-FD73</f>
        <v>0</v>
      </c>
      <c r="EY89" s="876">
        <f>ES70+EX70+FC70+FH70-ES73-ES74-EX73-EX74-FC73-FC74-FH73-FH74</f>
        <v>0</v>
      </c>
      <c r="EZ89" s="876">
        <f>ET70+EY70+FD70+FI70-ET73-EY73-FD73-FI73</f>
        <v>0</v>
      </c>
    </row>
    <row r="90" spans="1:156" ht="31.5" customHeight="1">
      <c r="A90" s="373"/>
      <c r="B90" s="373"/>
      <c r="C90" s="373"/>
      <c r="G90" s="423"/>
      <c r="L90" s="423"/>
      <c r="M90" s="1425" t="s">
        <v>287</v>
      </c>
      <c r="N90" s="1352"/>
      <c r="O90" s="1352"/>
      <c r="P90" s="1312">
        <f>(W54-W58)/G50/12</f>
        <v>19635.924798387099</v>
      </c>
      <c r="Q90" s="1432"/>
      <c r="R90" s="1427"/>
      <c r="S90" s="1427"/>
      <c r="T90" s="1427"/>
      <c r="U90" s="1427"/>
      <c r="V90" s="1427"/>
      <c r="W90" s="1427"/>
      <c r="X90" s="1424"/>
      <c r="Y90" s="1424"/>
      <c r="Z90" s="1424"/>
      <c r="AA90" s="1424"/>
      <c r="AB90" s="511"/>
      <c r="AC90" s="511"/>
      <c r="AD90" s="511"/>
      <c r="AE90" s="653"/>
      <c r="AF90" s="653"/>
      <c r="AG90" s="653"/>
      <c r="AH90" s="420"/>
      <c r="AI90" s="423"/>
      <c r="AJ90" s="423"/>
      <c r="AK90" s="423"/>
      <c r="AL90" s="423"/>
      <c r="ER90" s="1459" t="s">
        <v>1068</v>
      </c>
      <c r="ES90" s="886">
        <f>ES88+ES89</f>
        <v>0</v>
      </c>
      <c r="ET90" s="886">
        <f t="shared" ref="ET90:EZ90" si="128">ET88+ET89</f>
        <v>0</v>
      </c>
      <c r="EU90" s="886">
        <f t="shared" si="128"/>
        <v>0</v>
      </c>
      <c r="EV90" s="886">
        <f t="shared" si="128"/>
        <v>0</v>
      </c>
      <c r="EW90" s="886">
        <f t="shared" si="128"/>
        <v>0</v>
      </c>
      <c r="EX90" s="886">
        <f t="shared" si="128"/>
        <v>0</v>
      </c>
      <c r="EY90" s="886">
        <f t="shared" si="128"/>
        <v>0</v>
      </c>
      <c r="EZ90" s="886">
        <f t="shared" si="128"/>
        <v>0</v>
      </c>
    </row>
    <row r="91" spans="1:156" ht="28.5" customHeight="1">
      <c r="A91" s="373"/>
      <c r="B91" s="373"/>
      <c r="C91" s="373"/>
      <c r="G91" s="423"/>
      <c r="L91" s="423"/>
      <c r="M91" s="1425" t="s">
        <v>263</v>
      </c>
      <c r="N91" s="1352"/>
      <c r="O91" s="1352"/>
      <c r="P91" s="1312">
        <f>W50/12/G51</f>
        <v>12141.715485449606</v>
      </c>
      <c r="Q91" s="1432"/>
      <c r="R91" s="1427"/>
      <c r="S91" s="1427"/>
      <c r="T91" s="1427"/>
      <c r="U91" s="1427"/>
      <c r="V91" s="1427"/>
      <c r="W91" s="1427"/>
      <c r="X91" s="1424"/>
      <c r="Y91" s="1424"/>
      <c r="Z91" s="1424"/>
      <c r="AA91" s="1424"/>
      <c r="AB91" s="511"/>
      <c r="AC91" s="511"/>
      <c r="AD91" s="511"/>
      <c r="AE91" s="653"/>
      <c r="AF91" s="653"/>
      <c r="AG91" s="653"/>
      <c r="AH91" s="420"/>
      <c r="AI91" s="423"/>
      <c r="AJ91" s="423"/>
      <c r="AK91" s="423"/>
      <c r="AL91" s="423"/>
      <c r="ER91" s="1459"/>
      <c r="ES91" s="1459">
        <f>ES90+ET90</f>
        <v>0</v>
      </c>
      <c r="ET91" s="1459"/>
      <c r="EU91" s="1459">
        <f>EU90+EV90</f>
        <v>0</v>
      </c>
      <c r="EV91" s="1459"/>
      <c r="EW91" s="1459">
        <f>EW90+EX90</f>
        <v>0</v>
      </c>
      <c r="EX91" s="1459"/>
      <c r="EY91" s="1459">
        <f>EY90+EZ90</f>
        <v>0</v>
      </c>
      <c r="EZ91" s="1459"/>
    </row>
    <row r="92" spans="1:156" ht="31.5" customHeight="1">
      <c r="A92" s="373"/>
      <c r="B92" s="373"/>
      <c r="C92" s="373"/>
      <c r="G92" s="423"/>
      <c r="L92" s="423"/>
      <c r="M92" s="1497" t="s">
        <v>314</v>
      </c>
      <c r="N92" s="1356"/>
      <c r="O92" s="1356"/>
      <c r="P92" s="1356"/>
      <c r="Q92" s="1498"/>
      <c r="R92" s="995"/>
      <c r="S92" s="995"/>
      <c r="T92" s="995"/>
      <c r="U92" s="995"/>
      <c r="V92" s="995"/>
      <c r="W92" s="995"/>
      <c r="X92" s="1424"/>
      <c r="Y92" s="1424"/>
      <c r="Z92" s="1424"/>
      <c r="AA92" s="1424"/>
      <c r="AB92" s="511"/>
      <c r="AC92" s="511"/>
      <c r="AD92" s="511"/>
      <c r="AE92" s="653"/>
      <c r="AF92" s="653"/>
      <c r="AG92" s="653"/>
      <c r="AH92" s="420"/>
      <c r="AI92" s="423"/>
      <c r="AJ92" s="423"/>
      <c r="AK92" s="423"/>
      <c r="AL92" s="423"/>
      <c r="ER92" s="1459" t="s">
        <v>263</v>
      </c>
      <c r="ES92" s="876">
        <f>ES69+ES73</f>
        <v>0</v>
      </c>
      <c r="ET92" s="876">
        <f>ET69+ET73</f>
        <v>0</v>
      </c>
      <c r="EU92" s="876">
        <f>ES92+EX69+EX73</f>
        <v>0</v>
      </c>
      <c r="EV92" s="876">
        <f>ET92+EY69+EY73</f>
        <v>0</v>
      </c>
      <c r="EW92" s="876">
        <f>EU92+FC69+FC73</f>
        <v>0</v>
      </c>
      <c r="EX92" s="876">
        <f>EV92+FD69+FD73</f>
        <v>0</v>
      </c>
      <c r="EY92" s="876">
        <f>EW92+FH69+FH73</f>
        <v>0</v>
      </c>
      <c r="EZ92" s="876">
        <f>EX92+FI69+FI73</f>
        <v>0</v>
      </c>
    </row>
    <row r="93" spans="1:156" ht="18.75">
      <c r="A93" s="373"/>
      <c r="B93" s="373"/>
      <c r="C93" s="373"/>
      <c r="G93" s="423"/>
      <c r="L93" s="423"/>
      <c r="M93" s="1425" t="s">
        <v>262</v>
      </c>
      <c r="N93" s="1352"/>
      <c r="O93" s="1352"/>
      <c r="P93" s="1318">
        <f>V58/12</f>
        <v>42492.294166666667</v>
      </c>
      <c r="Q93" s="1426"/>
      <c r="R93" s="1427"/>
      <c r="S93" s="1427"/>
      <c r="T93" s="1427"/>
      <c r="U93" s="1427"/>
      <c r="V93" s="1427"/>
      <c r="W93" s="1427"/>
      <c r="X93" s="1424"/>
      <c r="Y93" s="1424"/>
      <c r="Z93" s="1424"/>
      <c r="AA93" s="1424"/>
      <c r="AB93" s="511"/>
      <c r="AC93" s="511"/>
      <c r="AD93" s="511"/>
      <c r="AE93" s="653"/>
      <c r="AF93" s="653"/>
      <c r="AG93" s="653"/>
      <c r="AH93" s="420"/>
      <c r="AI93" s="423"/>
      <c r="AJ93" s="423"/>
      <c r="AK93" s="423"/>
      <c r="AL93" s="423"/>
      <c r="ER93" s="1459"/>
      <c r="ES93" s="1460">
        <f>ES92+ET92</f>
        <v>0</v>
      </c>
      <c r="ET93" s="1460"/>
      <c r="EU93" s="1460">
        <f>EU92+EV92</f>
        <v>0</v>
      </c>
      <c r="EV93" s="1460"/>
      <c r="EW93" s="1460">
        <f>EW92+EX92</f>
        <v>0</v>
      </c>
      <c r="EX93" s="1460"/>
      <c r="EY93" s="1460">
        <f>EY92+EZ92</f>
        <v>0</v>
      </c>
      <c r="EZ93" s="1460"/>
    </row>
    <row r="94" spans="1:156" ht="40.5" customHeight="1">
      <c r="A94" s="373"/>
      <c r="B94" s="373"/>
      <c r="C94" s="373"/>
      <c r="G94" s="423"/>
      <c r="L94" s="423"/>
      <c r="M94" s="1425" t="s">
        <v>287</v>
      </c>
      <c r="N94" s="1352"/>
      <c r="O94" s="1352"/>
      <c r="P94" s="1318">
        <f>P82/G50*1000/12</f>
        <v>22587.005376344081</v>
      </c>
      <c r="Q94" s="1426"/>
      <c r="R94" s="1427"/>
      <c r="S94" s="1427"/>
      <c r="T94" s="1427"/>
      <c r="U94" s="1427"/>
      <c r="V94" s="1427"/>
      <c r="W94" s="1427"/>
      <c r="X94" s="1424"/>
      <c r="Y94" s="1424"/>
      <c r="Z94" s="1424"/>
      <c r="AA94" s="1424"/>
      <c r="AB94" s="511"/>
      <c r="AC94" s="511"/>
      <c r="AD94" s="511"/>
      <c r="AE94" s="653"/>
      <c r="AF94" s="653"/>
      <c r="AG94" s="653"/>
      <c r="AH94" s="420"/>
      <c r="AI94" s="423"/>
      <c r="AJ94" s="423"/>
      <c r="AK94" s="423"/>
      <c r="AL94" s="423"/>
      <c r="ER94" s="1459" t="s">
        <v>924</v>
      </c>
      <c r="ES94" s="876">
        <f>ES90+ES92</f>
        <v>0</v>
      </c>
      <c r="ET94" s="876">
        <f t="shared" ref="ET94:EZ94" si="129">ET90+ET92</f>
        <v>0</v>
      </c>
      <c r="EU94" s="876">
        <f t="shared" si="129"/>
        <v>0</v>
      </c>
      <c r="EV94" s="876">
        <f t="shared" si="129"/>
        <v>0</v>
      </c>
      <c r="EW94" s="876">
        <f t="shared" si="129"/>
        <v>0</v>
      </c>
      <c r="EX94" s="876">
        <f t="shared" si="129"/>
        <v>0</v>
      </c>
      <c r="EY94" s="876">
        <f t="shared" si="129"/>
        <v>0</v>
      </c>
      <c r="EZ94" s="876">
        <f t="shared" si="129"/>
        <v>0</v>
      </c>
    </row>
    <row r="95" spans="1:156" ht="19.5" thickBot="1">
      <c r="A95" s="373"/>
      <c r="B95" s="373"/>
      <c r="C95" s="373"/>
      <c r="G95" s="423"/>
      <c r="L95" s="423"/>
      <c r="M95" s="1428" t="s">
        <v>263</v>
      </c>
      <c r="N95" s="1429"/>
      <c r="O95" s="1429"/>
      <c r="P95" s="1430">
        <f>P83/12*1000/G51</f>
        <v>14771.57189010989</v>
      </c>
      <c r="Q95" s="1431"/>
      <c r="R95" s="1427"/>
      <c r="S95" s="1427"/>
      <c r="T95" s="1427"/>
      <c r="U95" s="1427"/>
      <c r="V95" s="1427"/>
      <c r="W95" s="1427"/>
      <c r="X95" s="1424"/>
      <c r="Y95" s="1424"/>
      <c r="Z95" s="1424"/>
      <c r="AA95" s="1424"/>
      <c r="AB95" s="511"/>
      <c r="AC95" s="511"/>
      <c r="AD95" s="511"/>
      <c r="AE95" s="653"/>
      <c r="AF95" s="653"/>
      <c r="AG95" s="653"/>
      <c r="AH95" s="420"/>
      <c r="AI95" s="423"/>
      <c r="AJ95" s="423"/>
      <c r="AK95" s="423"/>
      <c r="AL95" s="423"/>
      <c r="ER95" s="1459"/>
      <c r="ES95" s="1459">
        <f>ES94+ET94</f>
        <v>0</v>
      </c>
      <c r="ET95" s="1459"/>
      <c r="EU95" s="1459">
        <f>EU94+EV94</f>
        <v>0</v>
      </c>
      <c r="EV95" s="1459"/>
      <c r="EW95" s="1459">
        <f>EW94+EX94</f>
        <v>0</v>
      </c>
      <c r="EX95" s="1459"/>
      <c r="EY95" s="1459">
        <f>EY94+EZ94</f>
        <v>0</v>
      </c>
      <c r="EZ95" s="1459"/>
    </row>
    <row r="96" spans="1:156">
      <c r="A96" s="373"/>
      <c r="B96" s="373"/>
      <c r="C96" s="373"/>
      <c r="G96" s="423"/>
      <c r="L96" s="423"/>
      <c r="M96" s="420"/>
      <c r="N96" s="1464"/>
      <c r="O96" s="1464"/>
      <c r="P96" s="370"/>
      <c r="Q96" s="370"/>
      <c r="R96" s="1464"/>
      <c r="S96" s="1464"/>
      <c r="T96" s="595"/>
      <c r="U96" s="595"/>
      <c r="V96" s="595"/>
      <c r="W96" s="595"/>
      <c r="X96" s="595"/>
      <c r="Y96" s="652"/>
      <c r="Z96" s="435"/>
      <c r="AA96" s="511"/>
      <c r="AB96" s="511"/>
      <c r="AC96" s="511"/>
      <c r="AD96" s="511"/>
      <c r="AE96" s="653"/>
      <c r="AF96" s="653"/>
      <c r="AG96" s="653"/>
      <c r="AH96" s="420"/>
      <c r="AI96" s="423"/>
      <c r="AJ96" s="423"/>
      <c r="AK96" s="423"/>
      <c r="AL96" s="423"/>
      <c r="ER96" s="1459" t="s">
        <v>603</v>
      </c>
      <c r="ES96" s="1459"/>
      <c r="ET96" s="1459"/>
      <c r="EU96" s="1459"/>
      <c r="EV96" s="1459"/>
      <c r="EW96" s="1459"/>
      <c r="EX96" s="1459"/>
      <c r="EY96" s="1459"/>
      <c r="EZ96" s="1459"/>
    </row>
    <row r="97" spans="1:156" ht="31.5" customHeight="1">
      <c r="A97" s="373"/>
      <c r="B97" s="373"/>
      <c r="C97" s="373"/>
      <c r="G97" s="423"/>
      <c r="L97" s="423"/>
      <c r="M97" s="1467"/>
      <c r="N97" s="1467"/>
      <c r="O97" s="1467"/>
      <c r="P97" s="1467"/>
      <c r="Q97" s="1467"/>
      <c r="R97" s="1467"/>
      <c r="S97" s="1467"/>
      <c r="T97" s="595"/>
      <c r="U97" s="595"/>
      <c r="V97" s="595"/>
      <c r="W97" s="595"/>
      <c r="X97" s="595"/>
      <c r="Y97" s="652"/>
      <c r="Z97" s="435"/>
      <c r="AA97" s="511"/>
      <c r="AB97" s="511"/>
      <c r="AC97" s="511"/>
      <c r="AD97" s="511"/>
      <c r="AE97" s="653"/>
      <c r="AF97" s="653"/>
      <c r="AG97" s="653"/>
      <c r="AH97" s="420"/>
      <c r="AI97" s="423"/>
      <c r="AJ97" s="423"/>
      <c r="AK97" s="423"/>
      <c r="AL97" s="423"/>
      <c r="ER97" s="886" t="s">
        <v>262</v>
      </c>
      <c r="ES97" s="1460">
        <f>ES88*1.22</f>
        <v>0</v>
      </c>
      <c r="ET97" s="1460"/>
      <c r="EU97" s="1460">
        <f t="shared" ref="EU97:EX97" si="130">EU88*1.22</f>
        <v>0</v>
      </c>
      <c r="EV97" s="1460">
        <f t="shared" si="130"/>
        <v>0</v>
      </c>
      <c r="EW97" s="1460">
        <f t="shared" si="130"/>
        <v>0</v>
      </c>
      <c r="EX97" s="1460">
        <f t="shared" si="130"/>
        <v>0</v>
      </c>
      <c r="EY97" s="1460">
        <f>EY88*1.22</f>
        <v>0</v>
      </c>
      <c r="EZ97" s="1460">
        <f t="shared" ref="EZ97" si="131">EZ88*1.22</f>
        <v>0</v>
      </c>
    </row>
    <row r="98" spans="1:156">
      <c r="A98" s="373"/>
      <c r="B98" s="373"/>
      <c r="C98" s="373"/>
      <c r="G98" s="423"/>
      <c r="L98" s="423"/>
      <c r="M98" s="420"/>
      <c r="N98" s="1464"/>
      <c r="O98" s="1464"/>
      <c r="P98" s="370"/>
      <c r="Q98" s="370"/>
      <c r="R98" s="1464"/>
      <c r="S98" s="1464"/>
      <c r="T98" s="595"/>
      <c r="U98" s="595"/>
      <c r="V98" s="595"/>
      <c r="W98" s="595"/>
      <c r="X98" s="595"/>
      <c r="Y98" s="652"/>
      <c r="Z98" s="435"/>
      <c r="AA98" s="511"/>
      <c r="AB98" s="511"/>
      <c r="AC98" s="511"/>
      <c r="AD98" s="511"/>
      <c r="AE98" s="653"/>
      <c r="AF98" s="653"/>
      <c r="AG98" s="653"/>
      <c r="AH98" s="420"/>
      <c r="AI98" s="423"/>
      <c r="AJ98" s="423"/>
      <c r="AK98" s="423"/>
      <c r="AL98" s="423"/>
      <c r="ER98" s="886" t="str">
        <f>ER89</f>
        <v xml:space="preserve">административно управл апарат </v>
      </c>
      <c r="ES98" s="1460">
        <f>ES91+ER72-ES97-ER82</f>
        <v>0</v>
      </c>
      <c r="ET98" s="1460"/>
      <c r="EU98" s="1460">
        <f>EU91+ER72+EU72-ER82-EU82-EU97</f>
        <v>0</v>
      </c>
      <c r="EV98" s="1460"/>
      <c r="EW98" s="1460">
        <f>EW91+ER72+EU72+EZ72-EW97-ER82-EU82-EZ82</f>
        <v>0</v>
      </c>
      <c r="EX98" s="1460"/>
      <c r="EY98" s="1460">
        <f>EY91+ER72+EU72+EZ72+FE72-ER82-EU82-EZ82-FE82-EY97</f>
        <v>0</v>
      </c>
      <c r="EZ98" s="1460"/>
    </row>
    <row r="99" spans="1:156">
      <c r="A99" s="373"/>
      <c r="B99" s="373"/>
      <c r="C99" s="373"/>
      <c r="G99" s="423"/>
      <c r="L99" s="423"/>
      <c r="M99" s="420"/>
      <c r="N99" s="1464"/>
      <c r="O99" s="1464"/>
      <c r="P99" s="370"/>
      <c r="Q99" s="370"/>
      <c r="R99" s="1464"/>
      <c r="S99" s="1464"/>
      <c r="T99" s="595"/>
      <c r="U99" s="595"/>
      <c r="V99" s="595"/>
      <c r="W99" s="595"/>
      <c r="X99" s="595"/>
      <c r="Y99" s="652"/>
      <c r="Z99" s="435"/>
      <c r="AA99" s="511"/>
      <c r="AB99" s="511"/>
      <c r="AC99" s="511"/>
      <c r="AD99" s="511"/>
      <c r="AE99" s="653"/>
      <c r="AF99" s="653"/>
      <c r="AG99" s="653"/>
      <c r="AH99" s="420"/>
      <c r="AI99" s="423"/>
      <c r="AJ99" s="423"/>
      <c r="AK99" s="423"/>
      <c r="AL99" s="423"/>
      <c r="ER99" s="886" t="s">
        <v>263</v>
      </c>
      <c r="ES99" s="1460">
        <f>ES93+ER71+ER82</f>
        <v>0</v>
      </c>
      <c r="ET99" s="1460"/>
      <c r="EU99" s="1460">
        <f>EU93+ER71+EU71+ER82+EU82</f>
        <v>0</v>
      </c>
      <c r="EV99" s="1460"/>
      <c r="EW99" s="1460">
        <f>EW93+GG52</f>
        <v>0</v>
      </c>
      <c r="EX99" s="1460"/>
      <c r="EY99" s="1460">
        <f>EY93+GH52</f>
        <v>0</v>
      </c>
      <c r="EZ99" s="1460"/>
    </row>
    <row r="100" spans="1:156">
      <c r="A100" s="373"/>
      <c r="B100" s="373"/>
      <c r="C100" s="373"/>
      <c r="G100" s="423"/>
      <c r="L100" s="423"/>
      <c r="M100" s="420"/>
      <c r="N100" s="1464"/>
      <c r="O100" s="1464"/>
      <c r="P100" s="370"/>
      <c r="Q100" s="370"/>
      <c r="R100" s="1464"/>
      <c r="S100" s="1464"/>
      <c r="T100" s="595"/>
      <c r="U100" s="595"/>
      <c r="V100" s="595"/>
      <c r="W100" s="595"/>
      <c r="X100" s="595"/>
      <c r="Y100" s="652"/>
      <c r="Z100" s="435"/>
      <c r="AA100" s="511"/>
      <c r="AB100" s="511"/>
      <c r="AC100" s="511"/>
      <c r="AD100" s="511"/>
      <c r="AE100" s="653"/>
      <c r="AF100" s="653"/>
      <c r="AG100" s="653"/>
      <c r="AH100" s="420"/>
      <c r="AI100" s="423"/>
      <c r="AJ100" s="423"/>
      <c r="AK100" s="423"/>
      <c r="AL100" s="423"/>
      <c r="ER100" s="886"/>
      <c r="ES100" s="1460">
        <f>ES97+ES98+ES99</f>
        <v>0</v>
      </c>
      <c r="ET100" s="1460"/>
      <c r="EU100" s="1460">
        <f>SUBTOTAL(9,EU97:EU99)</f>
        <v>0</v>
      </c>
      <c r="EV100" s="1460"/>
      <c r="EW100" s="1460">
        <f>SUBTOTAL(9,EW97:EW99)</f>
        <v>0</v>
      </c>
      <c r="EX100" s="1460"/>
      <c r="EY100" s="1460">
        <f>SUBTOTAL(9,EY97:EY99)</f>
        <v>0</v>
      </c>
      <c r="EZ100" s="1460"/>
    </row>
    <row r="101" spans="1:156">
      <c r="A101" s="373"/>
      <c r="B101" s="373"/>
      <c r="C101" s="373"/>
      <c r="G101" s="423"/>
      <c r="L101" s="423"/>
      <c r="M101" s="420"/>
      <c r="N101" s="370"/>
      <c r="O101" s="370"/>
      <c r="P101" s="370"/>
      <c r="Q101" s="370"/>
      <c r="R101" s="370"/>
      <c r="S101" s="370"/>
      <c r="T101" s="595"/>
      <c r="U101" s="595"/>
      <c r="V101" s="595"/>
      <c r="W101" s="595"/>
      <c r="X101" s="595"/>
      <c r="Y101" s="652"/>
      <c r="Z101" s="435"/>
      <c r="AA101" s="511"/>
      <c r="AB101" s="511"/>
      <c r="AC101" s="511"/>
      <c r="AD101" s="511"/>
      <c r="AE101" s="653"/>
      <c r="AF101" s="653"/>
      <c r="AG101" s="653"/>
      <c r="AH101" s="420"/>
      <c r="AI101" s="423"/>
      <c r="AJ101" s="423"/>
      <c r="AK101" s="423"/>
      <c r="AL101" s="423"/>
      <c r="ER101" s="1459" t="s">
        <v>604</v>
      </c>
      <c r="ES101" s="1459"/>
      <c r="ET101" s="1459"/>
      <c r="EU101" s="1459"/>
      <c r="EV101" s="1459"/>
      <c r="EW101" s="1459"/>
      <c r="EX101" s="1459"/>
      <c r="EY101" s="1459"/>
      <c r="EZ101" s="1459"/>
    </row>
    <row r="102" spans="1:156" ht="31.5" customHeight="1">
      <c r="A102" s="373"/>
      <c r="B102" s="373"/>
      <c r="C102" s="373"/>
      <c r="G102" s="423"/>
      <c r="L102" s="423"/>
      <c r="M102" s="1467"/>
      <c r="N102" s="1467"/>
      <c r="O102" s="1467"/>
      <c r="P102" s="1467"/>
      <c r="Q102" s="1467"/>
      <c r="R102" s="1467"/>
      <c r="S102" s="1467"/>
      <c r="T102" s="595"/>
      <c r="U102" s="595"/>
      <c r="V102" s="595"/>
      <c r="W102" s="595"/>
      <c r="X102" s="595"/>
      <c r="Y102" s="652"/>
      <c r="Z102" s="435"/>
      <c r="AA102" s="511"/>
      <c r="AB102" s="511"/>
      <c r="AC102" s="511"/>
      <c r="AD102" s="511"/>
      <c r="AE102" s="653"/>
      <c r="AF102" s="653"/>
      <c r="AG102" s="653"/>
      <c r="AH102" s="420"/>
      <c r="AI102" s="423"/>
      <c r="AJ102" s="423"/>
      <c r="AK102" s="423"/>
      <c r="AL102" s="423"/>
      <c r="ER102" s="886" t="s">
        <v>262</v>
      </c>
      <c r="ES102" s="1460">
        <f>ES88/3</f>
        <v>0</v>
      </c>
      <c r="ET102" s="1460"/>
      <c r="EU102" s="1460">
        <f>EU88/6</f>
        <v>0</v>
      </c>
      <c r="EV102" s="1460"/>
      <c r="EW102" s="1460">
        <f>EW88/9</f>
        <v>0</v>
      </c>
      <c r="EX102" s="1460"/>
      <c r="EY102" s="1460">
        <f>EY88/12</f>
        <v>0</v>
      </c>
      <c r="EZ102" s="1460"/>
    </row>
    <row r="103" spans="1:156">
      <c r="A103" s="373"/>
      <c r="B103" s="373"/>
      <c r="C103" s="373"/>
      <c r="G103" s="423"/>
      <c r="L103" s="423"/>
      <c r="M103" s="420"/>
      <c r="N103" s="1464"/>
      <c r="O103" s="1464"/>
      <c r="P103" s="370"/>
      <c r="Q103" s="370"/>
      <c r="R103" s="1464"/>
      <c r="S103" s="1464"/>
      <c r="T103" s="595"/>
      <c r="U103" s="595"/>
      <c r="V103" s="595"/>
      <c r="W103" s="595"/>
      <c r="X103" s="595"/>
      <c r="Y103" s="652"/>
      <c r="Z103" s="435"/>
      <c r="AA103" s="511"/>
      <c r="AB103" s="511"/>
      <c r="AC103" s="511"/>
      <c r="AD103" s="511"/>
      <c r="AE103" s="653"/>
      <c r="AF103" s="653"/>
      <c r="AG103" s="653"/>
      <c r="AH103" s="420"/>
      <c r="AI103" s="423"/>
      <c r="AJ103" s="423"/>
      <c r="AK103" s="423"/>
      <c r="AL103" s="423"/>
      <c r="ER103" s="886" t="s">
        <v>602</v>
      </c>
      <c r="ES103" s="1460" t="e">
        <f>ES89/EE54/3</f>
        <v>#DIV/0!</v>
      </c>
      <c r="ET103" s="1460"/>
      <c r="EU103" s="1460" t="e">
        <f>ES103</f>
        <v>#DIV/0!</v>
      </c>
      <c r="EV103" s="1460"/>
      <c r="EW103" s="1460" t="e">
        <f>EW89/EE54/9</f>
        <v>#DIV/0!</v>
      </c>
      <c r="EX103" s="1460"/>
      <c r="EY103" s="1460" t="e">
        <f>EY89/EE54/12</f>
        <v>#DIV/0!</v>
      </c>
      <c r="EZ103" s="1460"/>
    </row>
    <row r="104" spans="1:156">
      <c r="A104" s="373"/>
      <c r="B104" s="373"/>
      <c r="C104" s="373"/>
      <c r="G104" s="423"/>
      <c r="L104" s="423"/>
      <c r="M104" s="420"/>
      <c r="N104" s="1464"/>
      <c r="O104" s="1464"/>
      <c r="P104" s="370"/>
      <c r="Q104" s="370"/>
      <c r="R104" s="1464"/>
      <c r="S104" s="1464"/>
      <c r="T104" s="595"/>
      <c r="U104" s="595"/>
      <c r="V104" s="595"/>
      <c r="W104" s="595"/>
      <c r="X104" s="595"/>
      <c r="Y104" s="652"/>
      <c r="Z104" s="435"/>
      <c r="AA104" s="511"/>
      <c r="AB104" s="511"/>
      <c r="AC104" s="511"/>
      <c r="AD104" s="511"/>
      <c r="AE104" s="653"/>
      <c r="AF104" s="653"/>
      <c r="AG104" s="653"/>
      <c r="AH104" s="420"/>
      <c r="AI104" s="423"/>
      <c r="AJ104" s="423"/>
      <c r="AK104" s="423"/>
      <c r="AL104" s="423"/>
      <c r="ER104" s="886" t="s">
        <v>263</v>
      </c>
      <c r="ES104" s="1460" t="e">
        <f>ES92/EE68/3</f>
        <v>#DIV/0!</v>
      </c>
      <c r="ET104" s="1460"/>
      <c r="EU104" s="1460" t="e">
        <f>ES104</f>
        <v>#DIV/0!</v>
      </c>
      <c r="EV104" s="1460"/>
      <c r="EW104" s="1460" t="e">
        <f>EW92/EE68/9</f>
        <v>#DIV/0!</v>
      </c>
      <c r="EX104" s="1460"/>
      <c r="EY104" s="1460" t="e">
        <f>EY92/EE68/12</f>
        <v>#DIV/0!</v>
      </c>
      <c r="EZ104" s="1460"/>
    </row>
    <row r="105" spans="1:156">
      <c r="A105" s="373"/>
      <c r="B105" s="373"/>
      <c r="C105" s="373"/>
      <c r="G105" s="423"/>
      <c r="L105" s="423"/>
      <c r="M105" s="420"/>
      <c r="N105" s="1464"/>
      <c r="O105" s="1464"/>
      <c r="P105" s="370"/>
      <c r="Q105" s="370"/>
      <c r="R105" s="1464"/>
      <c r="S105" s="1464"/>
      <c r="T105" s="595"/>
      <c r="U105" s="595"/>
      <c r="V105" s="595"/>
      <c r="W105" s="595"/>
      <c r="X105" s="595"/>
      <c r="Y105" s="652"/>
      <c r="Z105" s="435"/>
      <c r="AA105" s="511"/>
      <c r="AB105" s="511"/>
      <c r="AC105" s="511"/>
      <c r="AD105" s="511"/>
      <c r="AE105" s="653"/>
      <c r="AF105" s="653"/>
      <c r="AG105" s="653"/>
      <c r="AH105" s="420"/>
      <c r="AI105" s="423"/>
      <c r="AJ105" s="423"/>
      <c r="AK105" s="423"/>
      <c r="AL105" s="423"/>
      <c r="ER105" s="886"/>
      <c r="ES105" s="876"/>
      <c r="ET105" s="876"/>
      <c r="EU105" s="876"/>
      <c r="EV105" s="876"/>
      <c r="EW105" s="876"/>
      <c r="EX105" s="876"/>
      <c r="EY105" s="876"/>
      <c r="EZ105" s="876"/>
    </row>
    <row r="106" spans="1:156">
      <c r="A106" s="373"/>
      <c r="B106" s="373"/>
      <c r="C106" s="373"/>
      <c r="G106" s="423"/>
      <c r="L106" s="423"/>
      <c r="M106" s="370"/>
      <c r="N106" s="370"/>
      <c r="O106" s="370"/>
      <c r="P106" s="370"/>
      <c r="Q106" s="370"/>
      <c r="R106" s="370"/>
      <c r="S106" s="595"/>
      <c r="T106" s="595"/>
      <c r="U106" s="595"/>
      <c r="V106" s="595"/>
      <c r="W106" s="595"/>
      <c r="X106" s="595"/>
      <c r="Y106" s="652"/>
      <c r="Z106" s="435"/>
      <c r="AA106" s="511"/>
      <c r="AB106" s="511"/>
      <c r="AC106" s="511"/>
      <c r="AD106" s="511"/>
      <c r="AE106" s="653"/>
      <c r="AF106" s="653"/>
      <c r="AG106" s="653"/>
      <c r="AH106" s="420"/>
      <c r="AI106" s="423"/>
      <c r="AJ106" s="423"/>
      <c r="AK106" s="423"/>
      <c r="AL106" s="423"/>
      <c r="ER106" s="1459" t="s">
        <v>605</v>
      </c>
      <c r="ES106" s="1459"/>
      <c r="ET106" s="1459"/>
      <c r="EU106" s="1459"/>
      <c r="EV106" s="1459"/>
      <c r="EW106" s="1459"/>
      <c r="EX106" s="1459"/>
      <c r="EY106" s="1459"/>
      <c r="EZ106" s="1459"/>
    </row>
    <row r="107" spans="1:156">
      <c r="A107" s="373"/>
      <c r="B107" s="373"/>
      <c r="C107" s="373"/>
      <c r="G107" s="423"/>
      <c r="L107" s="423"/>
      <c r="M107" s="370"/>
      <c r="N107" s="370"/>
      <c r="O107" s="370"/>
      <c r="P107" s="370"/>
      <c r="Q107" s="370"/>
      <c r="R107" s="370"/>
      <c r="S107" s="595"/>
      <c r="T107" s="595"/>
      <c r="U107" s="595"/>
      <c r="V107" s="595"/>
      <c r="W107" s="595"/>
      <c r="X107" s="595"/>
      <c r="Y107" s="652"/>
      <c r="Z107" s="435"/>
      <c r="AA107" s="511"/>
      <c r="AB107" s="511"/>
      <c r="AC107" s="511"/>
      <c r="AD107" s="511"/>
      <c r="AE107" s="653"/>
      <c r="AF107" s="653"/>
      <c r="AG107" s="653"/>
      <c r="AH107" s="420"/>
      <c r="AI107" s="423"/>
      <c r="AJ107" s="423"/>
      <c r="AK107" s="423"/>
      <c r="AL107" s="423"/>
      <c r="ER107" s="886" t="s">
        <v>262</v>
      </c>
      <c r="ES107" s="1460">
        <f>ES102</f>
        <v>0</v>
      </c>
      <c r="ET107" s="1460"/>
      <c r="EU107" s="1460">
        <f>EU102</f>
        <v>0</v>
      </c>
      <c r="EV107" s="1460"/>
      <c r="EW107" s="1460">
        <f>EW102</f>
        <v>0</v>
      </c>
      <c r="EX107" s="1460"/>
      <c r="EY107" s="1460">
        <f>EY102</f>
        <v>0</v>
      </c>
      <c r="EZ107" s="1460"/>
    </row>
    <row r="108" spans="1:156">
      <c r="A108" s="373"/>
      <c r="B108" s="373"/>
      <c r="C108" s="373"/>
      <c r="G108" s="423"/>
      <c r="L108" s="423"/>
      <c r="M108" s="370"/>
      <c r="N108" s="370"/>
      <c r="O108" s="370"/>
      <c r="P108" s="370"/>
      <c r="Q108" s="370"/>
      <c r="R108" s="370"/>
      <c r="S108" s="595"/>
      <c r="T108" s="595"/>
      <c r="U108" s="595"/>
      <c r="V108" s="595"/>
      <c r="W108" s="595"/>
      <c r="X108" s="595"/>
      <c r="Y108" s="652"/>
      <c r="Z108" s="435"/>
      <c r="AA108" s="511"/>
      <c r="AB108" s="511"/>
      <c r="AC108" s="511"/>
      <c r="AD108" s="511"/>
      <c r="AE108" s="653"/>
      <c r="AF108" s="653"/>
      <c r="AG108" s="653"/>
      <c r="AH108" s="420"/>
      <c r="AI108" s="423"/>
      <c r="AJ108" s="423"/>
      <c r="AK108" s="423"/>
      <c r="AL108" s="423"/>
      <c r="ER108" s="886" t="s">
        <v>602</v>
      </c>
      <c r="ES108" s="1460" t="e">
        <f>(ES89+ET89)/EE54/3</f>
        <v>#DIV/0!</v>
      </c>
      <c r="ET108" s="1460"/>
      <c r="EU108" s="1460" t="e">
        <f>(EU89+EV89)/EE54/6</f>
        <v>#DIV/0!</v>
      </c>
      <c r="EV108" s="1460"/>
      <c r="EW108" s="1460" t="e">
        <f>(EW89+EX89)/9/EE54</f>
        <v>#DIV/0!</v>
      </c>
      <c r="EX108" s="1460"/>
      <c r="EY108" s="1460" t="e">
        <f>(EY89+EZ89)/EE54/12</f>
        <v>#DIV/0!</v>
      </c>
      <c r="EZ108" s="1460"/>
    </row>
    <row r="109" spans="1:156" ht="24" hidden="1" thickBot="1">
      <c r="L109" s="925" t="s">
        <v>594</v>
      </c>
      <c r="M109" s="515"/>
      <c r="N109" s="515"/>
      <c r="O109" s="515"/>
      <c r="P109" s="515"/>
      <c r="Q109" s="370"/>
      <c r="R109" s="370"/>
      <c r="S109" s="595"/>
      <c r="T109" s="595"/>
      <c r="U109" s="595"/>
      <c r="V109" s="595"/>
      <c r="W109" s="595"/>
      <c r="X109" s="595"/>
      <c r="Y109" s="405"/>
      <c r="AE109" s="420"/>
      <c r="AF109" s="420"/>
      <c r="AG109" s="420"/>
      <c r="AH109" s="420"/>
      <c r="AI109" s="423"/>
      <c r="AJ109" s="423"/>
      <c r="AK109" s="423"/>
      <c r="AL109" s="423"/>
      <c r="ER109" s="882" t="s">
        <v>263</v>
      </c>
      <c r="ES109" s="1461" t="e">
        <f>(ES92+ET92)/EE68/3</f>
        <v>#DIV/0!</v>
      </c>
      <c r="ET109" s="1462"/>
      <c r="EU109" s="1461">
        <f>(EU92+EV92)/(EE68-4.25)/6</f>
        <v>0</v>
      </c>
      <c r="EV109" s="1462"/>
      <c r="EW109" s="1461">
        <f>(EW92+EX92)/9/(EE68-4.25)</f>
        <v>0</v>
      </c>
      <c r="EX109" s="1462"/>
      <c r="EY109" s="1461" t="e">
        <f>(EY92+EZ92)/EE68/12</f>
        <v>#DIV/0!</v>
      </c>
      <c r="EZ109" s="1463"/>
    </row>
    <row r="110" spans="1:156" hidden="1">
      <c r="L110" s="925" t="s">
        <v>595</v>
      </c>
      <c r="M110" s="515"/>
      <c r="N110" s="515"/>
      <c r="O110" s="515"/>
      <c r="P110" s="515"/>
      <c r="Q110" s="370"/>
      <c r="R110" s="370"/>
      <c r="S110" s="595"/>
      <c r="T110" s="595"/>
      <c r="U110" s="595"/>
      <c r="V110" s="595"/>
      <c r="W110" s="595"/>
      <c r="X110" s="595"/>
      <c r="Y110" s="405"/>
      <c r="AE110" s="420"/>
      <c r="AF110" s="420"/>
      <c r="AG110" s="420"/>
      <c r="AH110" s="420"/>
      <c r="AI110" s="423"/>
      <c r="AJ110" s="423"/>
      <c r="AK110" s="423"/>
      <c r="AL110" s="423"/>
    </row>
    <row r="111" spans="1:156" hidden="1">
      <c r="L111" s="925"/>
      <c r="M111" s="515"/>
      <c r="N111" s="515"/>
      <c r="O111" s="515"/>
      <c r="P111" s="515"/>
      <c r="Q111" s="370"/>
      <c r="R111" s="370"/>
      <c r="S111" s="595"/>
      <c r="T111" s="595"/>
      <c r="U111" s="595"/>
      <c r="V111" s="595"/>
      <c r="W111" s="595"/>
      <c r="X111" s="595"/>
      <c r="Y111" s="405"/>
      <c r="AE111" s="420"/>
      <c r="AF111" s="420"/>
      <c r="AG111" s="420"/>
      <c r="AH111" s="420"/>
      <c r="AI111" s="423"/>
      <c r="AJ111" s="423"/>
      <c r="AK111" s="423"/>
      <c r="AL111" s="423"/>
    </row>
    <row r="112" spans="1:156" hidden="1">
      <c r="L112" s="925" t="s">
        <v>602</v>
      </c>
      <c r="M112" s="515"/>
      <c r="N112" s="515"/>
      <c r="O112" s="515"/>
      <c r="P112" s="515"/>
      <c r="Q112" s="370"/>
      <c r="R112" s="370"/>
      <c r="S112" s="595"/>
      <c r="T112" s="595"/>
      <c r="U112" s="595"/>
      <c r="V112" s="595"/>
      <c r="W112" s="595"/>
      <c r="X112" s="595"/>
      <c r="Y112" s="405"/>
      <c r="AE112" s="420"/>
      <c r="AF112" s="420"/>
      <c r="AG112" s="420"/>
      <c r="AH112" s="420"/>
      <c r="AI112" s="423"/>
      <c r="AJ112" s="423"/>
      <c r="AK112" s="423"/>
      <c r="AL112" s="423"/>
    </row>
    <row r="113" spans="1:38" hidden="1">
      <c r="L113" s="925" t="s">
        <v>595</v>
      </c>
      <c r="M113" s="515"/>
      <c r="N113" s="515"/>
      <c r="O113" s="515"/>
      <c r="P113" s="515"/>
      <c r="Q113" s="370"/>
      <c r="R113" s="370"/>
      <c r="S113" s="595"/>
      <c r="T113" s="595"/>
      <c r="U113" s="595"/>
      <c r="V113" s="595"/>
      <c r="W113" s="595"/>
      <c r="X113" s="595"/>
      <c r="Y113" s="405"/>
      <c r="AE113" s="420"/>
      <c r="AF113" s="420"/>
      <c r="AG113" s="420"/>
      <c r="AH113" s="420"/>
      <c r="AI113" s="423"/>
      <c r="AJ113" s="423"/>
      <c r="AK113" s="423"/>
      <c r="AL113" s="423"/>
    </row>
    <row r="114" spans="1:38" hidden="1">
      <c r="L114" s="925"/>
      <c r="M114" s="515"/>
      <c r="N114" s="515"/>
      <c r="O114" s="515"/>
      <c r="P114" s="515"/>
      <c r="Q114" s="370"/>
      <c r="R114" s="370"/>
      <c r="S114" s="595"/>
      <c r="T114" s="595"/>
      <c r="U114" s="595"/>
      <c r="V114" s="595"/>
      <c r="W114" s="595"/>
      <c r="X114" s="595"/>
      <c r="Y114" s="405"/>
      <c r="AE114" s="420"/>
      <c r="AF114" s="420"/>
      <c r="AG114" s="420"/>
      <c r="AH114" s="420"/>
      <c r="AI114" s="423"/>
      <c r="AJ114" s="423"/>
      <c r="AK114" s="423"/>
      <c r="AL114" s="423"/>
    </row>
    <row r="115" spans="1:38" hidden="1">
      <c r="L115" s="937" t="s">
        <v>933</v>
      </c>
      <c r="M115" s="515"/>
      <c r="N115" s="515"/>
      <c r="O115" s="515"/>
      <c r="P115" s="515"/>
      <c r="Q115" s="370"/>
      <c r="R115" s="370"/>
      <c r="S115" s="595"/>
      <c r="T115" s="595"/>
      <c r="U115" s="595"/>
      <c r="V115" s="595"/>
      <c r="W115" s="595"/>
      <c r="X115" s="595"/>
      <c r="Y115" s="405"/>
      <c r="AE115" s="420"/>
      <c r="AF115" s="420"/>
      <c r="AG115" s="420"/>
      <c r="AH115" s="420"/>
      <c r="AI115" s="423"/>
      <c r="AJ115" s="423"/>
      <c r="AK115" s="423"/>
      <c r="AL115" s="423"/>
    </row>
    <row r="116" spans="1:38" hidden="1">
      <c r="L116" s="925"/>
      <c r="M116" s="515"/>
      <c r="N116" s="515"/>
      <c r="O116" s="515"/>
      <c r="P116" s="515"/>
      <c r="Q116" s="370"/>
      <c r="R116" s="370"/>
      <c r="S116" s="595"/>
      <c r="T116" s="595"/>
      <c r="U116" s="595"/>
      <c r="V116" s="595"/>
      <c r="W116" s="595"/>
      <c r="X116" s="595"/>
      <c r="Y116" s="405"/>
      <c r="AE116" s="420"/>
      <c r="AF116" s="420"/>
      <c r="AG116" s="420"/>
      <c r="AH116" s="420"/>
      <c r="AI116" s="423"/>
      <c r="AJ116" s="423"/>
      <c r="AK116" s="423"/>
      <c r="AL116" s="423"/>
    </row>
    <row r="117" spans="1:38" hidden="1">
      <c r="L117" s="925" t="s">
        <v>934</v>
      </c>
      <c r="M117" s="515"/>
      <c r="N117" s="515"/>
      <c r="O117" s="515"/>
      <c r="P117" s="515"/>
      <c r="Q117" s="370"/>
      <c r="R117" s="370"/>
      <c r="S117" s="595"/>
      <c r="T117" s="595"/>
      <c r="U117" s="595"/>
      <c r="V117" s="595"/>
      <c r="W117" s="595"/>
      <c r="X117" s="595"/>
      <c r="Y117" s="405"/>
      <c r="AE117" s="420"/>
      <c r="AF117" s="420"/>
      <c r="AG117" s="420"/>
      <c r="AH117" s="420"/>
      <c r="AI117" s="423"/>
      <c r="AJ117" s="423"/>
      <c r="AK117" s="423"/>
      <c r="AL117" s="423"/>
    </row>
    <row r="118" spans="1:38" hidden="1">
      <c r="L118" s="938" t="s">
        <v>595</v>
      </c>
      <c r="M118" s="607"/>
      <c r="N118" s="607"/>
      <c r="O118" s="607"/>
      <c r="P118" s="607"/>
      <c r="Q118" s="370"/>
      <c r="R118" s="370"/>
      <c r="S118" s="595"/>
      <c r="T118" s="595"/>
      <c r="U118" s="595"/>
      <c r="V118" s="595"/>
      <c r="W118" s="595"/>
      <c r="X118" s="595"/>
      <c r="Y118" s="405"/>
      <c r="AE118" s="420"/>
      <c r="AF118" s="420"/>
      <c r="AG118" s="420"/>
      <c r="AH118" s="420"/>
      <c r="AI118" s="423"/>
      <c r="AJ118" s="423"/>
      <c r="AK118" s="423"/>
      <c r="AL118" s="423"/>
    </row>
    <row r="119" spans="1:38">
      <c r="A119" s="373"/>
      <c r="B119" s="373"/>
      <c r="C119" s="373"/>
      <c r="G119" s="423"/>
      <c r="L119" s="423"/>
      <c r="M119" s="370"/>
      <c r="N119" s="370"/>
      <c r="O119" s="370"/>
      <c r="P119" s="370"/>
      <c r="Q119" s="370"/>
      <c r="R119" s="370"/>
      <c r="S119" s="595"/>
      <c r="T119" s="595"/>
      <c r="U119" s="595"/>
      <c r="V119" s="595"/>
      <c r="W119" s="595"/>
      <c r="X119" s="595"/>
      <c r="Y119" s="652"/>
      <c r="Z119" s="435"/>
      <c r="AA119" s="511"/>
      <c r="AB119" s="511"/>
      <c r="AC119" s="511"/>
      <c r="AD119" s="511"/>
      <c r="AE119" s="653"/>
      <c r="AF119" s="653"/>
      <c r="AG119" s="653"/>
      <c r="AH119" s="420"/>
      <c r="AI119" s="423"/>
      <c r="AJ119" s="423"/>
      <c r="AK119" s="423"/>
      <c r="AL119" s="423"/>
    </row>
    <row r="120" spans="1:38">
      <c r="A120" s="373"/>
      <c r="B120" s="373"/>
      <c r="C120" s="373"/>
      <c r="G120" s="423"/>
      <c r="L120" s="423"/>
      <c r="M120" s="370"/>
      <c r="N120" s="370"/>
      <c r="O120" s="370"/>
      <c r="P120" s="370"/>
      <c r="Q120" s="370"/>
      <c r="R120" s="370"/>
      <c r="S120" s="595"/>
      <c r="T120" s="595"/>
      <c r="U120" s="595"/>
      <c r="V120" s="595"/>
      <c r="W120" s="595"/>
      <c r="X120" s="595"/>
      <c r="Y120" s="652"/>
      <c r="Z120" s="435"/>
      <c r="AA120" s="511"/>
      <c r="AB120" s="511"/>
      <c r="AC120" s="511"/>
      <c r="AD120" s="511"/>
      <c r="AE120" s="653"/>
      <c r="AF120" s="653"/>
      <c r="AG120" s="653"/>
      <c r="AH120" s="420"/>
      <c r="AI120" s="423"/>
      <c r="AJ120" s="423"/>
      <c r="AK120" s="423"/>
      <c r="AL120" s="423"/>
    </row>
    <row r="121" spans="1:38">
      <c r="A121" s="373"/>
      <c r="B121" s="373"/>
      <c r="C121" s="373"/>
      <c r="G121" s="423"/>
      <c r="L121" s="423"/>
      <c r="M121" s="370"/>
      <c r="N121" s="370"/>
      <c r="O121" s="370"/>
      <c r="P121" s="370"/>
      <c r="Q121" s="370"/>
      <c r="R121" s="370"/>
      <c r="S121" s="595"/>
      <c r="T121" s="595"/>
      <c r="U121" s="595"/>
      <c r="V121" s="595"/>
      <c r="W121" s="595"/>
      <c r="X121" s="595"/>
      <c r="Y121" s="652"/>
      <c r="Z121" s="435"/>
      <c r="AA121" s="511"/>
      <c r="AB121" s="511"/>
      <c r="AC121" s="511"/>
      <c r="AD121" s="511"/>
      <c r="AE121" s="653"/>
      <c r="AF121" s="653"/>
      <c r="AG121" s="653"/>
      <c r="AH121" s="420"/>
      <c r="AI121" s="423"/>
      <c r="AJ121" s="423"/>
      <c r="AK121" s="423"/>
      <c r="AL121" s="423"/>
    </row>
    <row r="122" spans="1:38">
      <c r="A122" s="373"/>
      <c r="B122" s="373"/>
      <c r="C122" s="373"/>
      <c r="G122" s="423"/>
      <c r="L122" s="423"/>
      <c r="M122" s="370"/>
      <c r="N122" s="370"/>
      <c r="O122" s="370"/>
      <c r="P122" s="370"/>
      <c r="Q122" s="370"/>
      <c r="R122" s="370"/>
      <c r="S122" s="595"/>
      <c r="T122" s="595"/>
      <c r="U122" s="595"/>
      <c r="V122" s="595"/>
      <c r="W122" s="595"/>
      <c r="X122" s="595"/>
      <c r="Y122" s="652"/>
      <c r="Z122" s="435"/>
      <c r="AA122" s="511"/>
      <c r="AB122" s="511"/>
      <c r="AC122" s="511"/>
      <c r="AD122" s="511"/>
      <c r="AE122" s="653"/>
      <c r="AF122" s="653"/>
      <c r="AG122" s="653"/>
      <c r="AH122" s="420"/>
      <c r="AI122" s="423"/>
      <c r="AJ122" s="423"/>
      <c r="AK122" s="423"/>
      <c r="AL122" s="423"/>
    </row>
    <row r="123" spans="1:38">
      <c r="A123" s="373"/>
      <c r="B123" s="373"/>
      <c r="C123" s="373"/>
      <c r="G123" s="423"/>
      <c r="L123" s="423"/>
      <c r="M123" s="370"/>
      <c r="N123" s="370"/>
      <c r="O123" s="370"/>
      <c r="P123" s="370"/>
      <c r="Q123" s="370"/>
      <c r="R123" s="370"/>
      <c r="S123" s="595"/>
      <c r="T123" s="595"/>
      <c r="U123" s="595"/>
      <c r="V123" s="595"/>
      <c r="W123" s="595"/>
      <c r="X123" s="595"/>
      <c r="Y123" s="652"/>
      <c r="Z123" s="435"/>
      <c r="AA123" s="511"/>
      <c r="AB123" s="511"/>
      <c r="AC123" s="511"/>
      <c r="AD123" s="511"/>
      <c r="AE123" s="653"/>
      <c r="AF123" s="653"/>
      <c r="AG123" s="653"/>
      <c r="AH123" s="420"/>
      <c r="AI123" s="423"/>
      <c r="AJ123" s="423"/>
      <c r="AK123" s="423"/>
      <c r="AL123" s="423"/>
    </row>
    <row r="124" spans="1:38">
      <c r="A124" s="373"/>
      <c r="B124" s="373"/>
      <c r="C124" s="373"/>
      <c r="G124" s="423"/>
      <c r="L124" s="423"/>
      <c r="M124" s="370"/>
      <c r="N124" s="370"/>
      <c r="O124" s="370"/>
      <c r="P124" s="370"/>
      <c r="Q124" s="370"/>
      <c r="R124" s="370"/>
      <c r="S124" s="595"/>
      <c r="T124" s="595"/>
      <c r="U124" s="595"/>
      <c r="V124" s="595"/>
      <c r="W124" s="595"/>
      <c r="X124" s="595"/>
      <c r="Y124" s="652"/>
      <c r="Z124" s="435"/>
      <c r="AA124" s="511"/>
      <c r="AB124" s="511"/>
      <c r="AC124" s="511"/>
      <c r="AD124" s="511"/>
      <c r="AE124" s="653"/>
      <c r="AF124" s="653"/>
      <c r="AG124" s="653"/>
      <c r="AH124" s="420"/>
      <c r="AI124" s="423"/>
      <c r="AJ124" s="423"/>
      <c r="AK124" s="423"/>
      <c r="AL124" s="423"/>
    </row>
    <row r="125" spans="1:38">
      <c r="A125" s="373"/>
      <c r="B125" s="373"/>
      <c r="C125" s="373"/>
      <c r="G125" s="423"/>
      <c r="L125" s="423"/>
      <c r="M125" s="370"/>
      <c r="N125" s="370"/>
      <c r="O125" s="370"/>
      <c r="P125" s="370"/>
      <c r="Q125" s="370"/>
      <c r="R125" s="370"/>
      <c r="S125" s="595"/>
      <c r="T125" s="595"/>
      <c r="U125" s="595"/>
      <c r="V125" s="595"/>
      <c r="W125" s="595"/>
      <c r="X125" s="595"/>
      <c r="Y125" s="652"/>
      <c r="Z125" s="435"/>
      <c r="AA125" s="511"/>
      <c r="AB125" s="511"/>
      <c r="AC125" s="511"/>
      <c r="AD125" s="511"/>
      <c r="AE125" s="653"/>
      <c r="AF125" s="653"/>
      <c r="AG125" s="653"/>
      <c r="AH125" s="420"/>
      <c r="AI125" s="423"/>
      <c r="AJ125" s="423"/>
      <c r="AK125" s="423"/>
      <c r="AL125" s="423"/>
    </row>
    <row r="126" spans="1:38">
      <c r="A126" s="373"/>
      <c r="B126" s="373"/>
      <c r="C126" s="373"/>
      <c r="G126" s="423"/>
      <c r="L126" s="423"/>
      <c r="M126" s="370"/>
      <c r="N126" s="370"/>
      <c r="O126" s="370"/>
      <c r="P126" s="370"/>
      <c r="Q126" s="370"/>
      <c r="R126" s="370"/>
      <c r="S126" s="595"/>
      <c r="T126" s="595"/>
      <c r="U126" s="595"/>
      <c r="V126" s="595"/>
      <c r="W126" s="595"/>
      <c r="X126" s="595"/>
      <c r="Y126" s="652"/>
      <c r="Z126" s="435"/>
      <c r="AA126" s="511"/>
      <c r="AB126" s="511"/>
      <c r="AC126" s="511"/>
      <c r="AD126" s="511"/>
      <c r="AE126" s="653"/>
      <c r="AF126" s="653"/>
      <c r="AG126" s="653"/>
      <c r="AH126" s="420"/>
      <c r="AI126" s="423"/>
      <c r="AJ126" s="423"/>
      <c r="AK126" s="423"/>
      <c r="AL126" s="423"/>
    </row>
    <row r="127" spans="1:38">
      <c r="A127" s="373"/>
      <c r="B127" s="373"/>
      <c r="C127" s="373"/>
      <c r="G127" s="423"/>
      <c r="L127" s="423"/>
      <c r="M127" s="370"/>
      <c r="N127" s="370"/>
      <c r="O127" s="370"/>
      <c r="P127" s="370"/>
      <c r="Q127" s="370"/>
      <c r="R127" s="370"/>
      <c r="S127" s="595"/>
      <c r="T127" s="595"/>
      <c r="U127" s="595"/>
      <c r="V127" s="595"/>
      <c r="W127" s="595"/>
      <c r="X127" s="595"/>
      <c r="Y127" s="652"/>
      <c r="Z127" s="435"/>
      <c r="AA127" s="511"/>
      <c r="AB127" s="511"/>
      <c r="AC127" s="511"/>
      <c r="AD127" s="511"/>
      <c r="AE127" s="653"/>
      <c r="AF127" s="653"/>
      <c r="AG127" s="653"/>
      <c r="AH127" s="420"/>
      <c r="AI127" s="423"/>
      <c r="AJ127" s="423"/>
      <c r="AK127" s="423"/>
      <c r="AL127" s="423"/>
    </row>
    <row r="128" spans="1:38">
      <c r="A128" s="373"/>
      <c r="B128" s="373"/>
      <c r="C128" s="373"/>
      <c r="G128" s="423"/>
      <c r="L128" s="423"/>
      <c r="M128" s="370"/>
      <c r="N128" s="370"/>
      <c r="O128" s="370"/>
      <c r="P128" s="370"/>
      <c r="Q128" s="370"/>
      <c r="R128" s="370"/>
      <c r="S128" s="595"/>
      <c r="T128" s="595"/>
      <c r="U128" s="595"/>
      <c r="V128" s="595"/>
      <c r="W128" s="595"/>
      <c r="X128" s="595"/>
      <c r="Y128" s="652"/>
      <c r="Z128" s="435"/>
      <c r="AA128" s="511"/>
      <c r="AB128" s="511"/>
      <c r="AC128" s="511"/>
      <c r="AD128" s="511"/>
      <c r="AE128" s="653"/>
      <c r="AF128" s="653"/>
      <c r="AG128" s="653"/>
      <c r="AH128" s="420"/>
      <c r="AI128" s="423"/>
      <c r="AJ128" s="423"/>
      <c r="AK128" s="423"/>
      <c r="AL128" s="423"/>
    </row>
    <row r="129" spans="1:38">
      <c r="A129" s="373"/>
      <c r="B129" s="373"/>
      <c r="C129" s="373"/>
      <c r="G129" s="423"/>
      <c r="L129" s="423"/>
      <c r="M129" s="370"/>
      <c r="N129" s="370"/>
      <c r="O129" s="370"/>
      <c r="P129" s="370"/>
      <c r="Q129" s="370"/>
      <c r="R129" s="370"/>
      <c r="S129" s="595"/>
      <c r="T129" s="595"/>
      <c r="U129" s="595"/>
      <c r="V129" s="595"/>
      <c r="W129" s="595"/>
      <c r="X129" s="595"/>
      <c r="Y129" s="652"/>
      <c r="Z129" s="435"/>
      <c r="AA129" s="511"/>
      <c r="AB129" s="511"/>
      <c r="AC129" s="511"/>
      <c r="AD129" s="511"/>
      <c r="AE129" s="653"/>
      <c r="AF129" s="653"/>
      <c r="AG129" s="653"/>
      <c r="AH129" s="420"/>
      <c r="AI129" s="423"/>
      <c r="AJ129" s="423"/>
      <c r="AK129" s="423"/>
      <c r="AL129" s="423"/>
    </row>
    <row r="130" spans="1:38">
      <c r="A130" s="373"/>
      <c r="B130" s="373"/>
      <c r="C130" s="373"/>
      <c r="G130" s="423"/>
      <c r="L130" s="423"/>
      <c r="M130" s="370"/>
      <c r="N130" s="370"/>
      <c r="O130" s="370"/>
      <c r="P130" s="370"/>
      <c r="Q130" s="370"/>
      <c r="R130" s="370"/>
      <c r="S130" s="595"/>
      <c r="T130" s="595"/>
      <c r="U130" s="595"/>
      <c r="V130" s="595"/>
      <c r="W130" s="595"/>
      <c r="X130" s="595"/>
      <c r="Y130" s="652"/>
      <c r="Z130" s="435"/>
      <c r="AA130" s="511"/>
      <c r="AB130" s="511"/>
      <c r="AC130" s="511"/>
      <c r="AD130" s="511"/>
      <c r="AE130" s="653"/>
      <c r="AF130" s="653"/>
      <c r="AG130" s="653"/>
      <c r="AH130" s="420"/>
      <c r="AI130" s="423"/>
      <c r="AJ130" s="423"/>
      <c r="AK130" s="423"/>
      <c r="AL130" s="423"/>
    </row>
    <row r="131" spans="1:38">
      <c r="A131" s="373"/>
      <c r="B131" s="373"/>
      <c r="M131" s="370"/>
      <c r="N131" s="370"/>
      <c r="O131" s="370"/>
      <c r="Y131" s="652"/>
      <c r="Z131" s="435"/>
      <c r="AA131" s="511"/>
      <c r="AB131" s="511"/>
      <c r="AC131" s="511"/>
      <c r="AD131" s="511"/>
      <c r="AE131" s="653"/>
      <c r="AF131" s="653"/>
      <c r="AG131" s="653"/>
      <c r="AH131" s="420"/>
      <c r="AI131" s="423"/>
      <c r="AJ131" s="423"/>
      <c r="AK131" s="423"/>
      <c r="AL131" s="423"/>
    </row>
    <row r="132" spans="1:38">
      <c r="A132" s="373"/>
      <c r="B132" s="373"/>
      <c r="M132" s="370"/>
      <c r="N132" s="370"/>
      <c r="O132" s="370"/>
      <c r="Y132" s="652"/>
      <c r="Z132" s="435"/>
      <c r="AA132" s="511"/>
      <c r="AB132" s="511"/>
      <c r="AC132" s="511"/>
      <c r="AD132" s="511"/>
      <c r="AE132" s="653"/>
      <c r="AF132" s="653"/>
      <c r="AG132" s="653"/>
      <c r="AH132" s="420"/>
      <c r="AI132" s="423"/>
      <c r="AJ132" s="423"/>
      <c r="AK132" s="423"/>
      <c r="AL132" s="423"/>
    </row>
    <row r="133" spans="1:38">
      <c r="A133" s="373"/>
      <c r="B133" s="373"/>
      <c r="M133" s="370"/>
      <c r="N133" s="370"/>
      <c r="O133" s="370"/>
      <c r="Y133" s="652"/>
      <c r="Z133" s="435"/>
      <c r="AA133" s="511"/>
      <c r="AB133" s="511"/>
      <c r="AC133" s="511"/>
      <c r="AD133" s="511"/>
      <c r="AE133" s="653"/>
      <c r="AF133" s="653"/>
      <c r="AG133" s="653"/>
      <c r="AH133" s="420"/>
      <c r="AI133" s="423"/>
      <c r="AJ133" s="423"/>
      <c r="AK133" s="423"/>
      <c r="AL133" s="423"/>
    </row>
    <row r="134" spans="1:38">
      <c r="A134" s="373"/>
      <c r="B134" s="373"/>
      <c r="M134" s="370"/>
      <c r="N134" s="370"/>
      <c r="O134" s="370"/>
      <c r="Y134" s="652"/>
      <c r="Z134" s="435"/>
      <c r="AA134" s="511"/>
      <c r="AB134" s="511"/>
      <c r="AC134" s="511"/>
      <c r="AD134" s="511"/>
      <c r="AE134" s="653"/>
      <c r="AF134" s="653"/>
      <c r="AG134" s="653"/>
      <c r="AH134" s="420"/>
      <c r="AI134" s="423"/>
      <c r="AJ134" s="423"/>
      <c r="AK134" s="423"/>
      <c r="AL134" s="423"/>
    </row>
    <row r="135" spans="1:38">
      <c r="A135" s="373"/>
      <c r="B135" s="373"/>
      <c r="M135" s="370"/>
      <c r="N135" s="370"/>
      <c r="O135" s="370"/>
      <c r="Y135" s="652"/>
      <c r="Z135" s="435"/>
      <c r="AA135" s="511"/>
      <c r="AB135" s="511"/>
      <c r="AC135" s="511"/>
      <c r="AD135" s="511"/>
      <c r="AE135" s="653"/>
      <c r="AF135" s="653"/>
      <c r="AG135" s="653"/>
      <c r="AH135" s="420"/>
      <c r="AI135" s="423"/>
      <c r="AJ135" s="423"/>
      <c r="AK135" s="423"/>
      <c r="AL135" s="423"/>
    </row>
    <row r="136" spans="1:38">
      <c r="A136" s="373"/>
      <c r="B136" s="373"/>
      <c r="M136" s="370"/>
      <c r="N136" s="370"/>
      <c r="O136" s="370"/>
      <c r="Y136" s="652"/>
      <c r="Z136" s="435"/>
      <c r="AA136" s="511"/>
      <c r="AB136" s="511"/>
      <c r="AC136" s="511"/>
      <c r="AD136" s="511"/>
      <c r="AE136" s="653"/>
      <c r="AF136" s="653"/>
      <c r="AG136" s="653"/>
      <c r="AH136" s="420"/>
      <c r="AI136" s="423"/>
      <c r="AJ136" s="423"/>
      <c r="AK136" s="423"/>
      <c r="AL136" s="423"/>
    </row>
    <row r="137" spans="1:38">
      <c r="A137" s="373"/>
      <c r="B137" s="373"/>
      <c r="M137" s="370"/>
      <c r="N137" s="370"/>
      <c r="O137" s="370"/>
      <c r="Y137" s="652"/>
      <c r="Z137" s="435"/>
      <c r="AA137" s="511"/>
      <c r="AB137" s="511"/>
      <c r="AC137" s="511"/>
      <c r="AD137" s="511"/>
      <c r="AE137" s="653"/>
      <c r="AF137" s="653"/>
      <c r="AG137" s="653"/>
      <c r="AH137" s="420"/>
      <c r="AI137" s="423"/>
      <c r="AJ137" s="423"/>
      <c r="AK137" s="423"/>
      <c r="AL137" s="423"/>
    </row>
    <row r="138" spans="1:38">
      <c r="A138" s="373"/>
      <c r="B138" s="373"/>
      <c r="M138" s="370"/>
      <c r="N138" s="370"/>
      <c r="O138" s="370"/>
      <c r="Y138" s="652"/>
      <c r="Z138" s="435"/>
      <c r="AA138" s="511"/>
      <c r="AB138" s="511"/>
      <c r="AC138" s="511"/>
      <c r="AD138" s="511"/>
      <c r="AE138" s="653"/>
      <c r="AF138" s="653"/>
      <c r="AG138" s="653"/>
      <c r="AH138" s="420"/>
      <c r="AI138" s="423"/>
      <c r="AJ138" s="423"/>
      <c r="AK138" s="423"/>
      <c r="AL138" s="423"/>
    </row>
    <row r="139" spans="1:38">
      <c r="A139" s="373"/>
      <c r="B139" s="373"/>
      <c r="M139" s="370"/>
      <c r="N139" s="370"/>
      <c r="O139" s="370"/>
      <c r="Y139" s="652"/>
      <c r="Z139" s="435"/>
      <c r="AA139" s="511"/>
      <c r="AB139" s="511"/>
      <c r="AC139" s="511"/>
      <c r="AD139" s="511"/>
      <c r="AE139" s="653"/>
      <c r="AF139" s="653"/>
      <c r="AG139" s="653"/>
      <c r="AH139" s="420"/>
      <c r="AI139" s="423"/>
      <c r="AJ139" s="423"/>
      <c r="AK139" s="423"/>
      <c r="AL139" s="423"/>
    </row>
    <row r="140" spans="1:38">
      <c r="A140" s="373"/>
      <c r="B140" s="373"/>
      <c r="M140" s="370"/>
      <c r="N140" s="370"/>
      <c r="O140" s="370"/>
      <c r="Y140" s="652"/>
      <c r="Z140" s="435"/>
      <c r="AA140" s="511"/>
      <c r="AB140" s="511"/>
      <c r="AC140" s="511"/>
      <c r="AD140" s="511"/>
      <c r="AE140" s="653"/>
      <c r="AF140" s="653"/>
      <c r="AG140" s="653"/>
      <c r="AH140" s="420"/>
      <c r="AI140" s="423"/>
      <c r="AJ140" s="423"/>
      <c r="AK140" s="423"/>
      <c r="AL140" s="423"/>
    </row>
    <row r="141" spans="1:38">
      <c r="A141" s="373"/>
      <c r="B141" s="373"/>
      <c r="M141" s="370"/>
      <c r="N141" s="370"/>
      <c r="O141" s="370"/>
      <c r="Y141" s="652"/>
      <c r="Z141" s="435"/>
      <c r="AA141" s="511"/>
      <c r="AB141" s="511"/>
      <c r="AC141" s="511"/>
      <c r="AD141" s="511"/>
      <c r="AE141" s="653"/>
      <c r="AF141" s="653"/>
      <c r="AG141" s="653"/>
      <c r="AH141" s="420"/>
      <c r="AI141" s="423"/>
      <c r="AJ141" s="423"/>
      <c r="AK141" s="423"/>
      <c r="AL141" s="423"/>
    </row>
    <row r="142" spans="1:38">
      <c r="A142" s="373"/>
      <c r="B142" s="373"/>
      <c r="M142" s="370"/>
      <c r="N142" s="370"/>
      <c r="O142" s="370"/>
      <c r="Y142" s="425"/>
      <c r="AE142" s="420"/>
      <c r="AF142" s="420"/>
      <c r="AG142" s="420"/>
      <c r="AH142" s="420"/>
      <c r="AI142" s="423"/>
      <c r="AJ142" s="423"/>
      <c r="AK142" s="423"/>
      <c r="AL142" s="423"/>
    </row>
    <row r="143" spans="1:38">
      <c r="A143" s="373"/>
      <c r="B143" s="373"/>
      <c r="M143" s="370"/>
      <c r="N143" s="370"/>
      <c r="O143" s="370"/>
      <c r="Y143" s="425"/>
      <c r="AE143" s="420"/>
      <c r="AF143" s="420"/>
      <c r="AG143" s="420"/>
      <c r="AH143" s="420"/>
      <c r="AI143" s="423"/>
      <c r="AJ143" s="423"/>
      <c r="AK143" s="423"/>
      <c r="AL143" s="423"/>
    </row>
    <row r="144" spans="1:38">
      <c r="A144" s="373"/>
      <c r="B144" s="373"/>
      <c r="M144" s="370"/>
      <c r="N144" s="370"/>
      <c r="O144" s="370"/>
      <c r="Y144" s="425"/>
      <c r="AE144" s="420"/>
      <c r="AF144" s="420"/>
      <c r="AG144" s="420"/>
      <c r="AH144" s="420"/>
      <c r="AI144" s="423"/>
      <c r="AJ144" s="423"/>
      <c r="AK144" s="423"/>
      <c r="AL144" s="423"/>
    </row>
    <row r="145" spans="1:38">
      <c r="A145" s="373"/>
      <c r="B145" s="373"/>
      <c r="M145" s="370"/>
      <c r="N145" s="370"/>
      <c r="O145" s="370"/>
      <c r="Y145" s="425"/>
      <c r="AE145" s="420"/>
      <c r="AF145" s="420"/>
      <c r="AG145" s="420"/>
      <c r="AH145" s="420"/>
      <c r="AI145" s="423"/>
      <c r="AJ145" s="423"/>
      <c r="AK145" s="423"/>
      <c r="AL145" s="423"/>
    </row>
    <row r="146" spans="1:38">
      <c r="A146" s="373"/>
      <c r="B146" s="373"/>
      <c r="M146" s="370"/>
      <c r="N146" s="370"/>
      <c r="O146" s="370"/>
      <c r="Y146" s="425"/>
      <c r="AE146" s="420"/>
      <c r="AF146" s="420"/>
      <c r="AG146" s="420"/>
      <c r="AH146" s="420"/>
      <c r="AI146" s="423"/>
      <c r="AJ146" s="423"/>
      <c r="AK146" s="423"/>
      <c r="AL146" s="423"/>
    </row>
    <row r="147" spans="1:38">
      <c r="A147" s="373"/>
      <c r="B147" s="373"/>
      <c r="M147" s="370"/>
      <c r="N147" s="370"/>
      <c r="O147" s="370"/>
      <c r="Y147" s="425"/>
      <c r="AE147" s="420"/>
      <c r="AF147" s="420"/>
      <c r="AG147" s="420"/>
      <c r="AH147" s="420"/>
      <c r="AI147" s="423"/>
      <c r="AJ147" s="423"/>
      <c r="AK147" s="423"/>
      <c r="AL147" s="423"/>
    </row>
    <row r="148" spans="1:38">
      <c r="A148" s="373"/>
      <c r="B148" s="373"/>
      <c r="M148" s="370"/>
      <c r="N148" s="370"/>
      <c r="O148" s="370"/>
      <c r="Y148" s="425"/>
      <c r="AE148" s="420"/>
      <c r="AF148" s="420"/>
      <c r="AG148" s="420"/>
      <c r="AH148" s="420"/>
      <c r="AI148" s="423"/>
      <c r="AJ148" s="423"/>
      <c r="AK148" s="423"/>
      <c r="AL148" s="423"/>
    </row>
    <row r="149" spans="1:38">
      <c r="A149" s="373"/>
      <c r="B149" s="373"/>
      <c r="M149" s="370"/>
      <c r="N149" s="370"/>
      <c r="O149" s="370"/>
      <c r="Y149" s="425"/>
      <c r="AE149" s="420"/>
      <c r="AF149" s="420"/>
      <c r="AG149" s="420"/>
      <c r="AH149" s="420"/>
      <c r="AI149" s="423"/>
      <c r="AJ149" s="423"/>
      <c r="AK149" s="423"/>
      <c r="AL149" s="423"/>
    </row>
    <row r="150" spans="1:38">
      <c r="A150" s="373"/>
      <c r="B150" s="373"/>
      <c r="M150" s="370"/>
      <c r="N150" s="370"/>
      <c r="O150" s="370"/>
      <c r="Y150" s="425"/>
      <c r="AE150" s="420"/>
      <c r="AF150" s="420"/>
      <c r="AG150" s="420"/>
      <c r="AH150" s="420"/>
      <c r="AI150" s="423"/>
      <c r="AJ150" s="423"/>
      <c r="AK150" s="423"/>
      <c r="AL150" s="423"/>
    </row>
    <row r="151" spans="1:38">
      <c r="A151" s="373"/>
      <c r="B151" s="373"/>
      <c r="M151" s="370"/>
      <c r="N151" s="370"/>
      <c r="O151" s="370"/>
      <c r="Y151" s="425"/>
      <c r="AE151" s="420"/>
      <c r="AF151" s="420"/>
      <c r="AG151" s="420"/>
      <c r="AH151" s="420"/>
      <c r="AI151" s="423"/>
      <c r="AJ151" s="423"/>
      <c r="AK151" s="423"/>
      <c r="AL151" s="423"/>
    </row>
    <row r="152" spans="1:38">
      <c r="A152" s="373"/>
      <c r="B152" s="373"/>
      <c r="M152" s="370"/>
      <c r="N152" s="370"/>
      <c r="O152" s="370"/>
      <c r="Y152" s="425"/>
      <c r="AE152" s="420"/>
      <c r="AF152" s="420"/>
      <c r="AG152" s="420"/>
      <c r="AH152" s="420"/>
      <c r="AI152" s="423"/>
      <c r="AJ152" s="423"/>
      <c r="AK152" s="423"/>
      <c r="AL152" s="423"/>
    </row>
    <row r="153" spans="1:38">
      <c r="A153" s="373"/>
      <c r="B153" s="373"/>
      <c r="M153" s="370"/>
      <c r="N153" s="370"/>
      <c r="O153" s="370"/>
      <c r="Y153" s="425"/>
      <c r="AE153" s="420"/>
      <c r="AF153" s="420"/>
      <c r="AG153" s="420"/>
      <c r="AH153" s="420"/>
      <c r="AI153" s="423"/>
      <c r="AJ153" s="423"/>
      <c r="AK153" s="423"/>
      <c r="AL153" s="423"/>
    </row>
    <row r="154" spans="1:38">
      <c r="A154" s="373"/>
      <c r="B154" s="373"/>
      <c r="M154" s="370"/>
      <c r="N154" s="370"/>
      <c r="O154" s="370"/>
      <c r="Y154" s="425"/>
      <c r="AE154" s="420"/>
      <c r="AF154" s="420"/>
      <c r="AG154" s="420"/>
      <c r="AH154" s="420"/>
      <c r="AI154" s="423"/>
      <c r="AJ154" s="423"/>
      <c r="AK154" s="423"/>
      <c r="AL154" s="423"/>
    </row>
    <row r="155" spans="1:38">
      <c r="A155" s="373"/>
      <c r="B155" s="373"/>
      <c r="M155" s="370"/>
      <c r="N155" s="370"/>
      <c r="O155" s="370"/>
      <c r="Y155" s="425"/>
      <c r="AE155" s="420"/>
      <c r="AF155" s="420"/>
      <c r="AG155" s="420"/>
      <c r="AH155" s="420"/>
      <c r="AI155" s="423"/>
      <c r="AJ155" s="423"/>
      <c r="AK155" s="423"/>
      <c r="AL155" s="423"/>
    </row>
    <row r="156" spans="1:38">
      <c r="A156" s="373"/>
      <c r="B156" s="373"/>
      <c r="M156" s="370"/>
      <c r="N156" s="370"/>
      <c r="O156" s="370"/>
      <c r="Y156" s="425"/>
      <c r="AE156" s="420"/>
      <c r="AF156" s="420"/>
      <c r="AG156" s="420"/>
      <c r="AH156" s="420"/>
      <c r="AI156" s="423"/>
      <c r="AJ156" s="423"/>
      <c r="AK156" s="423"/>
      <c r="AL156" s="423"/>
    </row>
    <row r="157" spans="1:38">
      <c r="A157" s="373"/>
      <c r="B157" s="373"/>
      <c r="M157" s="370"/>
      <c r="N157" s="370"/>
      <c r="O157" s="370"/>
      <c r="Y157" s="425"/>
      <c r="AE157" s="420"/>
      <c r="AF157" s="420"/>
      <c r="AG157" s="420"/>
      <c r="AH157" s="420"/>
      <c r="AI157" s="423"/>
      <c r="AJ157" s="423"/>
      <c r="AK157" s="423"/>
      <c r="AL157" s="423"/>
    </row>
    <row r="158" spans="1:38">
      <c r="A158" s="373"/>
      <c r="B158" s="373"/>
      <c r="M158" s="370"/>
      <c r="N158" s="370"/>
      <c r="O158" s="370"/>
      <c r="Y158" s="425"/>
      <c r="AE158" s="420"/>
      <c r="AF158" s="420"/>
      <c r="AG158" s="420"/>
      <c r="AH158" s="420"/>
      <c r="AI158" s="423"/>
      <c r="AJ158" s="423"/>
      <c r="AK158" s="423"/>
      <c r="AL158" s="423"/>
    </row>
    <row r="159" spans="1:38">
      <c r="A159" s="373"/>
      <c r="B159" s="373"/>
      <c r="M159" s="370"/>
      <c r="N159" s="370"/>
      <c r="O159" s="370"/>
      <c r="Y159" s="425"/>
      <c r="AE159" s="420"/>
      <c r="AF159" s="420"/>
      <c r="AG159" s="420"/>
      <c r="AH159" s="420"/>
      <c r="AI159" s="423"/>
      <c r="AJ159" s="423"/>
      <c r="AK159" s="423"/>
      <c r="AL159" s="423"/>
    </row>
    <row r="160" spans="1:38">
      <c r="A160" s="373"/>
      <c r="B160" s="373"/>
      <c r="M160" s="370"/>
      <c r="N160" s="370"/>
      <c r="O160" s="370"/>
      <c r="Y160" s="425"/>
      <c r="AE160" s="420"/>
      <c r="AF160" s="420"/>
      <c r="AG160" s="420"/>
      <c r="AH160" s="420"/>
      <c r="AI160" s="423"/>
      <c r="AJ160" s="423"/>
      <c r="AK160" s="423"/>
      <c r="AL160" s="423"/>
    </row>
    <row r="161" spans="1:38">
      <c r="A161" s="373"/>
      <c r="B161" s="373"/>
      <c r="M161" s="370"/>
      <c r="N161" s="370"/>
      <c r="O161" s="370"/>
      <c r="Y161" s="425"/>
      <c r="AE161" s="420"/>
      <c r="AF161" s="420"/>
      <c r="AG161" s="420"/>
      <c r="AH161" s="420"/>
      <c r="AI161" s="423"/>
      <c r="AJ161" s="423"/>
      <c r="AK161" s="423"/>
      <c r="AL161" s="423"/>
    </row>
    <row r="162" spans="1:38">
      <c r="A162" s="373"/>
      <c r="B162" s="373"/>
      <c r="M162" s="370"/>
      <c r="N162" s="370"/>
      <c r="O162" s="370"/>
      <c r="Y162" s="425"/>
      <c r="AE162" s="420"/>
      <c r="AF162" s="420"/>
      <c r="AG162" s="420"/>
      <c r="AH162" s="420"/>
      <c r="AI162" s="423"/>
      <c r="AJ162" s="423"/>
      <c r="AK162" s="423"/>
      <c r="AL162" s="423"/>
    </row>
    <row r="163" spans="1:38">
      <c r="A163" s="373"/>
      <c r="B163" s="373"/>
      <c r="M163" s="370"/>
      <c r="N163" s="370"/>
      <c r="O163" s="370"/>
      <c r="Y163" s="425"/>
      <c r="AE163" s="420"/>
      <c r="AF163" s="420"/>
      <c r="AG163" s="420"/>
      <c r="AH163" s="420"/>
      <c r="AI163" s="423"/>
      <c r="AJ163" s="423"/>
      <c r="AK163" s="423"/>
      <c r="AL163" s="423"/>
    </row>
    <row r="164" spans="1:38">
      <c r="A164" s="373"/>
      <c r="B164" s="373"/>
      <c r="M164" s="370"/>
      <c r="N164" s="370"/>
      <c r="O164" s="370"/>
      <c r="Y164" s="425"/>
      <c r="AE164" s="420"/>
      <c r="AF164" s="420"/>
      <c r="AG164" s="420"/>
      <c r="AH164" s="420"/>
      <c r="AI164" s="423"/>
      <c r="AJ164" s="423"/>
      <c r="AK164" s="423"/>
      <c r="AL164" s="423"/>
    </row>
    <row r="165" spans="1:38">
      <c r="A165" s="373"/>
      <c r="B165" s="373"/>
      <c r="M165" s="370"/>
      <c r="N165" s="370"/>
      <c r="O165" s="370"/>
      <c r="Y165" s="425"/>
      <c r="AE165" s="420"/>
      <c r="AF165" s="420"/>
      <c r="AG165" s="420"/>
      <c r="AH165" s="420"/>
      <c r="AI165" s="423"/>
      <c r="AJ165" s="423"/>
      <c r="AK165" s="423"/>
      <c r="AL165" s="423"/>
    </row>
    <row r="166" spans="1:38">
      <c r="A166" s="373"/>
      <c r="B166" s="373"/>
      <c r="M166" s="370"/>
      <c r="N166" s="370"/>
      <c r="O166" s="370"/>
      <c r="Y166" s="425"/>
      <c r="AE166" s="420"/>
      <c r="AF166" s="420"/>
      <c r="AG166" s="420"/>
      <c r="AH166" s="420"/>
      <c r="AI166" s="423"/>
      <c r="AJ166" s="423"/>
      <c r="AK166" s="423"/>
      <c r="AL166" s="423"/>
    </row>
    <row r="167" spans="1:38">
      <c r="A167" s="373"/>
      <c r="B167" s="373"/>
      <c r="M167" s="370"/>
      <c r="N167" s="370"/>
      <c r="O167" s="370"/>
      <c r="Y167" s="425"/>
      <c r="AE167" s="420"/>
      <c r="AF167" s="420"/>
      <c r="AG167" s="420"/>
      <c r="AH167" s="420"/>
      <c r="AI167" s="423"/>
      <c r="AJ167" s="423"/>
      <c r="AK167" s="423"/>
      <c r="AL167" s="423"/>
    </row>
    <row r="168" spans="1:38">
      <c r="A168" s="373"/>
      <c r="B168" s="373"/>
      <c r="M168" s="370"/>
      <c r="N168" s="370"/>
      <c r="O168" s="370"/>
      <c r="Y168" s="425"/>
      <c r="AE168" s="420"/>
      <c r="AF168" s="420"/>
      <c r="AG168" s="420"/>
      <c r="AH168" s="420"/>
      <c r="AI168" s="423"/>
      <c r="AJ168" s="423"/>
      <c r="AK168" s="423"/>
      <c r="AL168" s="423"/>
    </row>
    <row r="169" spans="1:38">
      <c r="A169" s="373"/>
      <c r="B169" s="373"/>
      <c r="M169" s="370"/>
      <c r="N169" s="370"/>
      <c r="O169" s="370"/>
      <c r="Y169" s="425"/>
      <c r="AE169" s="420"/>
      <c r="AF169" s="420"/>
      <c r="AG169" s="420"/>
      <c r="AH169" s="420"/>
      <c r="AI169" s="423"/>
      <c r="AJ169" s="423"/>
      <c r="AK169" s="423"/>
      <c r="AL169" s="423"/>
    </row>
    <row r="170" spans="1:38">
      <c r="A170" s="373"/>
      <c r="B170" s="373"/>
      <c r="M170" s="370"/>
      <c r="N170" s="370"/>
      <c r="O170" s="370"/>
      <c r="Y170" s="425"/>
      <c r="AE170" s="420"/>
      <c r="AF170" s="420"/>
      <c r="AG170" s="420"/>
      <c r="AH170" s="420"/>
      <c r="AI170" s="423"/>
      <c r="AJ170" s="423"/>
      <c r="AK170" s="423"/>
      <c r="AL170" s="423"/>
    </row>
    <row r="171" spans="1:38">
      <c r="A171" s="373"/>
      <c r="B171" s="373"/>
      <c r="M171" s="370"/>
      <c r="N171" s="370"/>
      <c r="O171" s="370"/>
      <c r="Y171" s="425"/>
      <c r="AE171" s="420"/>
      <c r="AF171" s="420"/>
      <c r="AG171" s="420"/>
      <c r="AH171" s="420"/>
      <c r="AI171" s="423"/>
      <c r="AJ171" s="423"/>
      <c r="AK171" s="423"/>
      <c r="AL171" s="423"/>
    </row>
    <row r="172" spans="1:38">
      <c r="A172" s="373"/>
      <c r="B172" s="373"/>
      <c r="M172" s="370"/>
      <c r="N172" s="370"/>
      <c r="O172" s="370"/>
      <c r="Y172" s="425"/>
      <c r="AE172" s="420"/>
      <c r="AF172" s="420"/>
      <c r="AG172" s="420"/>
      <c r="AH172" s="420"/>
      <c r="AI172" s="423"/>
      <c r="AJ172" s="423"/>
      <c r="AK172" s="423"/>
      <c r="AL172" s="423"/>
    </row>
    <row r="173" spans="1:38">
      <c r="A173" s="373"/>
      <c r="B173" s="373"/>
      <c r="M173" s="370"/>
      <c r="N173" s="370"/>
      <c r="O173" s="370"/>
      <c r="Y173" s="425"/>
      <c r="AE173" s="420"/>
      <c r="AF173" s="420"/>
      <c r="AG173" s="420"/>
      <c r="AH173" s="420"/>
      <c r="AI173" s="423"/>
      <c r="AJ173" s="423"/>
      <c r="AK173" s="423"/>
      <c r="AL173" s="423"/>
    </row>
    <row r="174" spans="1:38">
      <c r="A174" s="373"/>
      <c r="B174" s="373"/>
      <c r="M174" s="370"/>
      <c r="N174" s="370"/>
      <c r="O174" s="370"/>
      <c r="Y174" s="425"/>
      <c r="AE174" s="420"/>
      <c r="AF174" s="420"/>
      <c r="AG174" s="420"/>
      <c r="AH174" s="420"/>
      <c r="AI174" s="423"/>
      <c r="AJ174" s="423"/>
      <c r="AK174" s="423"/>
      <c r="AL174" s="423"/>
    </row>
    <row r="175" spans="1:38">
      <c r="A175" s="373"/>
      <c r="B175" s="373"/>
      <c r="M175" s="370"/>
      <c r="N175" s="370"/>
      <c r="O175" s="370"/>
      <c r="Y175" s="425"/>
      <c r="AE175" s="420"/>
      <c r="AF175" s="420"/>
      <c r="AG175" s="420"/>
      <c r="AH175" s="420"/>
      <c r="AI175" s="423"/>
      <c r="AJ175" s="423"/>
      <c r="AK175" s="423"/>
      <c r="AL175" s="423"/>
    </row>
    <row r="176" spans="1:38">
      <c r="A176" s="373"/>
      <c r="B176" s="373"/>
      <c r="M176" s="370"/>
      <c r="N176" s="370"/>
      <c r="O176" s="370"/>
      <c r="Y176" s="425"/>
      <c r="AE176" s="420"/>
      <c r="AF176" s="420"/>
      <c r="AG176" s="420"/>
      <c r="AH176" s="420"/>
      <c r="AI176" s="423"/>
      <c r="AJ176" s="423"/>
      <c r="AK176" s="423"/>
      <c r="AL176" s="423"/>
    </row>
    <row r="177" spans="1:38">
      <c r="A177" s="373"/>
      <c r="B177" s="373"/>
      <c r="M177" s="370"/>
      <c r="N177" s="370"/>
      <c r="O177" s="370"/>
      <c r="Y177" s="425"/>
      <c r="AE177" s="420"/>
      <c r="AF177" s="420"/>
      <c r="AG177" s="420"/>
      <c r="AH177" s="420"/>
      <c r="AI177" s="423"/>
      <c r="AJ177" s="423"/>
      <c r="AK177" s="423"/>
      <c r="AL177" s="423"/>
    </row>
    <row r="178" spans="1:38">
      <c r="A178" s="373"/>
      <c r="B178" s="373"/>
      <c r="M178" s="370"/>
      <c r="N178" s="370"/>
      <c r="O178" s="370"/>
      <c r="Y178" s="425"/>
      <c r="AE178" s="420"/>
      <c r="AF178" s="420"/>
      <c r="AG178" s="420"/>
      <c r="AH178" s="420"/>
      <c r="AI178" s="423"/>
      <c r="AJ178" s="423"/>
      <c r="AK178" s="423"/>
      <c r="AL178" s="423"/>
    </row>
    <row r="179" spans="1:38">
      <c r="A179" s="373"/>
      <c r="B179" s="373"/>
      <c r="M179" s="370"/>
      <c r="N179" s="370"/>
      <c r="O179" s="370"/>
      <c r="Y179" s="425"/>
      <c r="AE179" s="420"/>
      <c r="AF179" s="420"/>
      <c r="AG179" s="420"/>
      <c r="AH179" s="420"/>
      <c r="AI179" s="423"/>
      <c r="AJ179" s="423"/>
      <c r="AK179" s="423"/>
      <c r="AL179" s="423"/>
    </row>
    <row r="180" spans="1:38">
      <c r="A180" s="373"/>
      <c r="B180" s="373"/>
      <c r="M180" s="370"/>
      <c r="N180" s="370"/>
      <c r="O180" s="370"/>
      <c r="Y180" s="425"/>
      <c r="AE180" s="420"/>
      <c r="AF180" s="420"/>
      <c r="AG180" s="420"/>
      <c r="AH180" s="420"/>
      <c r="AI180" s="423"/>
      <c r="AJ180" s="423"/>
      <c r="AK180" s="423"/>
      <c r="AL180" s="423"/>
    </row>
    <row r="181" spans="1:38">
      <c r="A181" s="373"/>
      <c r="B181" s="373"/>
      <c r="M181" s="370"/>
      <c r="N181" s="370"/>
      <c r="O181" s="370"/>
      <c r="Y181" s="425"/>
      <c r="AE181" s="420"/>
      <c r="AF181" s="420"/>
      <c r="AG181" s="420"/>
      <c r="AH181" s="420"/>
      <c r="AI181" s="423"/>
      <c r="AJ181" s="423"/>
      <c r="AK181" s="423"/>
      <c r="AL181" s="423"/>
    </row>
    <row r="182" spans="1:38">
      <c r="A182" s="373"/>
      <c r="B182" s="373"/>
      <c r="M182" s="370"/>
      <c r="N182" s="370"/>
      <c r="O182" s="370"/>
      <c r="Y182" s="425"/>
      <c r="AE182" s="420"/>
      <c r="AF182" s="420"/>
      <c r="AG182" s="420"/>
      <c r="AH182" s="420"/>
      <c r="AI182" s="423"/>
      <c r="AJ182" s="423"/>
      <c r="AK182" s="423"/>
      <c r="AL182" s="423"/>
    </row>
    <row r="183" spans="1:38">
      <c r="A183" s="373"/>
      <c r="B183" s="373"/>
      <c r="M183" s="370"/>
      <c r="N183" s="370"/>
      <c r="O183" s="370"/>
      <c r="Y183" s="425"/>
      <c r="AE183" s="420"/>
      <c r="AF183" s="420"/>
      <c r="AG183" s="420"/>
      <c r="AH183" s="420"/>
      <c r="AI183" s="423"/>
      <c r="AJ183" s="423"/>
      <c r="AK183" s="423"/>
      <c r="AL183" s="423"/>
    </row>
    <row r="184" spans="1:38">
      <c r="A184" s="373"/>
      <c r="B184" s="373"/>
      <c r="M184" s="370"/>
      <c r="N184" s="370"/>
      <c r="O184" s="370"/>
      <c r="Y184" s="425"/>
      <c r="AE184" s="420"/>
      <c r="AF184" s="420"/>
      <c r="AG184" s="420"/>
      <c r="AH184" s="420"/>
      <c r="AI184" s="423"/>
      <c r="AJ184" s="423"/>
      <c r="AK184" s="423"/>
      <c r="AL184" s="423"/>
    </row>
    <row r="185" spans="1:38">
      <c r="A185" s="373"/>
      <c r="B185" s="373"/>
      <c r="M185" s="370"/>
      <c r="N185" s="370"/>
      <c r="O185" s="370"/>
      <c r="Y185" s="425"/>
      <c r="AE185" s="420"/>
      <c r="AF185" s="420"/>
      <c r="AG185" s="420"/>
      <c r="AH185" s="420"/>
      <c r="AI185" s="423"/>
      <c r="AJ185" s="423"/>
      <c r="AK185" s="423"/>
      <c r="AL185" s="423"/>
    </row>
    <row r="186" spans="1:38">
      <c r="A186" s="373"/>
      <c r="B186" s="373"/>
      <c r="M186" s="370"/>
      <c r="N186" s="370"/>
      <c r="O186" s="370"/>
      <c r="Y186" s="425"/>
      <c r="AE186" s="420"/>
      <c r="AF186" s="420"/>
      <c r="AG186" s="420"/>
      <c r="AH186" s="420"/>
      <c r="AI186" s="423"/>
      <c r="AJ186" s="423"/>
      <c r="AK186" s="423"/>
      <c r="AL186" s="423"/>
    </row>
    <row r="187" spans="1:38">
      <c r="A187" s="373"/>
      <c r="B187" s="373"/>
      <c r="M187" s="370"/>
      <c r="N187" s="370"/>
      <c r="O187" s="370"/>
      <c r="Y187" s="425"/>
      <c r="AE187" s="420"/>
      <c r="AF187" s="420"/>
      <c r="AG187" s="420"/>
      <c r="AH187" s="420"/>
      <c r="AI187" s="423"/>
      <c r="AJ187" s="423"/>
      <c r="AK187" s="423"/>
      <c r="AL187" s="423"/>
    </row>
    <row r="188" spans="1:38">
      <c r="A188" s="373"/>
      <c r="B188" s="373"/>
      <c r="M188" s="370"/>
      <c r="N188" s="370"/>
      <c r="O188" s="370"/>
      <c r="Y188" s="425"/>
      <c r="AE188" s="420"/>
      <c r="AF188" s="420"/>
      <c r="AG188" s="420"/>
      <c r="AH188" s="420"/>
      <c r="AI188" s="423"/>
      <c r="AJ188" s="423"/>
      <c r="AK188" s="423"/>
      <c r="AL188" s="423"/>
    </row>
    <row r="189" spans="1:38">
      <c r="A189" s="373"/>
      <c r="B189" s="373"/>
      <c r="M189" s="370"/>
      <c r="N189" s="370"/>
      <c r="O189" s="370"/>
      <c r="Y189" s="425"/>
      <c r="AE189" s="420"/>
      <c r="AF189" s="420"/>
      <c r="AG189" s="420"/>
      <c r="AH189" s="420"/>
      <c r="AI189" s="423"/>
      <c r="AJ189" s="423"/>
      <c r="AK189" s="423"/>
      <c r="AL189" s="423"/>
    </row>
    <row r="190" spans="1:38">
      <c r="A190" s="373"/>
      <c r="B190" s="373"/>
      <c r="M190" s="370"/>
      <c r="N190" s="370"/>
      <c r="O190" s="370"/>
      <c r="Y190" s="425"/>
      <c r="AE190" s="420"/>
      <c r="AF190" s="420"/>
      <c r="AG190" s="420"/>
      <c r="AH190" s="420"/>
      <c r="AI190" s="423"/>
      <c r="AJ190" s="423"/>
      <c r="AK190" s="423"/>
      <c r="AL190" s="423"/>
    </row>
    <row r="191" spans="1:38">
      <c r="A191" s="373"/>
      <c r="B191" s="373"/>
      <c r="M191" s="370"/>
      <c r="N191" s="370"/>
      <c r="O191" s="370"/>
      <c r="Y191" s="425"/>
      <c r="AE191" s="420"/>
      <c r="AF191" s="420"/>
      <c r="AG191" s="420"/>
      <c r="AH191" s="420"/>
      <c r="AI191" s="423"/>
      <c r="AJ191" s="423"/>
      <c r="AK191" s="423"/>
      <c r="AL191" s="423"/>
    </row>
    <row r="192" spans="1:38">
      <c r="A192" s="373"/>
      <c r="B192" s="373"/>
      <c r="M192" s="370"/>
      <c r="N192" s="370"/>
      <c r="O192" s="370"/>
      <c r="Y192" s="425"/>
      <c r="AE192" s="420"/>
      <c r="AF192" s="420"/>
      <c r="AG192" s="420"/>
      <c r="AH192" s="420"/>
      <c r="AI192" s="423"/>
      <c r="AJ192" s="423"/>
      <c r="AK192" s="423"/>
      <c r="AL192" s="423"/>
    </row>
    <row r="193" spans="1:38">
      <c r="A193" s="373"/>
      <c r="B193" s="373"/>
      <c r="M193" s="370"/>
      <c r="N193" s="370"/>
      <c r="O193" s="370"/>
      <c r="Y193" s="425"/>
      <c r="AE193" s="420"/>
      <c r="AF193" s="420"/>
      <c r="AG193" s="420"/>
      <c r="AH193" s="420"/>
      <c r="AI193" s="423"/>
      <c r="AJ193" s="423"/>
      <c r="AK193" s="423"/>
      <c r="AL193" s="423"/>
    </row>
    <row r="194" spans="1:38">
      <c r="A194" s="373"/>
      <c r="B194" s="373"/>
      <c r="M194" s="370"/>
      <c r="N194" s="370"/>
      <c r="O194" s="370"/>
      <c r="Y194" s="425"/>
      <c r="AE194" s="420"/>
      <c r="AF194" s="420"/>
      <c r="AG194" s="420"/>
      <c r="AH194" s="420"/>
      <c r="AI194" s="423"/>
      <c r="AJ194" s="423"/>
      <c r="AK194" s="423"/>
      <c r="AL194" s="423"/>
    </row>
    <row r="195" spans="1:38">
      <c r="A195" s="373"/>
      <c r="B195" s="373"/>
      <c r="M195" s="370"/>
      <c r="N195" s="370"/>
      <c r="O195" s="370"/>
      <c r="Y195" s="425"/>
      <c r="AE195" s="420"/>
      <c r="AF195" s="420"/>
      <c r="AG195" s="420"/>
      <c r="AH195" s="420"/>
      <c r="AI195" s="423"/>
      <c r="AJ195" s="423"/>
      <c r="AK195" s="423"/>
      <c r="AL195" s="423"/>
    </row>
    <row r="196" spans="1:38">
      <c r="A196" s="373"/>
      <c r="B196" s="373"/>
      <c r="M196" s="370"/>
      <c r="N196" s="370"/>
      <c r="O196" s="370"/>
      <c r="Y196" s="425"/>
      <c r="AE196" s="420"/>
      <c r="AF196" s="420"/>
      <c r="AG196" s="420"/>
      <c r="AH196" s="420"/>
      <c r="AI196" s="423"/>
      <c r="AJ196" s="423"/>
      <c r="AK196" s="423"/>
      <c r="AL196" s="423"/>
    </row>
    <row r="197" spans="1:38">
      <c r="A197" s="373"/>
      <c r="B197" s="373"/>
      <c r="M197" s="370"/>
      <c r="N197" s="370"/>
      <c r="O197" s="370"/>
      <c r="Y197" s="425"/>
      <c r="AE197" s="420"/>
      <c r="AF197" s="420"/>
      <c r="AG197" s="420"/>
      <c r="AH197" s="420"/>
      <c r="AI197" s="423"/>
      <c r="AJ197" s="423"/>
      <c r="AK197" s="423"/>
      <c r="AL197" s="423"/>
    </row>
    <row r="198" spans="1:38">
      <c r="A198" s="373"/>
      <c r="B198" s="373"/>
      <c r="M198" s="370"/>
      <c r="N198" s="370"/>
      <c r="O198" s="370"/>
      <c r="Y198" s="425"/>
      <c r="AE198" s="420"/>
      <c r="AF198" s="420"/>
      <c r="AG198" s="420"/>
      <c r="AH198" s="420"/>
      <c r="AI198" s="423"/>
      <c r="AJ198" s="423"/>
      <c r="AK198" s="423"/>
      <c r="AL198" s="423"/>
    </row>
    <row r="199" spans="1:38">
      <c r="A199" s="373"/>
      <c r="B199" s="373"/>
      <c r="M199" s="370"/>
      <c r="N199" s="370"/>
      <c r="O199" s="370"/>
      <c r="Y199" s="425"/>
      <c r="AE199" s="420"/>
      <c r="AF199" s="420"/>
      <c r="AG199" s="420"/>
      <c r="AH199" s="420"/>
      <c r="AI199" s="423"/>
      <c r="AJ199" s="423"/>
      <c r="AK199" s="423"/>
      <c r="AL199" s="423"/>
    </row>
    <row r="200" spans="1:38">
      <c r="A200" s="373"/>
      <c r="B200" s="373"/>
      <c r="M200" s="370"/>
      <c r="N200" s="370"/>
      <c r="O200" s="370"/>
      <c r="Y200" s="425"/>
      <c r="AE200" s="420"/>
      <c r="AF200" s="420"/>
      <c r="AG200" s="420"/>
      <c r="AH200" s="420"/>
      <c r="AI200" s="423"/>
      <c r="AJ200" s="423"/>
      <c r="AK200" s="423"/>
      <c r="AL200" s="423"/>
    </row>
    <row r="201" spans="1:38">
      <c r="A201" s="373"/>
      <c r="B201" s="373"/>
      <c r="M201" s="370"/>
      <c r="N201" s="370"/>
      <c r="O201" s="370"/>
      <c r="Y201" s="425"/>
      <c r="AE201" s="420"/>
      <c r="AF201" s="420"/>
      <c r="AG201" s="420"/>
      <c r="AH201" s="420"/>
      <c r="AI201" s="423"/>
      <c r="AJ201" s="423"/>
      <c r="AK201" s="423"/>
      <c r="AL201" s="423"/>
    </row>
    <row r="202" spans="1:38">
      <c r="A202" s="373"/>
      <c r="B202" s="373"/>
      <c r="M202" s="370"/>
      <c r="N202" s="370"/>
      <c r="O202" s="370"/>
      <c r="Y202" s="425"/>
      <c r="AE202" s="420"/>
      <c r="AF202" s="420"/>
      <c r="AG202" s="420"/>
      <c r="AH202" s="420"/>
      <c r="AI202" s="423"/>
      <c r="AJ202" s="423"/>
      <c r="AK202" s="423"/>
      <c r="AL202" s="423"/>
    </row>
    <row r="203" spans="1:38">
      <c r="A203" s="373"/>
      <c r="B203" s="373"/>
      <c r="M203" s="370"/>
      <c r="N203" s="370"/>
      <c r="O203" s="370"/>
      <c r="Y203" s="425"/>
      <c r="AE203" s="420"/>
      <c r="AF203" s="420"/>
      <c r="AG203" s="420"/>
      <c r="AH203" s="420"/>
      <c r="AI203" s="423"/>
      <c r="AJ203" s="423"/>
      <c r="AK203" s="423"/>
      <c r="AL203" s="423"/>
    </row>
    <row r="204" spans="1:38">
      <c r="A204" s="373"/>
      <c r="B204" s="373"/>
      <c r="M204" s="370"/>
      <c r="N204" s="370"/>
      <c r="O204" s="370"/>
      <c r="Y204" s="425"/>
      <c r="AE204" s="420"/>
      <c r="AF204" s="420"/>
      <c r="AG204" s="420"/>
      <c r="AH204" s="420"/>
      <c r="AI204" s="423"/>
      <c r="AJ204" s="423"/>
      <c r="AK204" s="423"/>
      <c r="AL204" s="423"/>
    </row>
    <row r="205" spans="1:38">
      <c r="A205" s="373"/>
      <c r="B205" s="373"/>
      <c r="M205" s="370"/>
      <c r="N205" s="370"/>
      <c r="O205" s="370"/>
      <c r="Y205" s="425"/>
      <c r="AE205" s="420"/>
      <c r="AF205" s="420"/>
      <c r="AG205" s="420"/>
      <c r="AH205" s="420"/>
      <c r="AI205" s="423"/>
      <c r="AJ205" s="423"/>
      <c r="AK205" s="423"/>
      <c r="AL205" s="423"/>
    </row>
    <row r="206" spans="1:38">
      <c r="A206" s="373"/>
      <c r="B206" s="373"/>
      <c r="M206" s="370"/>
      <c r="N206" s="370"/>
      <c r="O206" s="370"/>
      <c r="Y206" s="425"/>
      <c r="AE206" s="420"/>
      <c r="AF206" s="420"/>
      <c r="AG206" s="420"/>
      <c r="AH206" s="420"/>
      <c r="AI206" s="423"/>
      <c r="AJ206" s="423"/>
      <c r="AK206" s="423"/>
      <c r="AL206" s="423"/>
    </row>
    <row r="207" spans="1:38">
      <c r="A207" s="373"/>
      <c r="B207" s="373"/>
      <c r="M207" s="370"/>
      <c r="N207" s="370"/>
      <c r="O207" s="370"/>
      <c r="Y207" s="425"/>
      <c r="AE207" s="420"/>
      <c r="AF207" s="420"/>
      <c r="AG207" s="420"/>
      <c r="AH207" s="420"/>
      <c r="AI207" s="423"/>
      <c r="AJ207" s="423"/>
      <c r="AK207" s="423"/>
      <c r="AL207" s="423"/>
    </row>
    <row r="208" spans="1:38">
      <c r="A208" s="373"/>
      <c r="B208" s="373"/>
      <c r="M208" s="370"/>
      <c r="N208" s="370"/>
      <c r="O208" s="370"/>
      <c r="Y208" s="425"/>
      <c r="AE208" s="420"/>
      <c r="AF208" s="420"/>
      <c r="AG208" s="420"/>
      <c r="AH208" s="420"/>
      <c r="AI208" s="423"/>
      <c r="AJ208" s="423"/>
      <c r="AK208" s="423"/>
      <c r="AL208" s="423"/>
    </row>
    <row r="209" spans="1:38">
      <c r="A209" s="373"/>
      <c r="B209" s="373"/>
      <c r="M209" s="370"/>
      <c r="N209" s="370"/>
      <c r="O209" s="370"/>
      <c r="Y209" s="425"/>
      <c r="AE209" s="420"/>
      <c r="AF209" s="420"/>
      <c r="AG209" s="420"/>
      <c r="AH209" s="420"/>
      <c r="AI209" s="423"/>
      <c r="AJ209" s="423"/>
      <c r="AK209" s="423"/>
      <c r="AL209" s="423"/>
    </row>
    <row r="210" spans="1:38">
      <c r="A210" s="373"/>
      <c r="B210" s="373"/>
      <c r="M210" s="370"/>
      <c r="N210" s="370"/>
      <c r="O210" s="370"/>
      <c r="Y210" s="425"/>
      <c r="AE210" s="420"/>
      <c r="AF210" s="420"/>
      <c r="AG210" s="420"/>
      <c r="AH210" s="420"/>
      <c r="AI210" s="423"/>
      <c r="AJ210" s="423"/>
      <c r="AK210" s="423"/>
      <c r="AL210" s="423"/>
    </row>
    <row r="211" spans="1:38">
      <c r="A211" s="373"/>
      <c r="B211" s="373"/>
      <c r="M211" s="370"/>
      <c r="N211" s="370"/>
      <c r="O211" s="370"/>
      <c r="Y211" s="425"/>
      <c r="AE211" s="420"/>
      <c r="AF211" s="420"/>
      <c r="AG211" s="420"/>
      <c r="AH211" s="420"/>
      <c r="AI211" s="423"/>
      <c r="AJ211" s="423"/>
      <c r="AK211" s="423"/>
      <c r="AL211" s="423"/>
    </row>
    <row r="212" spans="1:38">
      <c r="A212" s="373"/>
      <c r="B212" s="373"/>
      <c r="M212" s="370"/>
      <c r="N212" s="370"/>
      <c r="O212" s="370"/>
      <c r="Y212" s="425"/>
      <c r="AE212" s="420"/>
      <c r="AF212" s="420"/>
      <c r="AG212" s="420"/>
      <c r="AH212" s="420"/>
      <c r="AI212" s="423"/>
      <c r="AJ212" s="423"/>
      <c r="AK212" s="423"/>
      <c r="AL212" s="423"/>
    </row>
    <row r="213" spans="1:38">
      <c r="A213" s="373"/>
      <c r="B213" s="373"/>
      <c r="M213" s="370"/>
      <c r="N213" s="370"/>
      <c r="O213" s="370"/>
      <c r="Y213" s="425"/>
      <c r="AE213" s="420"/>
      <c r="AF213" s="420"/>
      <c r="AG213" s="420"/>
      <c r="AH213" s="420"/>
      <c r="AI213" s="423"/>
      <c r="AJ213" s="423"/>
      <c r="AK213" s="423"/>
      <c r="AL213" s="423"/>
    </row>
    <row r="214" spans="1:38">
      <c r="A214" s="373"/>
      <c r="B214" s="373"/>
      <c r="M214" s="370"/>
      <c r="N214" s="370"/>
      <c r="O214" s="370"/>
      <c r="Y214" s="425"/>
      <c r="AE214" s="420"/>
      <c r="AF214" s="420"/>
      <c r="AG214" s="420"/>
      <c r="AH214" s="420"/>
      <c r="AI214" s="423"/>
      <c r="AJ214" s="423"/>
      <c r="AK214" s="423"/>
      <c r="AL214" s="423"/>
    </row>
    <row r="215" spans="1:38">
      <c r="A215" s="373"/>
      <c r="B215" s="373"/>
      <c r="M215" s="370"/>
      <c r="N215" s="370"/>
      <c r="O215" s="370"/>
      <c r="Y215" s="425"/>
      <c r="AE215" s="420"/>
      <c r="AF215" s="420"/>
      <c r="AG215" s="420"/>
      <c r="AH215" s="420"/>
      <c r="AI215" s="423"/>
      <c r="AJ215" s="423"/>
      <c r="AK215" s="423"/>
      <c r="AL215" s="423"/>
    </row>
    <row r="216" spans="1:38">
      <c r="A216" s="373"/>
      <c r="B216" s="373"/>
      <c r="M216" s="370"/>
      <c r="N216" s="370"/>
      <c r="O216" s="370"/>
      <c r="Y216" s="425"/>
      <c r="AE216" s="420"/>
      <c r="AF216" s="420"/>
      <c r="AG216" s="420"/>
      <c r="AH216" s="420"/>
      <c r="AI216" s="423"/>
      <c r="AJ216" s="423"/>
      <c r="AK216" s="423"/>
      <c r="AL216" s="423"/>
    </row>
    <row r="217" spans="1:38">
      <c r="A217" s="373"/>
      <c r="B217" s="373"/>
      <c r="M217" s="370"/>
      <c r="N217" s="370"/>
      <c r="O217" s="370"/>
      <c r="Y217" s="425"/>
      <c r="AE217" s="420"/>
      <c r="AF217" s="420"/>
      <c r="AG217" s="420"/>
      <c r="AH217" s="420"/>
      <c r="AI217" s="423"/>
      <c r="AJ217" s="423"/>
      <c r="AK217" s="423"/>
      <c r="AL217" s="423"/>
    </row>
    <row r="218" spans="1:38">
      <c r="A218" s="373"/>
      <c r="B218" s="373"/>
      <c r="M218" s="370"/>
      <c r="N218" s="370"/>
      <c r="O218" s="370"/>
      <c r="Y218" s="405"/>
      <c r="AE218" s="420"/>
      <c r="AF218" s="420"/>
      <c r="AG218" s="420"/>
      <c r="AH218" s="420"/>
      <c r="AI218" s="423"/>
      <c r="AJ218" s="423"/>
      <c r="AK218" s="423"/>
      <c r="AL218" s="423"/>
    </row>
    <row r="219" spans="1:38">
      <c r="A219" s="373"/>
      <c r="B219" s="373"/>
      <c r="M219" s="370"/>
      <c r="N219" s="370"/>
      <c r="O219" s="370"/>
      <c r="Y219" s="405"/>
      <c r="AE219" s="420"/>
      <c r="AF219" s="420"/>
      <c r="AG219" s="420"/>
      <c r="AH219" s="420"/>
      <c r="AI219" s="423"/>
      <c r="AJ219" s="423"/>
      <c r="AK219" s="423"/>
      <c r="AL219" s="423"/>
    </row>
    <row r="220" spans="1:38">
      <c r="A220" s="373"/>
      <c r="B220" s="373"/>
      <c r="M220" s="370"/>
      <c r="N220" s="370"/>
      <c r="O220" s="370"/>
      <c r="Y220" s="405"/>
      <c r="AE220" s="420"/>
      <c r="AF220" s="420"/>
      <c r="AG220" s="420"/>
      <c r="AH220" s="420"/>
      <c r="AI220" s="423"/>
      <c r="AJ220" s="423"/>
      <c r="AK220" s="423"/>
      <c r="AL220" s="423"/>
    </row>
    <row r="221" spans="1:38">
      <c r="A221" s="373"/>
      <c r="B221" s="373"/>
      <c r="M221" s="370"/>
      <c r="N221" s="370"/>
      <c r="O221" s="370"/>
      <c r="Y221" s="405"/>
      <c r="AE221" s="420"/>
      <c r="AF221" s="420"/>
      <c r="AG221" s="420"/>
      <c r="AH221" s="420"/>
      <c r="AI221" s="423"/>
      <c r="AJ221" s="423"/>
      <c r="AK221" s="423"/>
      <c r="AL221" s="423"/>
    </row>
    <row r="222" spans="1:38">
      <c r="A222" s="373"/>
      <c r="B222" s="373"/>
      <c r="M222" s="370"/>
      <c r="N222" s="370"/>
      <c r="O222" s="370"/>
      <c r="Y222" s="405"/>
      <c r="AE222" s="420"/>
      <c r="AF222" s="420"/>
      <c r="AG222" s="420"/>
      <c r="AH222" s="420"/>
      <c r="AI222" s="423"/>
      <c r="AJ222" s="423"/>
      <c r="AK222" s="423"/>
      <c r="AL222" s="423"/>
    </row>
    <row r="223" spans="1:38">
      <c r="A223" s="373"/>
      <c r="B223" s="373"/>
      <c r="M223" s="370"/>
      <c r="N223" s="370"/>
      <c r="O223" s="370"/>
      <c r="Y223" s="405"/>
      <c r="AE223" s="420"/>
      <c r="AF223" s="420"/>
      <c r="AG223" s="420"/>
      <c r="AH223" s="420"/>
      <c r="AI223" s="423"/>
      <c r="AJ223" s="423"/>
      <c r="AK223" s="423"/>
      <c r="AL223" s="423"/>
    </row>
    <row r="224" spans="1:38">
      <c r="A224" s="373"/>
      <c r="B224" s="373"/>
      <c r="M224" s="370"/>
      <c r="N224" s="370"/>
      <c r="O224" s="370"/>
      <c r="Y224" s="405"/>
      <c r="AE224" s="420"/>
      <c r="AF224" s="420"/>
      <c r="AG224" s="420"/>
      <c r="AH224" s="420"/>
      <c r="AI224" s="423"/>
      <c r="AJ224" s="423"/>
      <c r="AK224" s="423"/>
      <c r="AL224" s="423"/>
    </row>
    <row r="225" spans="1:38">
      <c r="A225" s="373"/>
      <c r="B225" s="373"/>
      <c r="M225" s="370"/>
      <c r="N225" s="370"/>
      <c r="O225" s="370"/>
      <c r="Y225" s="405"/>
      <c r="AE225" s="420"/>
      <c r="AF225" s="420"/>
      <c r="AG225" s="420"/>
      <c r="AH225" s="420"/>
      <c r="AI225" s="423"/>
      <c r="AJ225" s="423"/>
      <c r="AK225" s="423"/>
      <c r="AL225" s="423"/>
    </row>
    <row r="226" spans="1:38">
      <c r="A226" s="373"/>
      <c r="B226" s="373"/>
      <c r="M226" s="370"/>
      <c r="N226" s="370"/>
      <c r="O226" s="370"/>
      <c r="Y226" s="405"/>
      <c r="AE226" s="420"/>
      <c r="AF226" s="420"/>
      <c r="AG226" s="420"/>
      <c r="AH226" s="420"/>
      <c r="AI226" s="423"/>
      <c r="AJ226" s="423"/>
      <c r="AK226" s="423"/>
      <c r="AL226" s="423"/>
    </row>
    <row r="227" spans="1:38">
      <c r="A227" s="373"/>
      <c r="B227" s="373"/>
      <c r="M227" s="370"/>
      <c r="N227" s="370"/>
      <c r="O227" s="370"/>
      <c r="Y227" s="405"/>
      <c r="AE227" s="420"/>
      <c r="AF227" s="420"/>
      <c r="AG227" s="420"/>
      <c r="AH227" s="420"/>
      <c r="AI227" s="423"/>
      <c r="AJ227" s="423"/>
      <c r="AK227" s="423"/>
      <c r="AL227" s="423"/>
    </row>
    <row r="228" spans="1:38">
      <c r="A228" s="373"/>
      <c r="B228" s="373"/>
      <c r="M228" s="370"/>
      <c r="N228" s="370"/>
      <c r="O228" s="370"/>
      <c r="Y228" s="405"/>
      <c r="AE228" s="420"/>
      <c r="AF228" s="420"/>
      <c r="AG228" s="420"/>
      <c r="AH228" s="420"/>
      <c r="AI228" s="423"/>
      <c r="AJ228" s="423"/>
      <c r="AK228" s="423"/>
      <c r="AL228" s="423"/>
    </row>
    <row r="229" spans="1:38">
      <c r="A229" s="373"/>
      <c r="B229" s="373"/>
      <c r="M229" s="370"/>
      <c r="N229" s="370"/>
      <c r="O229" s="370"/>
      <c r="Y229" s="405"/>
      <c r="AE229" s="420"/>
      <c r="AF229" s="420"/>
      <c r="AG229" s="420"/>
      <c r="AH229" s="420"/>
      <c r="AI229" s="423"/>
      <c r="AJ229" s="423"/>
      <c r="AK229" s="423"/>
      <c r="AL229" s="423"/>
    </row>
    <row r="230" spans="1:38">
      <c r="A230" s="373"/>
      <c r="B230" s="373"/>
      <c r="M230" s="370"/>
      <c r="N230" s="370"/>
      <c r="O230" s="370"/>
      <c r="Y230" s="405"/>
      <c r="AE230" s="420"/>
      <c r="AF230" s="420"/>
      <c r="AG230" s="420"/>
      <c r="AH230" s="420"/>
      <c r="AI230" s="423"/>
      <c r="AJ230" s="423"/>
      <c r="AK230" s="423"/>
      <c r="AL230" s="423"/>
    </row>
    <row r="231" spans="1:38">
      <c r="A231" s="373"/>
      <c r="B231" s="373"/>
      <c r="M231" s="370"/>
      <c r="N231" s="370"/>
      <c r="O231" s="370"/>
      <c r="Y231" s="405"/>
      <c r="AE231" s="420"/>
      <c r="AF231" s="420"/>
      <c r="AG231" s="420"/>
      <c r="AH231" s="420"/>
      <c r="AI231" s="423"/>
      <c r="AJ231" s="423"/>
      <c r="AK231" s="423"/>
      <c r="AL231" s="423"/>
    </row>
    <row r="232" spans="1:38">
      <c r="A232" s="373"/>
      <c r="B232" s="373"/>
      <c r="M232" s="370"/>
      <c r="N232" s="370"/>
      <c r="O232" s="370"/>
      <c r="Y232" s="405"/>
      <c r="AE232" s="420"/>
      <c r="AF232" s="420"/>
      <c r="AG232" s="420"/>
      <c r="AH232" s="420"/>
      <c r="AI232" s="423"/>
      <c r="AJ232" s="423"/>
      <c r="AK232" s="423"/>
      <c r="AL232" s="423"/>
    </row>
    <row r="233" spans="1:38">
      <c r="A233" s="373"/>
      <c r="B233" s="373"/>
      <c r="M233" s="370"/>
      <c r="N233" s="370"/>
      <c r="O233" s="370"/>
      <c r="Y233" s="405"/>
      <c r="AE233" s="420"/>
      <c r="AF233" s="420"/>
      <c r="AG233" s="420"/>
      <c r="AH233" s="420"/>
      <c r="AI233" s="423"/>
      <c r="AJ233" s="423"/>
      <c r="AK233" s="423"/>
      <c r="AL233" s="423"/>
    </row>
    <row r="234" spans="1:38">
      <c r="A234" s="373"/>
      <c r="B234" s="373"/>
      <c r="M234" s="370"/>
      <c r="N234" s="370"/>
      <c r="O234" s="370"/>
      <c r="Y234" s="405"/>
      <c r="AE234" s="420"/>
      <c r="AF234" s="420"/>
      <c r="AG234" s="420"/>
      <c r="AH234" s="420"/>
      <c r="AI234" s="423"/>
      <c r="AJ234" s="423"/>
      <c r="AK234" s="423"/>
      <c r="AL234" s="423"/>
    </row>
    <row r="235" spans="1:38">
      <c r="A235" s="373"/>
      <c r="B235" s="373"/>
      <c r="M235" s="370"/>
      <c r="N235" s="370"/>
      <c r="O235" s="370"/>
      <c r="Y235" s="405"/>
      <c r="AE235" s="420"/>
      <c r="AF235" s="420"/>
      <c r="AG235" s="420"/>
      <c r="AH235" s="420"/>
      <c r="AI235" s="423"/>
      <c r="AJ235" s="423"/>
      <c r="AK235" s="423"/>
      <c r="AL235" s="423"/>
    </row>
    <row r="236" spans="1:38">
      <c r="A236" s="373"/>
      <c r="B236" s="373"/>
      <c r="M236" s="370"/>
      <c r="N236" s="370"/>
      <c r="O236" s="370"/>
      <c r="Y236" s="405"/>
      <c r="AE236" s="420"/>
      <c r="AF236" s="420"/>
      <c r="AG236" s="420"/>
      <c r="AH236" s="420"/>
      <c r="AI236" s="423"/>
      <c r="AJ236" s="423"/>
      <c r="AK236" s="423"/>
      <c r="AL236" s="423"/>
    </row>
    <row r="237" spans="1:38">
      <c r="A237" s="373"/>
      <c r="B237" s="373"/>
      <c r="M237" s="370"/>
      <c r="N237" s="370"/>
      <c r="O237" s="370"/>
      <c r="Y237" s="405"/>
      <c r="AE237" s="420"/>
      <c r="AF237" s="420"/>
      <c r="AG237" s="420"/>
      <c r="AH237" s="420"/>
      <c r="AI237" s="423"/>
      <c r="AJ237" s="423"/>
      <c r="AK237" s="423"/>
      <c r="AL237" s="423"/>
    </row>
    <row r="238" spans="1:38">
      <c r="A238" s="373"/>
      <c r="B238" s="373"/>
      <c r="M238" s="370"/>
      <c r="N238" s="370"/>
      <c r="O238" s="370"/>
      <c r="Y238" s="405"/>
      <c r="AE238" s="420"/>
      <c r="AF238" s="420"/>
      <c r="AG238" s="420"/>
      <c r="AH238" s="420"/>
      <c r="AI238" s="423"/>
      <c r="AJ238" s="423"/>
      <c r="AK238" s="423"/>
      <c r="AL238" s="423"/>
    </row>
    <row r="239" spans="1:38">
      <c r="A239" s="373"/>
      <c r="B239" s="373"/>
      <c r="M239" s="370"/>
      <c r="N239" s="370"/>
      <c r="O239" s="370"/>
      <c r="Y239" s="405"/>
      <c r="AE239" s="420"/>
      <c r="AF239" s="420"/>
      <c r="AG239" s="420"/>
      <c r="AH239" s="420"/>
      <c r="AI239" s="423"/>
      <c r="AJ239" s="423"/>
      <c r="AK239" s="423"/>
      <c r="AL239" s="423"/>
    </row>
    <row r="240" spans="1:38">
      <c r="A240" s="373"/>
      <c r="B240" s="373"/>
      <c r="M240" s="370"/>
      <c r="N240" s="370"/>
      <c r="O240" s="370"/>
      <c r="Y240" s="405"/>
      <c r="AE240" s="420"/>
      <c r="AF240" s="420"/>
      <c r="AG240" s="420"/>
      <c r="AH240" s="420"/>
      <c r="AI240" s="423"/>
      <c r="AJ240" s="423"/>
      <c r="AK240" s="423"/>
      <c r="AL240" s="423"/>
    </row>
    <row r="241" spans="1:38">
      <c r="A241" s="373"/>
      <c r="B241" s="373"/>
      <c r="M241" s="370"/>
      <c r="N241" s="370"/>
      <c r="O241" s="370"/>
      <c r="Y241" s="405"/>
      <c r="AE241" s="420"/>
      <c r="AF241" s="420"/>
      <c r="AG241" s="420"/>
      <c r="AH241" s="420"/>
      <c r="AI241" s="423"/>
      <c r="AJ241" s="423"/>
      <c r="AK241" s="423"/>
      <c r="AL241" s="423"/>
    </row>
    <row r="242" spans="1:38">
      <c r="A242" s="373"/>
      <c r="B242" s="373"/>
      <c r="M242" s="370"/>
      <c r="N242" s="370"/>
      <c r="O242" s="370"/>
      <c r="Y242" s="405"/>
      <c r="AE242" s="420"/>
      <c r="AF242" s="420"/>
      <c r="AG242" s="420"/>
      <c r="AH242" s="420"/>
      <c r="AI242" s="423"/>
      <c r="AJ242" s="423"/>
      <c r="AK242" s="423"/>
      <c r="AL242" s="423"/>
    </row>
    <row r="243" spans="1:38">
      <c r="A243" s="373"/>
      <c r="B243" s="373"/>
      <c r="M243" s="370"/>
      <c r="N243" s="370"/>
      <c r="O243" s="370"/>
      <c r="Y243" s="405"/>
      <c r="AE243" s="420"/>
      <c r="AF243" s="420"/>
      <c r="AG243" s="420"/>
      <c r="AH243" s="420"/>
      <c r="AI243" s="423"/>
      <c r="AJ243" s="423"/>
      <c r="AK243" s="423"/>
      <c r="AL243" s="423"/>
    </row>
    <row r="244" spans="1:38">
      <c r="A244" s="373"/>
      <c r="B244" s="373"/>
      <c r="M244" s="370"/>
      <c r="N244" s="370"/>
      <c r="O244" s="370"/>
      <c r="Y244" s="405"/>
      <c r="AE244" s="420"/>
      <c r="AF244" s="420"/>
      <c r="AG244" s="420"/>
      <c r="AH244" s="420"/>
      <c r="AI244" s="423"/>
      <c r="AJ244" s="423"/>
      <c r="AK244" s="423"/>
      <c r="AL244" s="423"/>
    </row>
    <row r="245" spans="1:38">
      <c r="A245" s="373"/>
      <c r="B245" s="373"/>
      <c r="M245" s="370"/>
      <c r="N245" s="370"/>
      <c r="O245" s="370"/>
      <c r="Y245" s="405"/>
      <c r="AE245" s="420"/>
      <c r="AF245" s="420"/>
      <c r="AG245" s="420"/>
      <c r="AH245" s="420"/>
      <c r="AI245" s="423"/>
      <c r="AJ245" s="423"/>
      <c r="AK245" s="423"/>
      <c r="AL245" s="423"/>
    </row>
    <row r="246" spans="1:38">
      <c r="A246" s="373"/>
      <c r="B246" s="373"/>
      <c r="M246" s="370"/>
      <c r="N246" s="370"/>
      <c r="O246" s="370"/>
      <c r="Y246" s="405"/>
      <c r="AE246" s="420"/>
      <c r="AF246" s="420"/>
      <c r="AG246" s="420"/>
      <c r="AH246" s="420"/>
      <c r="AI246" s="423"/>
      <c r="AJ246" s="423"/>
      <c r="AK246" s="423"/>
      <c r="AL246" s="423"/>
    </row>
    <row r="247" spans="1:38">
      <c r="A247" s="373"/>
      <c r="B247" s="373"/>
      <c r="M247" s="370"/>
      <c r="N247" s="370"/>
      <c r="O247" s="370"/>
      <c r="Y247" s="405"/>
      <c r="AE247" s="420"/>
      <c r="AF247" s="420"/>
      <c r="AG247" s="420"/>
      <c r="AH247" s="420"/>
      <c r="AI247" s="423"/>
      <c r="AJ247" s="423"/>
      <c r="AK247" s="423"/>
      <c r="AL247" s="423"/>
    </row>
    <row r="248" spans="1:38">
      <c r="A248" s="373"/>
      <c r="B248" s="373"/>
      <c r="M248" s="370"/>
      <c r="N248" s="370"/>
      <c r="O248" s="370"/>
      <c r="Y248" s="405"/>
      <c r="AE248" s="420"/>
      <c r="AF248" s="420"/>
      <c r="AG248" s="420"/>
      <c r="AH248" s="420"/>
      <c r="AI248" s="423"/>
      <c r="AJ248" s="423"/>
      <c r="AK248" s="423"/>
      <c r="AL248" s="423"/>
    </row>
    <row r="249" spans="1:38">
      <c r="A249" s="373"/>
      <c r="B249" s="373"/>
      <c r="M249" s="370"/>
      <c r="N249" s="370"/>
      <c r="O249" s="370"/>
      <c r="Y249" s="405"/>
      <c r="AE249" s="420"/>
      <c r="AF249" s="420"/>
      <c r="AG249" s="420"/>
      <c r="AH249" s="420"/>
      <c r="AI249" s="423"/>
      <c r="AJ249" s="423"/>
      <c r="AK249" s="423"/>
      <c r="AL249" s="423"/>
    </row>
    <row r="250" spans="1:38">
      <c r="A250" s="373"/>
      <c r="B250" s="373"/>
      <c r="M250" s="370"/>
      <c r="N250" s="370"/>
      <c r="O250" s="370"/>
      <c r="Y250" s="405"/>
      <c r="AE250" s="420"/>
      <c r="AF250" s="420"/>
      <c r="AG250" s="420"/>
      <c r="AH250" s="420"/>
      <c r="AI250" s="423"/>
      <c r="AJ250" s="423"/>
      <c r="AK250" s="423"/>
      <c r="AL250" s="423"/>
    </row>
    <row r="251" spans="1:38">
      <c r="A251" s="373"/>
      <c r="B251" s="373"/>
      <c r="M251" s="370"/>
      <c r="N251" s="370"/>
      <c r="O251" s="370"/>
      <c r="Y251" s="405"/>
      <c r="AE251" s="420"/>
      <c r="AF251" s="420"/>
      <c r="AG251" s="420"/>
      <c r="AH251" s="420"/>
      <c r="AI251" s="423"/>
      <c r="AJ251" s="423"/>
      <c r="AK251" s="423"/>
      <c r="AL251" s="423"/>
    </row>
    <row r="252" spans="1:38">
      <c r="A252" s="373"/>
      <c r="B252" s="373"/>
      <c r="M252" s="370"/>
      <c r="N252" s="370"/>
      <c r="O252" s="370"/>
      <c r="Y252" s="405"/>
      <c r="AE252" s="420"/>
      <c r="AF252" s="420"/>
      <c r="AG252" s="420"/>
      <c r="AH252" s="420"/>
      <c r="AI252" s="423"/>
      <c r="AJ252" s="423"/>
      <c r="AK252" s="423"/>
      <c r="AL252" s="423"/>
    </row>
    <row r="253" spans="1:38">
      <c r="A253" s="373"/>
      <c r="B253" s="373"/>
      <c r="M253" s="370"/>
      <c r="N253" s="370"/>
      <c r="O253" s="370"/>
      <c r="Y253" s="405"/>
      <c r="AE253" s="420"/>
      <c r="AF253" s="420"/>
      <c r="AG253" s="420"/>
      <c r="AH253" s="420"/>
      <c r="AI253" s="423"/>
      <c r="AJ253" s="423"/>
      <c r="AK253" s="423"/>
      <c r="AL253" s="423"/>
    </row>
    <row r="254" spans="1:38">
      <c r="A254" s="373"/>
      <c r="B254" s="373"/>
      <c r="M254" s="370"/>
      <c r="N254" s="370"/>
      <c r="O254" s="370"/>
      <c r="Y254" s="405"/>
      <c r="AE254" s="420"/>
      <c r="AF254" s="420"/>
      <c r="AG254" s="420"/>
      <c r="AH254" s="420"/>
      <c r="AI254" s="423"/>
      <c r="AJ254" s="423"/>
      <c r="AK254" s="423"/>
      <c r="AL254" s="423"/>
    </row>
    <row r="255" spans="1:38">
      <c r="A255" s="373"/>
      <c r="B255" s="373"/>
      <c r="M255" s="370"/>
      <c r="N255" s="370"/>
      <c r="O255" s="370"/>
      <c r="Y255" s="405"/>
      <c r="AE255" s="420"/>
      <c r="AF255" s="420"/>
      <c r="AG255" s="420"/>
      <c r="AH255" s="420"/>
      <c r="AI255" s="423"/>
      <c r="AJ255" s="423"/>
      <c r="AK255" s="423"/>
      <c r="AL255" s="423"/>
    </row>
    <row r="256" spans="1:38">
      <c r="A256" s="373"/>
      <c r="B256" s="373"/>
      <c r="M256" s="370"/>
      <c r="N256" s="370"/>
      <c r="O256" s="370"/>
      <c r="Y256" s="405"/>
      <c r="AE256" s="420"/>
      <c r="AF256" s="420"/>
      <c r="AG256" s="420"/>
      <c r="AH256" s="420"/>
      <c r="AI256" s="423"/>
      <c r="AJ256" s="423"/>
      <c r="AK256" s="423"/>
      <c r="AL256" s="423"/>
    </row>
    <row r="257" spans="1:38">
      <c r="A257" s="373"/>
      <c r="B257" s="373"/>
      <c r="M257" s="370"/>
      <c r="N257" s="370"/>
      <c r="O257" s="370"/>
      <c r="Y257" s="405"/>
      <c r="AE257" s="420"/>
      <c r="AF257" s="420"/>
      <c r="AG257" s="420"/>
      <c r="AH257" s="420"/>
      <c r="AI257" s="423"/>
      <c r="AJ257" s="423"/>
      <c r="AK257" s="423"/>
      <c r="AL257" s="423"/>
    </row>
    <row r="258" spans="1:38">
      <c r="A258" s="373"/>
      <c r="B258" s="373"/>
      <c r="M258" s="370"/>
      <c r="N258" s="370"/>
      <c r="O258" s="370"/>
      <c r="Y258" s="405"/>
      <c r="AE258" s="420"/>
      <c r="AF258" s="420"/>
      <c r="AG258" s="420"/>
      <c r="AH258" s="420"/>
      <c r="AI258" s="423"/>
      <c r="AJ258" s="423"/>
      <c r="AK258" s="423"/>
      <c r="AL258" s="423"/>
    </row>
    <row r="259" spans="1:38">
      <c r="A259" s="373"/>
      <c r="B259" s="373"/>
      <c r="M259" s="370"/>
      <c r="N259" s="370"/>
      <c r="O259" s="370"/>
      <c r="Y259" s="405"/>
      <c r="AE259" s="420"/>
      <c r="AF259" s="420"/>
      <c r="AG259" s="420"/>
      <c r="AH259" s="420"/>
      <c r="AI259" s="423"/>
      <c r="AJ259" s="423"/>
      <c r="AK259" s="423"/>
      <c r="AL259" s="423"/>
    </row>
    <row r="260" spans="1:38">
      <c r="A260" s="373"/>
      <c r="B260" s="373"/>
      <c r="M260" s="370"/>
      <c r="N260" s="370"/>
      <c r="O260" s="370"/>
      <c r="Y260" s="405"/>
      <c r="AE260" s="420"/>
      <c r="AF260" s="420"/>
      <c r="AG260" s="420"/>
      <c r="AH260" s="420"/>
      <c r="AI260" s="423"/>
      <c r="AJ260" s="423"/>
      <c r="AK260" s="423"/>
      <c r="AL260" s="423"/>
    </row>
    <row r="261" spans="1:38">
      <c r="A261" s="373"/>
      <c r="B261" s="373"/>
      <c r="M261" s="370"/>
      <c r="N261" s="370"/>
      <c r="O261" s="370"/>
      <c r="Y261" s="405"/>
      <c r="AE261" s="420"/>
      <c r="AF261" s="420"/>
      <c r="AG261" s="420"/>
      <c r="AH261" s="420"/>
      <c r="AI261" s="423"/>
      <c r="AJ261" s="423"/>
      <c r="AK261" s="423"/>
      <c r="AL261" s="423"/>
    </row>
    <row r="262" spans="1:38">
      <c r="A262" s="373"/>
      <c r="B262" s="373"/>
      <c r="M262" s="370"/>
      <c r="N262" s="370"/>
      <c r="O262" s="370"/>
      <c r="Y262" s="405"/>
      <c r="AE262" s="420"/>
      <c r="AF262" s="420"/>
      <c r="AG262" s="420"/>
      <c r="AH262" s="420"/>
      <c r="AI262" s="423"/>
      <c r="AJ262" s="423"/>
      <c r="AK262" s="423"/>
      <c r="AL262" s="423"/>
    </row>
    <row r="263" spans="1:38">
      <c r="A263" s="373"/>
      <c r="B263" s="373"/>
      <c r="M263" s="370"/>
      <c r="N263" s="370"/>
      <c r="O263" s="370"/>
      <c r="Y263" s="405"/>
      <c r="AE263" s="420"/>
      <c r="AF263" s="420"/>
      <c r="AG263" s="420"/>
      <c r="AH263" s="420"/>
      <c r="AI263" s="423"/>
      <c r="AJ263" s="423"/>
      <c r="AK263" s="423"/>
      <c r="AL263" s="423"/>
    </row>
    <row r="264" spans="1:38">
      <c r="A264" s="373"/>
      <c r="B264" s="373"/>
      <c r="M264" s="370"/>
      <c r="N264" s="370"/>
      <c r="O264" s="370"/>
      <c r="Y264" s="405"/>
      <c r="AE264" s="420"/>
      <c r="AF264" s="420"/>
      <c r="AG264" s="420"/>
      <c r="AH264" s="420"/>
      <c r="AI264" s="423"/>
      <c r="AJ264" s="423"/>
      <c r="AK264" s="423"/>
      <c r="AL264" s="423"/>
    </row>
    <row r="265" spans="1:38">
      <c r="A265" s="373"/>
      <c r="B265" s="373"/>
      <c r="M265" s="370"/>
      <c r="N265" s="370"/>
      <c r="O265" s="370"/>
      <c r="Y265" s="405"/>
      <c r="AE265" s="420"/>
      <c r="AF265" s="420"/>
      <c r="AG265" s="420"/>
      <c r="AH265" s="420"/>
      <c r="AI265" s="423"/>
      <c r="AJ265" s="423"/>
      <c r="AK265" s="423"/>
      <c r="AL265" s="423"/>
    </row>
    <row r="266" spans="1:38">
      <c r="A266" s="373"/>
      <c r="B266" s="373"/>
      <c r="M266" s="370"/>
      <c r="N266" s="370"/>
      <c r="O266" s="370"/>
      <c r="Y266" s="405"/>
      <c r="AE266" s="420"/>
      <c r="AF266" s="420"/>
      <c r="AG266" s="420"/>
      <c r="AH266" s="420"/>
      <c r="AI266" s="423"/>
      <c r="AJ266" s="423"/>
      <c r="AK266" s="423"/>
      <c r="AL266" s="423"/>
    </row>
    <row r="267" spans="1:38">
      <c r="A267" s="373"/>
      <c r="B267" s="373"/>
      <c r="M267" s="370"/>
      <c r="N267" s="370"/>
      <c r="O267" s="370"/>
      <c r="Y267" s="405"/>
      <c r="AE267" s="420"/>
      <c r="AF267" s="420"/>
      <c r="AG267" s="420"/>
      <c r="AH267" s="420"/>
      <c r="AI267" s="423"/>
      <c r="AJ267" s="423"/>
      <c r="AK267" s="423"/>
      <c r="AL267" s="423"/>
    </row>
    <row r="268" spans="1:38">
      <c r="A268" s="373"/>
      <c r="B268" s="373"/>
      <c r="M268" s="370"/>
      <c r="N268" s="370"/>
      <c r="O268" s="370"/>
      <c r="Y268" s="405"/>
      <c r="AE268" s="420"/>
      <c r="AF268" s="420"/>
      <c r="AG268" s="420"/>
      <c r="AH268" s="420"/>
      <c r="AI268" s="423"/>
      <c r="AJ268" s="423"/>
      <c r="AK268" s="423"/>
      <c r="AL268" s="423"/>
    </row>
    <row r="269" spans="1:38">
      <c r="A269" s="373"/>
      <c r="B269" s="373"/>
      <c r="M269" s="370"/>
      <c r="N269" s="370"/>
      <c r="O269" s="370"/>
      <c r="Y269" s="405"/>
      <c r="AE269" s="420"/>
      <c r="AF269" s="420"/>
      <c r="AG269" s="420"/>
      <c r="AH269" s="420"/>
      <c r="AI269" s="423"/>
      <c r="AJ269" s="423"/>
      <c r="AK269" s="423"/>
      <c r="AL269" s="423"/>
    </row>
    <row r="270" spans="1:38">
      <c r="A270" s="373"/>
      <c r="B270" s="373"/>
      <c r="M270" s="370"/>
      <c r="N270" s="370"/>
      <c r="O270" s="370"/>
      <c r="Y270" s="405"/>
      <c r="AE270" s="420"/>
      <c r="AF270" s="420"/>
      <c r="AG270" s="420"/>
      <c r="AH270" s="420"/>
      <c r="AI270" s="423"/>
      <c r="AJ270" s="423"/>
      <c r="AK270" s="423"/>
      <c r="AL270" s="423"/>
    </row>
    <row r="271" spans="1:38">
      <c r="A271" s="373"/>
      <c r="B271" s="373"/>
      <c r="M271" s="370"/>
      <c r="N271" s="370"/>
      <c r="O271" s="370"/>
      <c r="Y271" s="405"/>
      <c r="AE271" s="420"/>
      <c r="AF271" s="420"/>
      <c r="AG271" s="420"/>
      <c r="AH271" s="420"/>
      <c r="AI271" s="423"/>
      <c r="AJ271" s="423"/>
      <c r="AK271" s="423"/>
      <c r="AL271" s="423"/>
    </row>
    <row r="272" spans="1:38">
      <c r="A272" s="373"/>
      <c r="B272" s="373"/>
      <c r="M272" s="370"/>
      <c r="N272" s="370"/>
      <c r="O272" s="370"/>
      <c r="Y272" s="405"/>
      <c r="AE272" s="420"/>
      <c r="AF272" s="420"/>
      <c r="AG272" s="420"/>
      <c r="AH272" s="420"/>
      <c r="AI272" s="423"/>
      <c r="AJ272" s="423"/>
      <c r="AK272" s="423"/>
      <c r="AL272" s="423"/>
    </row>
    <row r="273" spans="1:38">
      <c r="A273" s="373"/>
      <c r="B273" s="373"/>
      <c r="M273" s="370"/>
      <c r="N273" s="370"/>
      <c r="O273" s="370"/>
      <c r="Y273" s="405"/>
      <c r="AE273" s="420"/>
      <c r="AF273" s="420"/>
      <c r="AG273" s="420"/>
      <c r="AH273" s="420"/>
      <c r="AI273" s="423"/>
      <c r="AJ273" s="423"/>
      <c r="AK273" s="423"/>
      <c r="AL273" s="423"/>
    </row>
    <row r="274" spans="1:38">
      <c r="A274" s="373"/>
      <c r="B274" s="373"/>
      <c r="M274" s="370"/>
      <c r="N274" s="370"/>
      <c r="O274" s="370"/>
      <c r="Y274" s="405"/>
      <c r="AE274" s="420"/>
      <c r="AF274" s="420"/>
      <c r="AG274" s="420"/>
      <c r="AH274" s="420"/>
      <c r="AI274" s="423"/>
      <c r="AJ274" s="423"/>
      <c r="AK274" s="423"/>
      <c r="AL274" s="423"/>
    </row>
    <row r="275" spans="1:38">
      <c r="A275" s="373"/>
      <c r="B275" s="373"/>
      <c r="M275" s="370"/>
      <c r="N275" s="370"/>
      <c r="O275" s="370"/>
      <c r="Y275" s="405"/>
      <c r="AE275" s="420"/>
      <c r="AF275" s="420"/>
      <c r="AG275" s="420"/>
      <c r="AH275" s="420"/>
      <c r="AI275" s="423"/>
      <c r="AJ275" s="423"/>
      <c r="AK275" s="423"/>
      <c r="AL275" s="423"/>
    </row>
    <row r="276" spans="1:38">
      <c r="A276" s="373"/>
      <c r="B276" s="373"/>
      <c r="M276" s="370"/>
      <c r="N276" s="370"/>
      <c r="O276" s="370"/>
      <c r="Y276" s="405"/>
      <c r="AE276" s="420"/>
      <c r="AF276" s="420"/>
      <c r="AG276" s="420"/>
      <c r="AH276" s="420"/>
      <c r="AI276" s="423"/>
      <c r="AJ276" s="423"/>
      <c r="AK276" s="423"/>
      <c r="AL276" s="423"/>
    </row>
    <row r="277" spans="1:38">
      <c r="A277" s="373"/>
      <c r="B277" s="373"/>
      <c r="M277" s="370"/>
      <c r="N277" s="370"/>
      <c r="O277" s="370"/>
      <c r="Y277" s="405"/>
      <c r="AE277" s="420"/>
      <c r="AF277" s="420"/>
      <c r="AG277" s="420"/>
      <c r="AH277" s="420"/>
      <c r="AI277" s="423"/>
      <c r="AJ277" s="423"/>
      <c r="AK277" s="423"/>
      <c r="AL277" s="423"/>
    </row>
    <row r="278" spans="1:38">
      <c r="A278" s="373"/>
      <c r="B278" s="373"/>
      <c r="M278" s="370"/>
      <c r="N278" s="370"/>
      <c r="O278" s="370"/>
      <c r="Y278" s="405"/>
      <c r="AE278" s="420"/>
      <c r="AF278" s="420"/>
      <c r="AG278" s="420"/>
      <c r="AH278" s="420"/>
      <c r="AI278" s="423"/>
      <c r="AJ278" s="423"/>
      <c r="AK278" s="423"/>
      <c r="AL278" s="423"/>
    </row>
    <row r="279" spans="1:38">
      <c r="A279" s="373"/>
      <c r="B279" s="373"/>
      <c r="M279" s="370"/>
      <c r="N279" s="370"/>
      <c r="O279" s="370"/>
      <c r="Y279" s="405"/>
      <c r="AE279" s="420"/>
      <c r="AF279" s="420"/>
      <c r="AG279" s="420"/>
      <c r="AH279" s="420"/>
      <c r="AI279" s="423"/>
      <c r="AJ279" s="423"/>
      <c r="AK279" s="423"/>
      <c r="AL279" s="423"/>
    </row>
    <row r="280" spans="1:38">
      <c r="A280" s="373"/>
      <c r="B280" s="373"/>
      <c r="M280" s="370"/>
      <c r="N280" s="370"/>
      <c r="O280" s="370"/>
      <c r="Y280" s="405"/>
      <c r="AE280" s="420"/>
      <c r="AF280" s="420"/>
      <c r="AG280" s="420"/>
      <c r="AH280" s="420"/>
      <c r="AI280" s="423"/>
      <c r="AJ280" s="423"/>
      <c r="AK280" s="423"/>
      <c r="AL280" s="423"/>
    </row>
    <row r="281" spans="1:38">
      <c r="A281" s="373"/>
      <c r="B281" s="373"/>
      <c r="M281" s="370"/>
      <c r="N281" s="370"/>
      <c r="O281" s="370"/>
      <c r="Y281" s="405"/>
      <c r="AE281" s="420"/>
      <c r="AF281" s="420"/>
      <c r="AG281" s="420"/>
      <c r="AH281" s="420"/>
      <c r="AI281" s="423"/>
      <c r="AJ281" s="423"/>
      <c r="AK281" s="423"/>
      <c r="AL281" s="423"/>
    </row>
    <row r="282" spans="1:38">
      <c r="A282" s="373"/>
      <c r="B282" s="373"/>
      <c r="M282" s="370"/>
      <c r="N282" s="370"/>
      <c r="O282" s="370"/>
      <c r="Y282" s="405"/>
    </row>
    <row r="283" spans="1:38">
      <c r="A283" s="373"/>
      <c r="B283" s="373"/>
      <c r="M283" s="370"/>
      <c r="N283" s="370"/>
      <c r="O283" s="370"/>
      <c r="Y283" s="405"/>
    </row>
    <row r="284" spans="1:38">
      <c r="A284" s="373"/>
      <c r="B284" s="373"/>
      <c r="M284" s="370"/>
      <c r="N284" s="370"/>
      <c r="O284" s="370"/>
      <c r="Y284" s="405"/>
    </row>
    <row r="285" spans="1:38">
      <c r="A285" s="373"/>
      <c r="B285" s="373"/>
      <c r="M285" s="370"/>
      <c r="N285" s="370"/>
      <c r="O285" s="370"/>
      <c r="Y285" s="405"/>
    </row>
    <row r="286" spans="1:38">
      <c r="A286" s="373"/>
      <c r="B286" s="373"/>
      <c r="M286" s="370"/>
      <c r="N286" s="370"/>
      <c r="O286" s="370"/>
      <c r="Y286" s="405"/>
    </row>
    <row r="287" spans="1:38">
      <c r="A287" s="373"/>
      <c r="B287" s="373"/>
      <c r="M287" s="370"/>
      <c r="N287" s="370"/>
      <c r="O287" s="370"/>
      <c r="Y287" s="405"/>
    </row>
    <row r="288" spans="1:38">
      <c r="A288" s="373"/>
      <c r="B288" s="373"/>
      <c r="M288" s="370"/>
      <c r="N288" s="370"/>
      <c r="O288" s="370"/>
      <c r="Y288" s="405"/>
    </row>
    <row r="289" spans="1:25">
      <c r="A289" s="373"/>
      <c r="B289" s="373"/>
      <c r="M289" s="370"/>
      <c r="N289" s="370"/>
      <c r="O289" s="370"/>
      <c r="Y289" s="405"/>
    </row>
    <row r="290" spans="1:25">
      <c r="A290" s="373"/>
      <c r="B290" s="373"/>
      <c r="M290" s="370"/>
      <c r="N290" s="370"/>
      <c r="O290" s="370"/>
      <c r="Y290" s="405"/>
    </row>
    <row r="291" spans="1:25">
      <c r="A291" s="373"/>
      <c r="B291" s="373"/>
      <c r="M291" s="370"/>
      <c r="N291" s="370"/>
      <c r="O291" s="370"/>
      <c r="Y291" s="405"/>
    </row>
    <row r="292" spans="1:25">
      <c r="A292" s="373"/>
      <c r="B292" s="373"/>
      <c r="M292" s="370"/>
      <c r="N292" s="370"/>
      <c r="O292" s="370"/>
      <c r="Y292" s="405"/>
    </row>
    <row r="293" spans="1:25">
      <c r="B293" s="373"/>
      <c r="M293" s="370"/>
      <c r="N293" s="370"/>
      <c r="O293" s="370"/>
      <c r="Y293" s="405"/>
    </row>
    <row r="294" spans="1:25">
      <c r="B294" s="373"/>
      <c r="M294" s="370"/>
      <c r="N294" s="370"/>
      <c r="O294" s="370"/>
      <c r="Y294" s="405"/>
    </row>
    <row r="295" spans="1:25">
      <c r="B295" s="373"/>
      <c r="M295" s="370"/>
      <c r="N295" s="370"/>
      <c r="O295" s="370"/>
      <c r="Y295" s="405"/>
    </row>
    <row r="296" spans="1:25">
      <c r="B296" s="373"/>
      <c r="M296" s="370"/>
      <c r="N296" s="370"/>
      <c r="O296" s="370"/>
      <c r="Y296" s="405"/>
    </row>
    <row r="297" spans="1:25">
      <c r="B297" s="373"/>
      <c r="M297" s="370"/>
      <c r="N297" s="370"/>
      <c r="O297" s="370"/>
      <c r="Y297" s="405"/>
    </row>
    <row r="298" spans="1:25">
      <c r="B298" s="373"/>
      <c r="M298" s="370"/>
      <c r="N298" s="370"/>
      <c r="O298" s="370"/>
      <c r="Y298" s="405"/>
    </row>
    <row r="299" spans="1:25">
      <c r="B299" s="373"/>
      <c r="M299" s="370"/>
      <c r="N299" s="370"/>
      <c r="O299" s="370"/>
      <c r="Y299" s="405"/>
    </row>
    <row r="300" spans="1:25">
      <c r="B300" s="373"/>
      <c r="M300" s="370"/>
      <c r="N300" s="370"/>
      <c r="O300" s="370"/>
      <c r="Y300" s="405"/>
    </row>
    <row r="301" spans="1:25">
      <c r="B301" s="373"/>
      <c r="M301" s="370"/>
      <c r="N301" s="370"/>
      <c r="O301" s="370"/>
      <c r="Y301" s="405"/>
    </row>
    <row r="302" spans="1:25">
      <c r="B302" s="373"/>
      <c r="M302" s="370"/>
      <c r="N302" s="370"/>
      <c r="O302" s="370"/>
      <c r="Y302" s="405"/>
    </row>
    <row r="303" spans="1:25">
      <c r="B303" s="373"/>
      <c r="M303" s="370"/>
      <c r="N303" s="370"/>
      <c r="O303" s="370"/>
      <c r="Y303" s="405"/>
    </row>
    <row r="304" spans="1:25">
      <c r="B304" s="373"/>
      <c r="M304" s="370"/>
      <c r="N304" s="370"/>
      <c r="O304" s="370"/>
      <c r="Y304" s="405"/>
    </row>
    <row r="305" spans="2:25">
      <c r="B305" s="373"/>
      <c r="M305" s="370"/>
      <c r="N305" s="370"/>
      <c r="O305" s="370"/>
      <c r="Y305" s="405"/>
    </row>
    <row r="306" spans="2:25">
      <c r="B306" s="373"/>
      <c r="M306" s="370"/>
      <c r="N306" s="370"/>
      <c r="O306" s="370"/>
      <c r="Y306" s="405"/>
    </row>
    <row r="307" spans="2:25">
      <c r="B307" s="373"/>
      <c r="M307" s="370"/>
      <c r="N307" s="370"/>
      <c r="O307" s="370"/>
      <c r="Y307" s="405"/>
    </row>
    <row r="308" spans="2:25">
      <c r="B308" s="373"/>
      <c r="M308" s="370"/>
      <c r="N308" s="370"/>
      <c r="O308" s="370"/>
      <c r="Y308" s="405"/>
    </row>
    <row r="309" spans="2:25">
      <c r="B309" s="373"/>
      <c r="M309" s="370"/>
      <c r="N309" s="370"/>
      <c r="O309" s="370"/>
      <c r="Y309" s="405"/>
    </row>
    <row r="310" spans="2:25">
      <c r="B310" s="373"/>
      <c r="M310" s="370"/>
      <c r="N310" s="370"/>
      <c r="O310" s="370"/>
      <c r="Y310" s="405"/>
    </row>
    <row r="311" spans="2:25">
      <c r="B311" s="373"/>
      <c r="M311" s="370"/>
      <c r="N311" s="370"/>
      <c r="O311" s="370"/>
      <c r="Y311" s="405"/>
    </row>
    <row r="312" spans="2:25">
      <c r="B312" s="373"/>
      <c r="M312" s="370"/>
      <c r="N312" s="370"/>
      <c r="O312" s="370"/>
      <c r="Y312" s="405"/>
    </row>
    <row r="313" spans="2:25">
      <c r="B313" s="373"/>
      <c r="M313" s="370"/>
      <c r="N313" s="370"/>
      <c r="O313" s="370"/>
      <c r="Y313" s="405"/>
    </row>
    <row r="314" spans="2:25">
      <c r="B314" s="373"/>
      <c r="M314" s="370"/>
      <c r="N314" s="370"/>
      <c r="O314" s="370"/>
      <c r="Y314" s="405"/>
    </row>
    <row r="315" spans="2:25">
      <c r="B315" s="373"/>
      <c r="M315" s="370"/>
      <c r="N315" s="370"/>
      <c r="O315" s="370"/>
      <c r="Y315" s="405"/>
    </row>
    <row r="316" spans="2:25">
      <c r="B316" s="373"/>
      <c r="M316" s="370"/>
      <c r="N316" s="370"/>
      <c r="O316" s="370"/>
      <c r="Y316" s="405"/>
    </row>
    <row r="317" spans="2:25">
      <c r="B317" s="373"/>
      <c r="M317" s="370"/>
      <c r="N317" s="370"/>
      <c r="O317" s="370"/>
      <c r="Y317" s="405"/>
    </row>
    <row r="318" spans="2:25">
      <c r="B318" s="373"/>
      <c r="M318" s="370"/>
      <c r="N318" s="370"/>
      <c r="O318" s="370"/>
      <c r="Y318" s="405"/>
    </row>
    <row r="319" spans="2:25">
      <c r="B319" s="373"/>
      <c r="M319" s="370"/>
      <c r="N319" s="370"/>
      <c r="O319" s="370"/>
      <c r="Y319" s="405"/>
    </row>
    <row r="320" spans="2:25">
      <c r="B320" s="373"/>
      <c r="M320" s="370"/>
      <c r="N320" s="370"/>
      <c r="O320" s="370"/>
      <c r="Y320" s="405"/>
    </row>
    <row r="321" spans="2:25">
      <c r="B321" s="373"/>
      <c r="M321" s="370"/>
      <c r="N321" s="370"/>
      <c r="O321" s="370"/>
      <c r="Y321" s="405"/>
    </row>
    <row r="322" spans="2:25">
      <c r="B322" s="373"/>
      <c r="M322" s="370"/>
      <c r="N322" s="370"/>
      <c r="O322" s="370"/>
      <c r="Y322" s="405"/>
    </row>
    <row r="323" spans="2:25">
      <c r="B323" s="373"/>
      <c r="M323" s="370"/>
      <c r="N323" s="370"/>
      <c r="O323" s="370"/>
      <c r="Y323" s="405"/>
    </row>
    <row r="324" spans="2:25">
      <c r="B324" s="373"/>
      <c r="M324" s="370"/>
      <c r="N324" s="370"/>
      <c r="O324" s="370"/>
      <c r="Y324" s="405"/>
    </row>
    <row r="325" spans="2:25">
      <c r="B325" s="373"/>
      <c r="M325" s="370"/>
      <c r="N325" s="370"/>
      <c r="O325" s="370"/>
      <c r="Y325" s="405"/>
    </row>
    <row r="326" spans="2:25">
      <c r="B326" s="373"/>
      <c r="M326" s="370"/>
      <c r="N326" s="370"/>
      <c r="O326" s="370"/>
      <c r="Y326" s="405"/>
    </row>
    <row r="327" spans="2:25">
      <c r="B327" s="373"/>
      <c r="M327" s="370"/>
      <c r="N327" s="370"/>
      <c r="O327" s="370"/>
      <c r="Y327" s="405"/>
    </row>
    <row r="328" spans="2:25">
      <c r="B328" s="373"/>
      <c r="M328" s="370"/>
      <c r="N328" s="370"/>
      <c r="O328" s="370"/>
      <c r="Y328" s="405"/>
    </row>
    <row r="329" spans="2:25">
      <c r="B329" s="373"/>
      <c r="M329" s="370"/>
      <c r="N329" s="370"/>
      <c r="O329" s="370"/>
      <c r="Y329" s="405"/>
    </row>
    <row r="330" spans="2:25">
      <c r="B330" s="373"/>
      <c r="M330" s="370"/>
      <c r="N330" s="370"/>
      <c r="O330" s="370"/>
      <c r="Y330" s="405"/>
    </row>
    <row r="331" spans="2:25">
      <c r="M331" s="370"/>
      <c r="N331" s="370"/>
      <c r="O331" s="370"/>
      <c r="Y331" s="405"/>
    </row>
    <row r="332" spans="2:25">
      <c r="M332" s="370"/>
      <c r="N332" s="370"/>
      <c r="O332" s="370"/>
      <c r="Y332" s="405"/>
    </row>
    <row r="333" spans="2:25">
      <c r="M333" s="370"/>
      <c r="N333" s="370"/>
      <c r="O333" s="370"/>
      <c r="Y333" s="405"/>
    </row>
    <row r="334" spans="2:25">
      <c r="M334" s="370"/>
      <c r="N334" s="370"/>
      <c r="O334" s="370"/>
      <c r="Y334" s="405"/>
    </row>
    <row r="335" spans="2:25">
      <c r="M335" s="370"/>
      <c r="N335" s="370"/>
      <c r="O335" s="370"/>
      <c r="Y335" s="405"/>
    </row>
    <row r="336" spans="2:25">
      <c r="M336" s="370"/>
      <c r="N336" s="370"/>
      <c r="O336" s="370"/>
      <c r="Y336" s="405"/>
    </row>
    <row r="337" spans="13:25">
      <c r="M337" s="370"/>
      <c r="N337" s="370"/>
      <c r="O337" s="370"/>
      <c r="Y337" s="405"/>
    </row>
    <row r="338" spans="13:25">
      <c r="M338" s="370"/>
      <c r="N338" s="370"/>
      <c r="O338" s="370"/>
      <c r="Y338" s="405"/>
    </row>
    <row r="339" spans="13:25">
      <c r="M339" s="370"/>
      <c r="N339" s="370"/>
      <c r="O339" s="370"/>
      <c r="Y339" s="405"/>
    </row>
    <row r="340" spans="13:25">
      <c r="M340" s="370"/>
      <c r="N340" s="370"/>
      <c r="O340" s="370"/>
      <c r="Y340" s="405"/>
    </row>
    <row r="341" spans="13:25">
      <c r="M341" s="370"/>
      <c r="N341" s="370"/>
      <c r="O341" s="370"/>
      <c r="Y341" s="405"/>
    </row>
    <row r="342" spans="13:25">
      <c r="M342" s="370"/>
      <c r="N342" s="370"/>
      <c r="O342" s="370"/>
      <c r="Y342" s="405"/>
    </row>
    <row r="343" spans="13:25">
      <c r="M343" s="370"/>
      <c r="N343" s="370"/>
      <c r="O343" s="370"/>
      <c r="Y343" s="405"/>
    </row>
    <row r="344" spans="13:25">
      <c r="M344" s="370"/>
      <c r="N344" s="370"/>
      <c r="O344" s="370"/>
      <c r="Y344" s="405"/>
    </row>
    <row r="345" spans="13:25">
      <c r="M345" s="370"/>
      <c r="N345" s="370"/>
      <c r="O345" s="370"/>
      <c r="Y345" s="405"/>
    </row>
    <row r="346" spans="13:25">
      <c r="M346" s="370"/>
      <c r="N346" s="370"/>
      <c r="O346" s="370"/>
      <c r="Y346" s="405"/>
    </row>
    <row r="347" spans="13:25">
      <c r="M347" s="370"/>
      <c r="N347" s="370"/>
      <c r="O347" s="370"/>
      <c r="Y347" s="405"/>
    </row>
    <row r="348" spans="13:25">
      <c r="M348" s="370"/>
      <c r="N348" s="370"/>
      <c r="O348" s="370"/>
      <c r="Y348" s="405"/>
    </row>
    <row r="349" spans="13:25">
      <c r="M349" s="370"/>
      <c r="N349" s="370"/>
      <c r="O349" s="370"/>
      <c r="Y349" s="405"/>
    </row>
    <row r="350" spans="13:25">
      <c r="M350" s="370"/>
      <c r="N350" s="370"/>
      <c r="O350" s="370"/>
      <c r="Y350" s="405"/>
    </row>
    <row r="351" spans="13:25">
      <c r="M351" s="370"/>
      <c r="N351" s="370"/>
      <c r="O351" s="370"/>
      <c r="Y351" s="405"/>
    </row>
    <row r="352" spans="13:25">
      <c r="M352" s="370"/>
      <c r="N352" s="370"/>
      <c r="O352" s="370"/>
      <c r="Y352" s="405"/>
    </row>
    <row r="353" spans="13:25">
      <c r="M353" s="370"/>
      <c r="N353" s="370"/>
      <c r="O353" s="370"/>
      <c r="Y353" s="405"/>
    </row>
    <row r="354" spans="13:25">
      <c r="M354" s="370"/>
      <c r="N354" s="370"/>
      <c r="O354" s="370"/>
      <c r="Y354" s="405"/>
    </row>
    <row r="355" spans="13:25">
      <c r="M355" s="370"/>
      <c r="N355" s="370"/>
      <c r="O355" s="370"/>
      <c r="Y355" s="405"/>
    </row>
    <row r="356" spans="13:25">
      <c r="M356" s="370"/>
      <c r="N356" s="370"/>
      <c r="O356" s="370"/>
      <c r="Y356" s="405"/>
    </row>
    <row r="357" spans="13:25">
      <c r="M357" s="370"/>
      <c r="N357" s="370"/>
      <c r="O357" s="370"/>
      <c r="Y357" s="405"/>
    </row>
    <row r="358" spans="13:25">
      <c r="M358" s="370"/>
      <c r="N358" s="370"/>
      <c r="O358" s="370"/>
      <c r="Y358" s="405"/>
    </row>
    <row r="359" spans="13:25">
      <c r="M359" s="370"/>
      <c r="N359" s="370"/>
      <c r="O359" s="370"/>
      <c r="Y359" s="405"/>
    </row>
    <row r="360" spans="13:25">
      <c r="M360" s="370"/>
      <c r="N360" s="370"/>
      <c r="O360" s="370"/>
      <c r="Y360" s="405"/>
    </row>
    <row r="361" spans="13:25">
      <c r="M361" s="370"/>
      <c r="N361" s="370"/>
      <c r="O361" s="370"/>
      <c r="Y361" s="405"/>
    </row>
    <row r="362" spans="13:25">
      <c r="M362" s="370"/>
      <c r="N362" s="370"/>
      <c r="O362" s="370"/>
      <c r="Y362" s="405"/>
    </row>
    <row r="363" spans="13:25">
      <c r="M363" s="370"/>
      <c r="N363" s="370"/>
      <c r="O363" s="370"/>
      <c r="Y363" s="405"/>
    </row>
    <row r="364" spans="13:25">
      <c r="M364" s="370"/>
      <c r="N364" s="370"/>
      <c r="O364" s="370"/>
      <c r="Y364" s="405"/>
    </row>
    <row r="365" spans="13:25">
      <c r="M365" s="370"/>
      <c r="N365" s="370"/>
      <c r="O365" s="370"/>
      <c r="Y365" s="405"/>
    </row>
    <row r="366" spans="13:25">
      <c r="M366" s="370"/>
      <c r="N366" s="370"/>
      <c r="O366" s="370"/>
      <c r="Y366" s="405"/>
    </row>
    <row r="367" spans="13:25">
      <c r="M367" s="370"/>
      <c r="N367" s="370"/>
      <c r="O367" s="370"/>
      <c r="Y367" s="405"/>
    </row>
    <row r="368" spans="13:25">
      <c r="M368" s="370"/>
      <c r="N368" s="370"/>
      <c r="O368" s="370"/>
      <c r="Y368" s="405"/>
    </row>
    <row r="369" spans="13:25">
      <c r="M369" s="370"/>
      <c r="N369" s="370"/>
      <c r="O369" s="370"/>
      <c r="Y369" s="405"/>
    </row>
    <row r="370" spans="13:25">
      <c r="M370" s="370"/>
      <c r="N370" s="370"/>
      <c r="O370" s="370"/>
      <c r="Y370" s="405"/>
    </row>
    <row r="371" spans="13:25">
      <c r="M371" s="370"/>
      <c r="N371" s="370"/>
      <c r="O371" s="370"/>
      <c r="Y371" s="405"/>
    </row>
    <row r="372" spans="13:25">
      <c r="M372" s="370"/>
      <c r="N372" s="370"/>
      <c r="O372" s="370"/>
      <c r="Y372" s="405"/>
    </row>
    <row r="373" spans="13:25">
      <c r="M373" s="370"/>
      <c r="N373" s="370"/>
      <c r="O373" s="370"/>
      <c r="Y373" s="405"/>
    </row>
    <row r="374" spans="13:25">
      <c r="M374" s="370"/>
      <c r="N374" s="370"/>
      <c r="O374" s="370"/>
      <c r="Y374" s="405"/>
    </row>
    <row r="375" spans="13:25">
      <c r="M375" s="370"/>
      <c r="N375" s="370"/>
      <c r="O375" s="370"/>
      <c r="Y375" s="405"/>
    </row>
    <row r="376" spans="13:25">
      <c r="M376" s="370"/>
      <c r="N376" s="370"/>
      <c r="O376" s="370"/>
      <c r="Y376" s="405"/>
    </row>
    <row r="377" spans="13:25">
      <c r="M377" s="370"/>
      <c r="N377" s="370"/>
      <c r="O377" s="370"/>
      <c r="Y377" s="405"/>
    </row>
    <row r="378" spans="13:25">
      <c r="M378" s="370"/>
      <c r="N378" s="370"/>
      <c r="O378" s="370"/>
      <c r="Y378" s="405"/>
    </row>
    <row r="379" spans="13:25">
      <c r="M379" s="370"/>
      <c r="N379" s="370"/>
      <c r="O379" s="370"/>
      <c r="Y379" s="405"/>
    </row>
    <row r="380" spans="13:25">
      <c r="M380" s="370"/>
      <c r="N380" s="370"/>
      <c r="O380" s="370"/>
      <c r="Y380" s="405"/>
    </row>
    <row r="381" spans="13:25">
      <c r="M381" s="370"/>
      <c r="N381" s="370"/>
      <c r="O381" s="370"/>
      <c r="Y381" s="405"/>
    </row>
    <row r="382" spans="13:25">
      <c r="M382" s="370"/>
      <c r="N382" s="370"/>
      <c r="O382" s="370"/>
      <c r="Y382" s="405"/>
    </row>
    <row r="383" spans="13:25">
      <c r="M383" s="370"/>
      <c r="N383" s="370"/>
      <c r="O383" s="370"/>
      <c r="Y383" s="405"/>
    </row>
    <row r="384" spans="13:25">
      <c r="M384" s="370"/>
      <c r="N384" s="370"/>
      <c r="O384" s="370"/>
      <c r="Y384" s="405"/>
    </row>
    <row r="385" spans="13:25">
      <c r="M385" s="370"/>
      <c r="N385" s="370"/>
      <c r="O385" s="370"/>
      <c r="Y385" s="405"/>
    </row>
    <row r="386" spans="13:25">
      <c r="M386" s="370"/>
      <c r="N386" s="370"/>
      <c r="O386" s="370"/>
      <c r="Y386" s="405"/>
    </row>
    <row r="387" spans="13:25">
      <c r="M387" s="370"/>
      <c r="N387" s="370"/>
      <c r="O387" s="370"/>
      <c r="Y387" s="405"/>
    </row>
    <row r="388" spans="13:25">
      <c r="M388" s="370"/>
      <c r="N388" s="370"/>
      <c r="O388" s="370"/>
      <c r="Y388" s="405"/>
    </row>
    <row r="389" spans="13:25">
      <c r="M389" s="370"/>
      <c r="N389" s="370"/>
      <c r="O389" s="370"/>
      <c r="Y389" s="405"/>
    </row>
    <row r="390" spans="13:25">
      <c r="M390" s="370"/>
      <c r="N390" s="370"/>
      <c r="O390" s="370"/>
      <c r="Y390" s="405"/>
    </row>
    <row r="391" spans="13:25">
      <c r="M391" s="370"/>
      <c r="N391" s="370"/>
      <c r="O391" s="370"/>
      <c r="Y391" s="405"/>
    </row>
    <row r="392" spans="13:25">
      <c r="M392" s="370"/>
      <c r="N392" s="370"/>
      <c r="O392" s="370"/>
      <c r="Y392" s="405"/>
    </row>
    <row r="393" spans="13:25">
      <c r="M393" s="370"/>
      <c r="N393" s="370"/>
      <c r="O393" s="370"/>
      <c r="Y393" s="405"/>
    </row>
    <row r="394" spans="13:25">
      <c r="M394" s="370"/>
      <c r="N394" s="370"/>
      <c r="O394" s="370"/>
      <c r="Y394" s="405"/>
    </row>
    <row r="395" spans="13:25">
      <c r="M395" s="370"/>
      <c r="N395" s="370"/>
      <c r="O395" s="370"/>
      <c r="Y395" s="405"/>
    </row>
    <row r="396" spans="13:25">
      <c r="M396" s="370"/>
      <c r="N396" s="370"/>
      <c r="O396" s="370"/>
      <c r="Y396" s="405"/>
    </row>
  </sheetData>
  <sheetProtection algorithmName="SHA-512" hashValue="wDzak8jnhNQg3gI7dgkDO1USrAaLBpvNRMLjy1ccGgBFaWTP3fiqxN/oHEhGfcko+sE57Ak8egO1mUlTFFx7ng==" saltValue="Wjb+jFuYygPWrOMlTyJZRg==" spinCount="100000" sheet="1" objects="1" scenarios="1" selectLockedCells="1" selectUnlockedCells="1"/>
  <autoFilter ref="A3:Y47" xr:uid="{00000000-0009-0000-0000-000008000000}"/>
  <mergeCells count="188">
    <mergeCell ref="R105:S105"/>
    <mergeCell ref="N105:O105"/>
    <mergeCell ref="R100:S100"/>
    <mergeCell ref="N104:O104"/>
    <mergeCell ref="N103:O103"/>
    <mergeCell ref="R103:S103"/>
    <mergeCell ref="R104:S104"/>
    <mergeCell ref="R98:S98"/>
    <mergeCell ref="R99:S99"/>
    <mergeCell ref="K1:L1"/>
    <mergeCell ref="K47:K50"/>
    <mergeCell ref="K51:K54"/>
    <mergeCell ref="K55:K58"/>
    <mergeCell ref="K59:K65"/>
    <mergeCell ref="J47:J65"/>
    <mergeCell ref="N100:O100"/>
    <mergeCell ref="N98:O98"/>
    <mergeCell ref="N99:O99"/>
    <mergeCell ref="N96:O96"/>
    <mergeCell ref="M72:O72"/>
    <mergeCell ref="M78:O78"/>
    <mergeCell ref="M77:O77"/>
    <mergeCell ref="M76:O76"/>
    <mergeCell ref="M75:O75"/>
    <mergeCell ref="M74:O74"/>
    <mergeCell ref="M83:O83"/>
    <mergeCell ref="M82:O82"/>
    <mergeCell ref="M81:O81"/>
    <mergeCell ref="M91:O91"/>
    <mergeCell ref="M92:Q92"/>
    <mergeCell ref="P72:Q72"/>
    <mergeCell ref="P78:Q78"/>
    <mergeCell ref="P77:Q77"/>
    <mergeCell ref="R96:S96"/>
    <mergeCell ref="BC1:BJ1"/>
    <mergeCell ref="M97:S97"/>
    <mergeCell ref="M102:S102"/>
    <mergeCell ref="AA1:AD1"/>
    <mergeCell ref="AE1:AH1"/>
    <mergeCell ref="AI1:AL1"/>
    <mergeCell ref="R91:S91"/>
    <mergeCell ref="M86:O86"/>
    <mergeCell ref="P86:Q86"/>
    <mergeCell ref="R86:S86"/>
    <mergeCell ref="M90:O90"/>
    <mergeCell ref="P90:Q90"/>
    <mergeCell ref="R87:S87"/>
    <mergeCell ref="R95:S95"/>
    <mergeCell ref="R93:S93"/>
    <mergeCell ref="R94:S94"/>
    <mergeCell ref="R89:S89"/>
    <mergeCell ref="M73:Q73"/>
    <mergeCell ref="AH47:AH50"/>
    <mergeCell ref="AH51:AH54"/>
    <mergeCell ref="AH46:AL46"/>
    <mergeCell ref="M71:O71"/>
    <mergeCell ref="P71:Q71"/>
    <mergeCell ref="EW93:EX93"/>
    <mergeCell ref="EY93:EZ93"/>
    <mergeCell ref="ES86:ET86"/>
    <mergeCell ref="EU86:EV86"/>
    <mergeCell ref="EW86:EX86"/>
    <mergeCell ref="EY86:EZ86"/>
    <mergeCell ref="ER90:ER91"/>
    <mergeCell ref="ES91:ET91"/>
    <mergeCell ref="EU91:EV91"/>
    <mergeCell ref="EW91:EX91"/>
    <mergeCell ref="EY91:EZ91"/>
    <mergeCell ref="ER92:ER93"/>
    <mergeCell ref="ES93:ET93"/>
    <mergeCell ref="EU93:EV93"/>
    <mergeCell ref="EU100:EV100"/>
    <mergeCell ref="EW100:EX100"/>
    <mergeCell ref="EY100:EZ100"/>
    <mergeCell ref="ER101:EZ101"/>
    <mergeCell ref="ES98:ET98"/>
    <mergeCell ref="EU98:EV98"/>
    <mergeCell ref="EW98:EX98"/>
    <mergeCell ref="EY98:EZ98"/>
    <mergeCell ref="ES99:ET99"/>
    <mergeCell ref="EU99:EV99"/>
    <mergeCell ref="EW99:EX99"/>
    <mergeCell ref="EY99:EZ99"/>
    <mergeCell ref="ES100:ET100"/>
    <mergeCell ref="EU104:EV104"/>
    <mergeCell ref="EW104:EX104"/>
    <mergeCell ref="EY104:EZ104"/>
    <mergeCell ref="ER106:EZ106"/>
    <mergeCell ref="ES102:ET102"/>
    <mergeCell ref="EU102:EV102"/>
    <mergeCell ref="EW102:EX102"/>
    <mergeCell ref="EY102:EZ102"/>
    <mergeCell ref="ES103:ET103"/>
    <mergeCell ref="EU103:EV103"/>
    <mergeCell ref="EW103:EX103"/>
    <mergeCell ref="EY103:EZ103"/>
    <mergeCell ref="ES104:ET104"/>
    <mergeCell ref="EU109:EV109"/>
    <mergeCell ref="EW109:EX109"/>
    <mergeCell ref="EY109:EZ109"/>
    <mergeCell ref="ES107:ET107"/>
    <mergeCell ref="EU107:EV107"/>
    <mergeCell ref="EW107:EX107"/>
    <mergeCell ref="EY107:EZ107"/>
    <mergeCell ref="ES108:ET108"/>
    <mergeCell ref="EU108:EV108"/>
    <mergeCell ref="EW108:EX108"/>
    <mergeCell ref="EY108:EZ108"/>
    <mergeCell ref="ES109:ET109"/>
    <mergeCell ref="ER96:EZ96"/>
    <mergeCell ref="ES97:ET97"/>
    <mergeCell ref="EU97:EV97"/>
    <mergeCell ref="EW97:EX97"/>
    <mergeCell ref="EY97:EZ97"/>
    <mergeCell ref="ER94:ER95"/>
    <mergeCell ref="ES95:ET95"/>
    <mergeCell ref="EU95:EV95"/>
    <mergeCell ref="EW95:EX95"/>
    <mergeCell ref="EY95:EZ95"/>
    <mergeCell ref="P76:Q76"/>
    <mergeCell ref="P75:Q75"/>
    <mergeCell ref="P74:Q74"/>
    <mergeCell ref="P83:Q83"/>
    <mergeCell ref="P82:Q82"/>
    <mergeCell ref="M87:O87"/>
    <mergeCell ref="P87:Q87"/>
    <mergeCell ref="T87:U87"/>
    <mergeCell ref="V87:W87"/>
    <mergeCell ref="X87:Y87"/>
    <mergeCell ref="Z87:AA87"/>
    <mergeCell ref="P81:Q81"/>
    <mergeCell ref="M80:Q80"/>
    <mergeCell ref="M79:O79"/>
    <mergeCell ref="P79:Q79"/>
    <mergeCell ref="X84:Y84"/>
    <mergeCell ref="Z84:AA84"/>
    <mergeCell ref="M85:O85"/>
    <mergeCell ref="P85:Q85"/>
    <mergeCell ref="R85:S85"/>
    <mergeCell ref="T85:U85"/>
    <mergeCell ref="V85:W85"/>
    <mergeCell ref="X85:Y85"/>
    <mergeCell ref="Z85:AA85"/>
    <mergeCell ref="M84:Q84"/>
    <mergeCell ref="P91:Q91"/>
    <mergeCell ref="T91:U91"/>
    <mergeCell ref="V91:W91"/>
    <mergeCell ref="X91:Y91"/>
    <mergeCell ref="R90:S90"/>
    <mergeCell ref="T90:U90"/>
    <mergeCell ref="V90:W90"/>
    <mergeCell ref="X90:Y90"/>
    <mergeCell ref="AH55:AH58"/>
    <mergeCell ref="M88:Q88"/>
    <mergeCell ref="Z91:AA91"/>
    <mergeCell ref="Z90:AA90"/>
    <mergeCell ref="X88:Y88"/>
    <mergeCell ref="Z88:AA88"/>
    <mergeCell ref="M89:O89"/>
    <mergeCell ref="P89:Q89"/>
    <mergeCell ref="T89:U89"/>
    <mergeCell ref="V89:W89"/>
    <mergeCell ref="X89:Y89"/>
    <mergeCell ref="Z89:AA89"/>
    <mergeCell ref="T86:U86"/>
    <mergeCell ref="V86:W86"/>
    <mergeCell ref="X86:Y86"/>
    <mergeCell ref="Z86:AA86"/>
    <mergeCell ref="M95:O95"/>
    <mergeCell ref="P95:Q95"/>
    <mergeCell ref="T95:U95"/>
    <mergeCell ref="V95:W95"/>
    <mergeCell ref="X95:Y95"/>
    <mergeCell ref="Z95:AA95"/>
    <mergeCell ref="M94:O94"/>
    <mergeCell ref="P94:Q94"/>
    <mergeCell ref="T94:U94"/>
    <mergeCell ref="V94:W94"/>
    <mergeCell ref="X94:Y94"/>
    <mergeCell ref="X92:Y92"/>
    <mergeCell ref="Z92:AA92"/>
    <mergeCell ref="M93:O93"/>
    <mergeCell ref="P93:Q93"/>
    <mergeCell ref="T93:U93"/>
    <mergeCell ref="V93:W93"/>
    <mergeCell ref="X93:Y93"/>
    <mergeCell ref="Z93:AA93"/>
    <mergeCell ref="Z94:AA94"/>
  </mergeCells>
  <pageMargins left="0" right="0" top="0.74803149606299213" bottom="0.74803149606299213" header="0.31496062992125984" footer="0.31496062992125984"/>
  <pageSetup paperSize="9" scale="45" orientation="landscape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indexed="29"/>
  </sheetPr>
  <dimension ref="A5:F20"/>
  <sheetViews>
    <sheetView workbookViewId="0">
      <selection activeCell="E6" sqref="E6"/>
    </sheetView>
  </sheetViews>
  <sheetFormatPr defaultRowHeight="12.75"/>
  <cols>
    <col min="1" max="1" width="17.5703125" customWidth="1"/>
    <col min="2" max="2" width="16" customWidth="1"/>
    <col min="3" max="3" width="13" customWidth="1"/>
    <col min="4" max="4" width="13.140625" customWidth="1"/>
    <col min="5" max="6" width="12.140625" customWidth="1"/>
  </cols>
  <sheetData>
    <row r="5" spans="1:6" ht="25.5">
      <c r="A5" s="1500" t="s">
        <v>383</v>
      </c>
      <c r="B5" s="1500"/>
      <c r="C5" s="1501" t="s">
        <v>384</v>
      </c>
      <c r="D5" s="1501"/>
      <c r="E5" s="131" t="s">
        <v>385</v>
      </c>
      <c r="F5" s="131" t="s">
        <v>386</v>
      </c>
    </row>
    <row r="6" spans="1:6" ht="18">
      <c r="A6" s="128" t="s">
        <v>381</v>
      </c>
      <c r="B6" s="147">
        <v>0.22</v>
      </c>
      <c r="C6" s="150"/>
      <c r="D6" s="151"/>
      <c r="E6" s="130">
        <v>0.18</v>
      </c>
      <c r="F6" s="129">
        <v>1.4999999999999999E-2</v>
      </c>
    </row>
    <row r="7" spans="1:6" ht="25.5">
      <c r="A7" s="128" t="s">
        <v>382</v>
      </c>
      <c r="B7" s="154">
        <v>8.4099999999999994E-2</v>
      </c>
      <c r="C7" s="150"/>
      <c r="D7" s="134"/>
      <c r="E7" s="134"/>
      <c r="F7" s="134"/>
    </row>
    <row r="8" spans="1:6" ht="72.75" customHeight="1">
      <c r="A8" s="150"/>
      <c r="B8" s="151"/>
      <c r="C8" s="150"/>
      <c r="D8" s="151"/>
      <c r="E8" s="134"/>
      <c r="F8" s="134"/>
    </row>
    <row r="10" spans="1:6" ht="24" customHeight="1">
      <c r="B10" s="126"/>
      <c r="C10" s="127" t="s">
        <v>369</v>
      </c>
      <c r="D10" s="127" t="s">
        <v>361</v>
      </c>
      <c r="E10" s="127" t="s">
        <v>362</v>
      </c>
      <c r="F10" s="127" t="s">
        <v>84</v>
      </c>
    </row>
    <row r="11" spans="1:6" ht="25.5">
      <c r="B11" s="132" t="s">
        <v>388</v>
      </c>
      <c r="C11" s="125">
        <f>'I. Фін результат'!F184</f>
        <v>3154</v>
      </c>
      <c r="D11" s="125">
        <f>'I. Фін результат'!G184</f>
        <v>6216</v>
      </c>
      <c r="E11" s="125">
        <f>'I. Фін результат'!H184</f>
        <v>9431</v>
      </c>
      <c r="F11" s="125">
        <f>'I. Фін результат'!I184</f>
        <v>12776</v>
      </c>
    </row>
    <row r="12" spans="1:6" ht="26.25" customHeight="1">
      <c r="B12" s="133" t="s">
        <v>387</v>
      </c>
      <c r="C12" s="246">
        <f>ФОП!AA41/1000</f>
        <v>206.32266000000001</v>
      </c>
      <c r="D12" s="146">
        <f>C12+ФОП!AB41/1000</f>
        <v>412.64532000000003</v>
      </c>
      <c r="E12" s="146">
        <f>D12+ФОП!AC41/1000</f>
        <v>629.28411300000005</v>
      </c>
      <c r="F12" s="146">
        <f>E12+ФОП!AD41/1000</f>
        <v>848.08929750000004</v>
      </c>
    </row>
    <row r="13" spans="1:6">
      <c r="B13" s="152"/>
      <c r="C13" s="153"/>
      <c r="D13" s="153"/>
      <c r="E13" s="153"/>
      <c r="F13" s="153"/>
    </row>
    <row r="17" spans="2:6" ht="25.5">
      <c r="B17" s="123" t="s">
        <v>6</v>
      </c>
      <c r="C17" s="125">
        <f>(C11-C12)*$B$6+C12*$B$7</f>
        <v>665.84075050600006</v>
      </c>
      <c r="D17" s="125">
        <f>(D11-D12)*$B$6+D12*$B$7</f>
        <v>1311.4415010120001</v>
      </c>
      <c r="E17" s="125">
        <f>(E11-E12)*$B$6+E12*$B$7</f>
        <v>1989.3002890433002</v>
      </c>
      <c r="F17" s="125">
        <f>(F11-F12)*$B$6+F12*$B$7</f>
        <v>2695.4646644697496</v>
      </c>
    </row>
    <row r="18" spans="2:6" ht="38.25">
      <c r="B18" s="124" t="s">
        <v>389</v>
      </c>
      <c r="C18" s="125">
        <f>C11*$E$6</f>
        <v>567.72</v>
      </c>
      <c r="D18" s="125">
        <f>D11*$E$6</f>
        <v>1118.8799999999999</v>
      </c>
      <c r="E18" s="125">
        <f>E11*$E$6</f>
        <v>1697.58</v>
      </c>
      <c r="F18" s="125">
        <f>F11*$E$6</f>
        <v>2299.6799999999998</v>
      </c>
    </row>
    <row r="19" spans="2:6">
      <c r="B19" s="128" t="s">
        <v>386</v>
      </c>
      <c r="C19" s="125">
        <f>C11*$F$6</f>
        <v>47.309999999999995</v>
      </c>
      <c r="D19" s="125">
        <f>D11*$F$6</f>
        <v>93.24</v>
      </c>
      <c r="E19" s="125">
        <f>E11*$F$6</f>
        <v>141.465</v>
      </c>
      <c r="F19" s="125">
        <f>F11*$F$6</f>
        <v>191.64</v>
      </c>
    </row>
    <row r="20" spans="2:6">
      <c r="C20" s="122"/>
      <c r="D20" s="122"/>
      <c r="E20" s="122"/>
      <c r="F20" s="122"/>
    </row>
  </sheetData>
  <sheetProtection password="C6FB" sheet="1"/>
  <mergeCells count="2">
    <mergeCell ref="A5:B5"/>
    <mergeCell ref="C5:D5"/>
  </mergeCells>
  <phoneticPr fontId="6" type="noConversion"/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3:U233"/>
  <sheetViews>
    <sheetView topLeftCell="AX121" zoomScale="120" zoomScaleNormal="120" workbookViewId="0">
      <selection activeCell="A52" sqref="A1:AW1048576"/>
    </sheetView>
  </sheetViews>
  <sheetFormatPr defaultColWidth="14" defaultRowHeight="12.75"/>
  <cols>
    <col min="1" max="49" width="0" hidden="1" customWidth="1"/>
  </cols>
  <sheetData>
    <row r="3" spans="2:21" ht="15.75">
      <c r="B3" s="163"/>
    </row>
    <row r="4" spans="2:21" ht="16.5" thickBot="1">
      <c r="B4" s="164"/>
      <c r="I4" t="s">
        <v>619</v>
      </c>
      <c r="K4">
        <v>27280.799999999999</v>
      </c>
      <c r="L4" t="s">
        <v>620</v>
      </c>
      <c r="M4">
        <v>36631.980000000003</v>
      </c>
    </row>
    <row r="5" spans="2:21" ht="61.5" customHeight="1">
      <c r="B5" s="1505" t="s">
        <v>424</v>
      </c>
      <c r="C5" s="1505" t="s">
        <v>425</v>
      </c>
      <c r="D5" s="1505" t="s">
        <v>426</v>
      </c>
      <c r="E5" s="1508" t="s">
        <v>427</v>
      </c>
      <c r="F5" s="1509"/>
      <c r="G5" s="1505" t="s">
        <v>429</v>
      </c>
    </row>
    <row r="6" spans="2:21" ht="16.5" thickBot="1">
      <c r="B6" s="1506"/>
      <c r="C6" s="1506"/>
      <c r="D6" s="1506"/>
      <c r="E6" s="1510" t="s">
        <v>428</v>
      </c>
      <c r="F6" s="1511"/>
      <c r="G6" s="1506"/>
    </row>
    <row r="7" spans="2:21" ht="16.5" thickBot="1">
      <c r="B7" s="1507"/>
      <c r="C7" s="1507"/>
      <c r="D7" s="1507"/>
      <c r="E7" s="165" t="s">
        <v>430</v>
      </c>
      <c r="F7" s="165" t="s">
        <v>431</v>
      </c>
      <c r="G7" s="1507"/>
      <c r="M7" t="s">
        <v>369</v>
      </c>
      <c r="N7" t="s">
        <v>592</v>
      </c>
      <c r="O7" t="s">
        <v>361</v>
      </c>
      <c r="P7" t="s">
        <v>592</v>
      </c>
      <c r="Q7" t="s">
        <v>362</v>
      </c>
      <c r="R7" t="s">
        <v>592</v>
      </c>
      <c r="S7" t="s">
        <v>84</v>
      </c>
      <c r="T7" t="s">
        <v>592</v>
      </c>
      <c r="U7" s="178" t="s">
        <v>593</v>
      </c>
    </row>
    <row r="8" spans="2:21" ht="32.25" thickBot="1">
      <c r="B8" s="166" t="s">
        <v>432</v>
      </c>
      <c r="C8" s="165">
        <v>1</v>
      </c>
      <c r="D8" s="165">
        <v>27280.799999999999</v>
      </c>
      <c r="E8" s="165"/>
      <c r="F8" s="165"/>
      <c r="G8" s="165">
        <f>D8</f>
        <v>27280.799999999999</v>
      </c>
      <c r="M8">
        <f>D8*C8*2+M4</f>
        <v>91193.58</v>
      </c>
      <c r="N8">
        <f>F8*C8*3</f>
        <v>0</v>
      </c>
      <c r="O8">
        <f>M8+M4*3</f>
        <v>201089.52000000002</v>
      </c>
      <c r="P8">
        <f>F8*6*C8</f>
        <v>0</v>
      </c>
      <c r="Q8">
        <f>O8+M4*3</f>
        <v>310985.46000000002</v>
      </c>
      <c r="R8">
        <f>F8*C8*9</f>
        <v>0</v>
      </c>
      <c r="S8">
        <f>Q8+M4*3</f>
        <v>420881.4</v>
      </c>
      <c r="T8">
        <f>F8*12*C8</f>
        <v>0</v>
      </c>
      <c r="U8" s="178">
        <f>S8+T8</f>
        <v>420881.4</v>
      </c>
    </row>
    <row r="9" spans="2:21" ht="126.75" thickBot="1">
      <c r="B9" s="167" t="s">
        <v>433</v>
      </c>
      <c r="C9" s="165">
        <v>1</v>
      </c>
      <c r="D9" s="165">
        <v>19188</v>
      </c>
      <c r="E9" s="165"/>
      <c r="F9" s="165"/>
      <c r="G9" s="168">
        <v>19188</v>
      </c>
      <c r="M9">
        <f t="shared" ref="M9:M72" si="0">D9*C9*3</f>
        <v>57564</v>
      </c>
      <c r="N9">
        <f t="shared" ref="N9:N72" si="1">F9*C9*3</f>
        <v>0</v>
      </c>
      <c r="O9">
        <f t="shared" ref="O9:O72" si="2">D9*6*C9</f>
        <v>115128</v>
      </c>
      <c r="P9">
        <f t="shared" ref="P9:P72" si="3">F9*6*C9</f>
        <v>0</v>
      </c>
      <c r="Q9">
        <f t="shared" ref="Q9:Q72" si="4">D9*C9*9</f>
        <v>172692</v>
      </c>
      <c r="R9">
        <f t="shared" ref="R9:R72" si="5">F9*C9*9</f>
        <v>0</v>
      </c>
      <c r="S9">
        <f t="shared" ref="S9:S72" si="6">D9*12*C9</f>
        <v>230256</v>
      </c>
      <c r="T9">
        <f t="shared" ref="T9:T72" si="7">F9*12*C9</f>
        <v>0</v>
      </c>
      <c r="U9" s="178">
        <f t="shared" ref="U9:U72" si="8">S9+T9</f>
        <v>230256</v>
      </c>
    </row>
    <row r="10" spans="2:21" ht="79.5" thickBot="1">
      <c r="B10" s="167" t="s">
        <v>434</v>
      </c>
      <c r="C10" s="165">
        <v>1</v>
      </c>
      <c r="D10" s="165">
        <v>19188</v>
      </c>
      <c r="E10" s="165"/>
      <c r="F10" s="165"/>
      <c r="G10" s="168">
        <v>19188</v>
      </c>
      <c r="M10">
        <f t="shared" si="0"/>
        <v>57564</v>
      </c>
      <c r="N10">
        <f t="shared" si="1"/>
        <v>0</v>
      </c>
      <c r="O10">
        <f t="shared" si="2"/>
        <v>115128</v>
      </c>
      <c r="P10">
        <f t="shared" si="3"/>
        <v>0</v>
      </c>
      <c r="Q10">
        <f t="shared" si="4"/>
        <v>172692</v>
      </c>
      <c r="R10">
        <f t="shared" si="5"/>
        <v>0</v>
      </c>
      <c r="S10">
        <f t="shared" si="6"/>
        <v>230256</v>
      </c>
      <c r="T10">
        <f t="shared" si="7"/>
        <v>0</v>
      </c>
      <c r="U10" s="178">
        <f t="shared" si="8"/>
        <v>230256</v>
      </c>
    </row>
    <row r="11" spans="2:21" ht="32.25" thickBot="1">
      <c r="B11" s="166" t="s">
        <v>435</v>
      </c>
      <c r="C11" s="165">
        <v>1</v>
      </c>
      <c r="D11" s="165">
        <v>19188</v>
      </c>
      <c r="E11" s="165"/>
      <c r="F11" s="165"/>
      <c r="G11" s="168">
        <v>19188</v>
      </c>
      <c r="M11">
        <f t="shared" si="0"/>
        <v>57564</v>
      </c>
      <c r="N11">
        <f t="shared" si="1"/>
        <v>0</v>
      </c>
      <c r="O11">
        <f t="shared" si="2"/>
        <v>115128</v>
      </c>
      <c r="P11">
        <f t="shared" si="3"/>
        <v>0</v>
      </c>
      <c r="Q11">
        <f t="shared" si="4"/>
        <v>172692</v>
      </c>
      <c r="R11">
        <f t="shared" si="5"/>
        <v>0</v>
      </c>
      <c r="S11">
        <f t="shared" si="6"/>
        <v>230256</v>
      </c>
      <c r="T11">
        <f t="shared" si="7"/>
        <v>0</v>
      </c>
      <c r="U11" s="178">
        <f t="shared" si="8"/>
        <v>230256</v>
      </c>
    </row>
    <row r="12" spans="2:21" ht="32.25" thickBot="1">
      <c r="B12" s="166" t="s">
        <v>436</v>
      </c>
      <c r="C12" s="165">
        <v>1</v>
      </c>
      <c r="D12" s="165">
        <v>11513</v>
      </c>
      <c r="E12" s="165"/>
      <c r="F12" s="165"/>
      <c r="G12" s="168">
        <v>11513</v>
      </c>
      <c r="M12">
        <f t="shared" si="0"/>
        <v>34539</v>
      </c>
      <c r="N12">
        <f t="shared" si="1"/>
        <v>0</v>
      </c>
      <c r="O12">
        <f t="shared" si="2"/>
        <v>69078</v>
      </c>
      <c r="P12">
        <f t="shared" si="3"/>
        <v>0</v>
      </c>
      <c r="Q12">
        <f t="shared" si="4"/>
        <v>103617</v>
      </c>
      <c r="R12">
        <f t="shared" si="5"/>
        <v>0</v>
      </c>
      <c r="S12">
        <f t="shared" si="6"/>
        <v>138156</v>
      </c>
      <c r="T12">
        <f t="shared" si="7"/>
        <v>0</v>
      </c>
      <c r="U12" s="178">
        <f t="shared" si="8"/>
        <v>138156</v>
      </c>
    </row>
    <row r="13" spans="2:21" ht="79.5" thickBot="1">
      <c r="B13" s="167" t="s">
        <v>437</v>
      </c>
      <c r="C13" s="165">
        <v>1</v>
      </c>
      <c r="D13" s="165">
        <v>8722</v>
      </c>
      <c r="E13" s="165"/>
      <c r="F13" s="165"/>
      <c r="G13" s="168">
        <v>8722</v>
      </c>
      <c r="M13">
        <f t="shared" si="0"/>
        <v>26166</v>
      </c>
      <c r="N13">
        <f t="shared" si="1"/>
        <v>0</v>
      </c>
      <c r="O13">
        <f t="shared" si="2"/>
        <v>52332</v>
      </c>
      <c r="P13">
        <f t="shared" si="3"/>
        <v>0</v>
      </c>
      <c r="Q13">
        <f t="shared" si="4"/>
        <v>78498</v>
      </c>
      <c r="R13">
        <f t="shared" si="5"/>
        <v>0</v>
      </c>
      <c r="S13">
        <f t="shared" si="6"/>
        <v>104664</v>
      </c>
      <c r="T13">
        <f t="shared" si="7"/>
        <v>0</v>
      </c>
      <c r="U13" s="178">
        <f t="shared" si="8"/>
        <v>104664</v>
      </c>
    </row>
    <row r="14" spans="2:21" ht="48" thickBot="1">
      <c r="B14" s="167" t="s">
        <v>438</v>
      </c>
      <c r="C14" s="165">
        <v>1</v>
      </c>
      <c r="D14" s="165">
        <v>7326</v>
      </c>
      <c r="E14" s="165"/>
      <c r="F14" s="165"/>
      <c r="G14" s="168">
        <v>7326</v>
      </c>
      <c r="M14">
        <f t="shared" si="0"/>
        <v>21978</v>
      </c>
      <c r="N14">
        <f t="shared" si="1"/>
        <v>0</v>
      </c>
      <c r="O14">
        <f t="shared" si="2"/>
        <v>43956</v>
      </c>
      <c r="P14">
        <f t="shared" si="3"/>
        <v>0</v>
      </c>
      <c r="Q14">
        <f t="shared" si="4"/>
        <v>65934</v>
      </c>
      <c r="R14">
        <f t="shared" si="5"/>
        <v>0</v>
      </c>
      <c r="S14">
        <f t="shared" si="6"/>
        <v>87912</v>
      </c>
      <c r="T14">
        <f t="shared" si="7"/>
        <v>0</v>
      </c>
      <c r="U14" s="178">
        <f t="shared" si="8"/>
        <v>87912</v>
      </c>
    </row>
    <row r="15" spans="2:21" ht="32.25" thickBot="1">
      <c r="B15" s="166" t="s">
        <v>439</v>
      </c>
      <c r="C15" s="165">
        <v>1</v>
      </c>
      <c r="D15" s="165">
        <v>5233</v>
      </c>
      <c r="E15" s="165"/>
      <c r="F15" s="165"/>
      <c r="G15" s="168">
        <v>5233</v>
      </c>
      <c r="M15">
        <f t="shared" si="0"/>
        <v>15699</v>
      </c>
      <c r="N15">
        <f t="shared" si="1"/>
        <v>0</v>
      </c>
      <c r="O15">
        <f t="shared" si="2"/>
        <v>31398</v>
      </c>
      <c r="P15">
        <f t="shared" si="3"/>
        <v>0</v>
      </c>
      <c r="Q15">
        <f t="shared" si="4"/>
        <v>47097</v>
      </c>
      <c r="R15">
        <f t="shared" si="5"/>
        <v>0</v>
      </c>
      <c r="S15">
        <f t="shared" si="6"/>
        <v>62796</v>
      </c>
      <c r="T15">
        <f t="shared" si="7"/>
        <v>0</v>
      </c>
      <c r="U15" s="178">
        <f t="shared" si="8"/>
        <v>62796</v>
      </c>
    </row>
    <row r="16" spans="2:21" ht="63.75" thickBot="1">
      <c r="B16" s="166" t="s">
        <v>440</v>
      </c>
      <c r="C16" s="165">
        <v>1</v>
      </c>
      <c r="D16" s="165">
        <v>3066</v>
      </c>
      <c r="E16" s="165">
        <v>12</v>
      </c>
      <c r="F16" s="165">
        <v>368</v>
      </c>
      <c r="G16" s="168">
        <v>4090</v>
      </c>
      <c r="M16">
        <f t="shared" si="0"/>
        <v>9198</v>
      </c>
      <c r="N16">
        <f>F16*C16*3</f>
        <v>1104</v>
      </c>
      <c r="O16">
        <f t="shared" si="2"/>
        <v>18396</v>
      </c>
      <c r="P16">
        <f t="shared" si="3"/>
        <v>2208</v>
      </c>
      <c r="Q16">
        <f t="shared" si="4"/>
        <v>27594</v>
      </c>
      <c r="R16">
        <f t="shared" si="5"/>
        <v>3312</v>
      </c>
      <c r="S16">
        <f t="shared" si="6"/>
        <v>36792</v>
      </c>
      <c r="T16">
        <f t="shared" si="7"/>
        <v>4416</v>
      </c>
      <c r="U16" s="178">
        <f t="shared" si="8"/>
        <v>41208</v>
      </c>
    </row>
    <row r="17" spans="2:21" ht="16.5" thickBot="1">
      <c r="B17" s="166" t="s">
        <v>441</v>
      </c>
      <c r="C17" s="165">
        <v>9</v>
      </c>
      <c r="D17" s="165"/>
      <c r="E17" s="165"/>
      <c r="F17" s="165"/>
      <c r="G17" s="168">
        <v>94448</v>
      </c>
      <c r="M17">
        <f t="shared" si="0"/>
        <v>0</v>
      </c>
      <c r="N17">
        <f t="shared" si="1"/>
        <v>0</v>
      </c>
      <c r="O17">
        <f t="shared" si="2"/>
        <v>0</v>
      </c>
      <c r="P17">
        <f t="shared" si="3"/>
        <v>0</v>
      </c>
      <c r="Q17">
        <f t="shared" si="4"/>
        <v>0</v>
      </c>
      <c r="R17">
        <f t="shared" si="5"/>
        <v>0</v>
      </c>
      <c r="S17">
        <f t="shared" si="6"/>
        <v>0</v>
      </c>
      <c r="T17">
        <f t="shared" si="7"/>
        <v>0</v>
      </c>
      <c r="U17" s="178">
        <f t="shared" si="8"/>
        <v>0</v>
      </c>
    </row>
    <row r="18" spans="2:21" ht="32.25" thickBot="1">
      <c r="B18" s="169" t="s">
        <v>442</v>
      </c>
      <c r="M18">
        <f t="shared" si="0"/>
        <v>0</v>
      </c>
      <c r="N18">
        <f t="shared" si="1"/>
        <v>0</v>
      </c>
      <c r="O18">
        <f t="shared" si="2"/>
        <v>0</v>
      </c>
      <c r="P18">
        <f t="shared" si="3"/>
        <v>0</v>
      </c>
      <c r="Q18">
        <f t="shared" si="4"/>
        <v>0</v>
      </c>
      <c r="R18">
        <f t="shared" si="5"/>
        <v>0</v>
      </c>
      <c r="S18">
        <f t="shared" si="6"/>
        <v>0</v>
      </c>
      <c r="T18">
        <f t="shared" si="7"/>
        <v>0</v>
      </c>
      <c r="U18" s="178">
        <f t="shared" si="8"/>
        <v>0</v>
      </c>
    </row>
    <row r="19" spans="2:21" ht="32.25" thickBot="1">
      <c r="B19" s="170" t="s">
        <v>443</v>
      </c>
      <c r="C19" s="171">
        <v>1</v>
      </c>
      <c r="D19" s="171">
        <v>11000</v>
      </c>
      <c r="E19" s="171"/>
      <c r="F19" s="171"/>
      <c r="G19" s="171">
        <v>11000</v>
      </c>
      <c r="M19">
        <f t="shared" si="0"/>
        <v>33000</v>
      </c>
      <c r="N19">
        <f t="shared" si="1"/>
        <v>0</v>
      </c>
      <c r="O19">
        <f t="shared" si="2"/>
        <v>66000</v>
      </c>
      <c r="P19">
        <f t="shared" si="3"/>
        <v>0</v>
      </c>
      <c r="Q19">
        <f t="shared" si="4"/>
        <v>99000</v>
      </c>
      <c r="R19">
        <f t="shared" si="5"/>
        <v>0</v>
      </c>
      <c r="S19">
        <f t="shared" si="6"/>
        <v>132000</v>
      </c>
      <c r="T19">
        <f t="shared" si="7"/>
        <v>0</v>
      </c>
      <c r="U19" s="178">
        <f t="shared" si="8"/>
        <v>132000</v>
      </c>
    </row>
    <row r="20" spans="2:21" ht="48" thickBot="1">
      <c r="B20" s="166" t="s">
        <v>444</v>
      </c>
      <c r="C20" s="165">
        <v>1</v>
      </c>
      <c r="D20" s="165">
        <v>7000</v>
      </c>
      <c r="E20" s="165"/>
      <c r="F20" s="165"/>
      <c r="G20" s="165">
        <v>7000</v>
      </c>
      <c r="M20">
        <f t="shared" si="0"/>
        <v>21000</v>
      </c>
      <c r="N20">
        <f t="shared" si="1"/>
        <v>0</v>
      </c>
      <c r="O20">
        <f t="shared" si="2"/>
        <v>42000</v>
      </c>
      <c r="P20">
        <f t="shared" si="3"/>
        <v>0</v>
      </c>
      <c r="Q20">
        <f t="shared" si="4"/>
        <v>63000</v>
      </c>
      <c r="R20">
        <f t="shared" si="5"/>
        <v>0</v>
      </c>
      <c r="S20">
        <f t="shared" si="6"/>
        <v>84000</v>
      </c>
      <c r="T20">
        <f t="shared" si="7"/>
        <v>0</v>
      </c>
      <c r="U20" s="178">
        <f t="shared" si="8"/>
        <v>84000</v>
      </c>
    </row>
    <row r="21" spans="2:21" ht="16.5" thickBot="1">
      <c r="B21" s="166" t="s">
        <v>441</v>
      </c>
      <c r="C21" s="165">
        <v>2</v>
      </c>
      <c r="D21" s="165"/>
      <c r="E21" s="165"/>
      <c r="F21" s="165"/>
      <c r="G21" s="165">
        <v>18000</v>
      </c>
      <c r="M21">
        <f t="shared" si="0"/>
        <v>0</v>
      </c>
      <c r="N21">
        <f t="shared" si="1"/>
        <v>0</v>
      </c>
      <c r="O21">
        <f t="shared" si="2"/>
        <v>0</v>
      </c>
      <c r="P21">
        <f t="shared" si="3"/>
        <v>0</v>
      </c>
      <c r="Q21">
        <f t="shared" si="4"/>
        <v>0</v>
      </c>
      <c r="R21">
        <f t="shared" si="5"/>
        <v>0</v>
      </c>
      <c r="S21">
        <f t="shared" si="6"/>
        <v>0</v>
      </c>
      <c r="T21">
        <f t="shared" si="7"/>
        <v>0</v>
      </c>
      <c r="U21" s="178">
        <f t="shared" si="8"/>
        <v>0</v>
      </c>
    </row>
    <row r="22" spans="2:21" ht="79.5" thickBot="1">
      <c r="B22" s="169" t="s">
        <v>445</v>
      </c>
      <c r="M22">
        <f t="shared" si="0"/>
        <v>0</v>
      </c>
      <c r="N22">
        <f t="shared" si="1"/>
        <v>0</v>
      </c>
      <c r="O22">
        <f t="shared" si="2"/>
        <v>0</v>
      </c>
      <c r="P22">
        <f t="shared" si="3"/>
        <v>0</v>
      </c>
      <c r="Q22">
        <f t="shared" si="4"/>
        <v>0</v>
      </c>
      <c r="R22">
        <f t="shared" si="5"/>
        <v>0</v>
      </c>
      <c r="S22">
        <f t="shared" si="6"/>
        <v>0</v>
      </c>
      <c r="T22">
        <f t="shared" si="7"/>
        <v>0</v>
      </c>
      <c r="U22" s="178">
        <f t="shared" si="8"/>
        <v>0</v>
      </c>
    </row>
    <row r="23" spans="2:21" ht="32.25" thickBot="1">
      <c r="B23" s="170" t="s">
        <v>446</v>
      </c>
      <c r="C23" s="171">
        <v>1</v>
      </c>
      <c r="D23" s="171">
        <v>11000</v>
      </c>
      <c r="E23" s="172"/>
      <c r="F23" s="172"/>
      <c r="G23" s="171">
        <v>11000</v>
      </c>
      <c r="M23">
        <f t="shared" si="0"/>
        <v>33000</v>
      </c>
      <c r="N23">
        <f t="shared" si="1"/>
        <v>0</v>
      </c>
      <c r="O23">
        <f t="shared" si="2"/>
        <v>66000</v>
      </c>
      <c r="P23">
        <f t="shared" si="3"/>
        <v>0</v>
      </c>
      <c r="Q23">
        <f t="shared" si="4"/>
        <v>99000</v>
      </c>
      <c r="R23">
        <f t="shared" si="5"/>
        <v>0</v>
      </c>
      <c r="S23">
        <f t="shared" si="6"/>
        <v>132000</v>
      </c>
      <c r="T23">
        <f t="shared" si="7"/>
        <v>0</v>
      </c>
      <c r="U23" s="178">
        <f t="shared" si="8"/>
        <v>132000</v>
      </c>
    </row>
    <row r="24" spans="2:21" ht="32.25" thickBot="1">
      <c r="B24" s="166" t="s">
        <v>447</v>
      </c>
      <c r="C24" s="165">
        <v>1</v>
      </c>
      <c r="D24" s="165">
        <v>7675</v>
      </c>
      <c r="E24" s="165"/>
      <c r="F24" s="165"/>
      <c r="G24" s="165">
        <v>7675</v>
      </c>
      <c r="M24">
        <f t="shared" si="0"/>
        <v>23025</v>
      </c>
      <c r="N24">
        <f t="shared" si="1"/>
        <v>0</v>
      </c>
      <c r="O24">
        <f t="shared" si="2"/>
        <v>46050</v>
      </c>
      <c r="P24">
        <f t="shared" si="3"/>
        <v>0</v>
      </c>
      <c r="Q24">
        <f t="shared" si="4"/>
        <v>69075</v>
      </c>
      <c r="R24">
        <f t="shared" si="5"/>
        <v>0</v>
      </c>
      <c r="S24">
        <f t="shared" si="6"/>
        <v>92100</v>
      </c>
      <c r="T24">
        <f t="shared" si="7"/>
        <v>0</v>
      </c>
      <c r="U24" s="178">
        <f t="shared" si="8"/>
        <v>92100</v>
      </c>
    </row>
    <row r="25" spans="2:21" ht="95.25" thickBot="1">
      <c r="B25" s="166" t="s">
        <v>448</v>
      </c>
      <c r="C25" s="165">
        <v>1</v>
      </c>
      <c r="D25" s="165">
        <v>5233</v>
      </c>
      <c r="E25" s="165"/>
      <c r="F25" s="165"/>
      <c r="G25" s="165">
        <v>5233</v>
      </c>
      <c r="M25">
        <f t="shared" si="0"/>
        <v>15699</v>
      </c>
      <c r="N25">
        <f t="shared" si="1"/>
        <v>0</v>
      </c>
      <c r="O25">
        <f t="shared" si="2"/>
        <v>31398</v>
      </c>
      <c r="P25">
        <f t="shared" si="3"/>
        <v>0</v>
      </c>
      <c r="Q25">
        <f t="shared" si="4"/>
        <v>47097</v>
      </c>
      <c r="R25">
        <f t="shared" si="5"/>
        <v>0</v>
      </c>
      <c r="S25">
        <f t="shared" si="6"/>
        <v>62796</v>
      </c>
      <c r="T25">
        <f t="shared" si="7"/>
        <v>0</v>
      </c>
      <c r="U25" s="178">
        <f t="shared" si="8"/>
        <v>62796</v>
      </c>
    </row>
    <row r="26" spans="2:21" ht="32.25" thickBot="1">
      <c r="B26" s="166" t="s">
        <v>449</v>
      </c>
      <c r="C26" s="165">
        <v>1</v>
      </c>
      <c r="D26" s="165">
        <v>8500</v>
      </c>
      <c r="E26" s="165"/>
      <c r="F26" s="165"/>
      <c r="G26" s="165">
        <v>8500</v>
      </c>
      <c r="M26">
        <f t="shared" si="0"/>
        <v>25500</v>
      </c>
      <c r="N26">
        <f t="shared" si="1"/>
        <v>0</v>
      </c>
      <c r="O26">
        <f t="shared" si="2"/>
        <v>51000</v>
      </c>
      <c r="P26">
        <f t="shared" si="3"/>
        <v>0</v>
      </c>
      <c r="Q26">
        <f t="shared" si="4"/>
        <v>76500</v>
      </c>
      <c r="R26">
        <f t="shared" si="5"/>
        <v>0</v>
      </c>
      <c r="S26">
        <f t="shared" si="6"/>
        <v>102000</v>
      </c>
      <c r="T26">
        <f t="shared" si="7"/>
        <v>0</v>
      </c>
      <c r="U26" s="178">
        <f t="shared" si="8"/>
        <v>102000</v>
      </c>
    </row>
    <row r="27" spans="2:21" ht="16.5" thickBot="1">
      <c r="B27" s="166" t="s">
        <v>441</v>
      </c>
      <c r="C27" s="165">
        <v>4</v>
      </c>
      <c r="D27" s="165"/>
      <c r="E27" s="165"/>
      <c r="F27" s="165"/>
      <c r="G27" s="165">
        <v>32408</v>
      </c>
      <c r="M27">
        <f t="shared" si="0"/>
        <v>0</v>
      </c>
      <c r="N27">
        <f t="shared" si="1"/>
        <v>0</v>
      </c>
      <c r="O27">
        <f t="shared" si="2"/>
        <v>0</v>
      </c>
      <c r="P27">
        <f t="shared" si="3"/>
        <v>0</v>
      </c>
      <c r="Q27">
        <f t="shared" si="4"/>
        <v>0</v>
      </c>
      <c r="R27">
        <f t="shared" si="5"/>
        <v>0</v>
      </c>
      <c r="S27">
        <f t="shared" si="6"/>
        <v>0</v>
      </c>
      <c r="T27">
        <f t="shared" si="7"/>
        <v>0</v>
      </c>
      <c r="U27" s="178">
        <f t="shared" si="8"/>
        <v>0</v>
      </c>
    </row>
    <row r="28" spans="2:21" ht="63.75" thickBot="1">
      <c r="B28" s="164" t="s">
        <v>450</v>
      </c>
      <c r="M28">
        <f t="shared" si="0"/>
        <v>0</v>
      </c>
      <c r="N28">
        <f t="shared" si="1"/>
        <v>0</v>
      </c>
      <c r="O28">
        <f t="shared" si="2"/>
        <v>0</v>
      </c>
      <c r="P28">
        <f t="shared" si="3"/>
        <v>0</v>
      </c>
      <c r="Q28">
        <f t="shared" si="4"/>
        <v>0</v>
      </c>
      <c r="R28">
        <f t="shared" si="5"/>
        <v>0</v>
      </c>
      <c r="S28">
        <f t="shared" si="6"/>
        <v>0</v>
      </c>
      <c r="T28">
        <f t="shared" si="7"/>
        <v>0</v>
      </c>
      <c r="U28" s="178">
        <f t="shared" si="8"/>
        <v>0</v>
      </c>
    </row>
    <row r="29" spans="2:21" ht="32.25" thickBot="1">
      <c r="B29" s="170" t="s">
        <v>446</v>
      </c>
      <c r="C29" s="171">
        <v>1</v>
      </c>
      <c r="D29" s="171">
        <v>11000</v>
      </c>
      <c r="E29" s="171"/>
      <c r="F29" s="171"/>
      <c r="G29" s="171">
        <v>11000</v>
      </c>
      <c r="M29">
        <f t="shared" si="0"/>
        <v>33000</v>
      </c>
      <c r="N29">
        <f t="shared" si="1"/>
        <v>0</v>
      </c>
      <c r="O29">
        <f t="shared" si="2"/>
        <v>66000</v>
      </c>
      <c r="P29">
        <f t="shared" si="3"/>
        <v>0</v>
      </c>
      <c r="Q29">
        <f t="shared" si="4"/>
        <v>99000</v>
      </c>
      <c r="R29">
        <f t="shared" si="5"/>
        <v>0</v>
      </c>
      <c r="S29">
        <f t="shared" si="6"/>
        <v>132000</v>
      </c>
      <c r="T29">
        <f t="shared" si="7"/>
        <v>0</v>
      </c>
      <c r="U29" s="178">
        <f t="shared" si="8"/>
        <v>132000</v>
      </c>
    </row>
    <row r="30" spans="2:21" ht="79.5" thickBot="1">
      <c r="B30" s="167" t="s">
        <v>451</v>
      </c>
      <c r="C30" s="165">
        <v>1</v>
      </c>
      <c r="D30" s="165">
        <v>9943</v>
      </c>
      <c r="E30" s="165"/>
      <c r="F30" s="165"/>
      <c r="G30" s="165">
        <v>9943</v>
      </c>
      <c r="M30">
        <f t="shared" si="0"/>
        <v>29829</v>
      </c>
      <c r="N30">
        <f t="shared" si="1"/>
        <v>0</v>
      </c>
      <c r="O30">
        <f t="shared" si="2"/>
        <v>59658</v>
      </c>
      <c r="P30">
        <f t="shared" si="3"/>
        <v>0</v>
      </c>
      <c r="Q30">
        <f t="shared" si="4"/>
        <v>89487</v>
      </c>
      <c r="R30">
        <f t="shared" si="5"/>
        <v>0</v>
      </c>
      <c r="S30">
        <f t="shared" si="6"/>
        <v>119316</v>
      </c>
      <c r="T30">
        <f t="shared" si="7"/>
        <v>0</v>
      </c>
      <c r="U30" s="178">
        <f t="shared" si="8"/>
        <v>119316</v>
      </c>
    </row>
    <row r="31" spans="2:21" ht="16.5" thickBot="1">
      <c r="B31" s="166" t="s">
        <v>441</v>
      </c>
      <c r="C31" s="165">
        <v>2</v>
      </c>
      <c r="D31" s="165"/>
      <c r="E31" s="165"/>
      <c r="F31" s="165"/>
      <c r="G31" s="165">
        <v>20943</v>
      </c>
      <c r="M31">
        <f t="shared" si="0"/>
        <v>0</v>
      </c>
      <c r="N31">
        <f t="shared" si="1"/>
        <v>0</v>
      </c>
      <c r="O31">
        <f t="shared" si="2"/>
        <v>0</v>
      </c>
      <c r="P31">
        <f t="shared" si="3"/>
        <v>0</v>
      </c>
      <c r="Q31">
        <f t="shared" si="4"/>
        <v>0</v>
      </c>
      <c r="R31">
        <f t="shared" si="5"/>
        <v>0</v>
      </c>
      <c r="S31">
        <f t="shared" si="6"/>
        <v>0</v>
      </c>
      <c r="T31">
        <f t="shared" si="7"/>
        <v>0</v>
      </c>
      <c r="U31" s="178">
        <f t="shared" si="8"/>
        <v>0</v>
      </c>
    </row>
    <row r="32" spans="2:21" ht="32.25" thickBot="1">
      <c r="B32" s="169" t="s">
        <v>452</v>
      </c>
      <c r="M32">
        <f t="shared" si="0"/>
        <v>0</v>
      </c>
      <c r="N32">
        <f t="shared" si="1"/>
        <v>0</v>
      </c>
      <c r="O32">
        <f t="shared" si="2"/>
        <v>0</v>
      </c>
      <c r="P32">
        <f t="shared" si="3"/>
        <v>0</v>
      </c>
      <c r="Q32">
        <f t="shared" si="4"/>
        <v>0</v>
      </c>
      <c r="R32">
        <f t="shared" si="5"/>
        <v>0</v>
      </c>
      <c r="S32">
        <f t="shared" si="6"/>
        <v>0</v>
      </c>
      <c r="T32">
        <f t="shared" si="7"/>
        <v>0</v>
      </c>
      <c r="U32" s="178">
        <f t="shared" si="8"/>
        <v>0</v>
      </c>
    </row>
    <row r="33" spans="2:21" ht="32.25" thickBot="1">
      <c r="B33" s="170" t="s">
        <v>446</v>
      </c>
      <c r="C33" s="171">
        <v>1</v>
      </c>
      <c r="D33" s="171">
        <v>11000</v>
      </c>
      <c r="E33" s="171"/>
      <c r="F33" s="171"/>
      <c r="G33" s="171">
        <v>11000</v>
      </c>
      <c r="M33">
        <f t="shared" si="0"/>
        <v>33000</v>
      </c>
      <c r="N33">
        <f t="shared" si="1"/>
        <v>0</v>
      </c>
      <c r="O33">
        <f t="shared" si="2"/>
        <v>66000</v>
      </c>
      <c r="P33">
        <f t="shared" si="3"/>
        <v>0</v>
      </c>
      <c r="Q33">
        <f t="shared" si="4"/>
        <v>99000</v>
      </c>
      <c r="R33">
        <f t="shared" si="5"/>
        <v>0</v>
      </c>
      <c r="S33">
        <f t="shared" si="6"/>
        <v>132000</v>
      </c>
      <c r="T33">
        <f t="shared" si="7"/>
        <v>0</v>
      </c>
      <c r="U33" s="178">
        <f t="shared" si="8"/>
        <v>132000</v>
      </c>
    </row>
    <row r="34" spans="2:21" ht="32.25" thickBot="1">
      <c r="B34" s="166" t="s">
        <v>453</v>
      </c>
      <c r="C34" s="165">
        <v>1</v>
      </c>
      <c r="D34" s="165">
        <v>8500</v>
      </c>
      <c r="E34" s="165"/>
      <c r="F34" s="165"/>
      <c r="G34" s="165">
        <v>8500</v>
      </c>
      <c r="M34">
        <f t="shared" si="0"/>
        <v>25500</v>
      </c>
      <c r="N34">
        <f t="shared" si="1"/>
        <v>0</v>
      </c>
      <c r="O34">
        <f t="shared" si="2"/>
        <v>51000</v>
      </c>
      <c r="P34">
        <f t="shared" si="3"/>
        <v>0</v>
      </c>
      <c r="Q34">
        <f t="shared" si="4"/>
        <v>76500</v>
      </c>
      <c r="R34">
        <f t="shared" si="5"/>
        <v>0</v>
      </c>
      <c r="S34">
        <f t="shared" si="6"/>
        <v>102000</v>
      </c>
      <c r="T34">
        <f t="shared" si="7"/>
        <v>0</v>
      </c>
      <c r="U34" s="178">
        <f t="shared" si="8"/>
        <v>102000</v>
      </c>
    </row>
    <row r="35" spans="2:21" ht="32.25" thickBot="1">
      <c r="B35" s="166" t="s">
        <v>454</v>
      </c>
      <c r="C35" s="165">
        <v>3</v>
      </c>
      <c r="D35" s="165">
        <v>7802</v>
      </c>
      <c r="E35" s="165"/>
      <c r="F35" s="165"/>
      <c r="G35" s="165">
        <v>23406</v>
      </c>
      <c r="M35">
        <f t="shared" si="0"/>
        <v>70218</v>
      </c>
      <c r="N35">
        <f t="shared" si="1"/>
        <v>0</v>
      </c>
      <c r="O35">
        <f t="shared" si="2"/>
        <v>140436</v>
      </c>
      <c r="P35">
        <f t="shared" si="3"/>
        <v>0</v>
      </c>
      <c r="Q35">
        <f t="shared" si="4"/>
        <v>210654</v>
      </c>
      <c r="R35">
        <f t="shared" si="5"/>
        <v>0</v>
      </c>
      <c r="S35">
        <f t="shared" si="6"/>
        <v>280872</v>
      </c>
      <c r="T35">
        <f t="shared" si="7"/>
        <v>0</v>
      </c>
      <c r="U35" s="178">
        <f t="shared" si="8"/>
        <v>280872</v>
      </c>
    </row>
    <row r="36" spans="2:21" ht="48" thickBot="1">
      <c r="B36" s="167" t="s">
        <v>455</v>
      </c>
      <c r="C36" s="165">
        <v>1</v>
      </c>
      <c r="D36" s="165">
        <v>7802</v>
      </c>
      <c r="E36" s="165"/>
      <c r="F36" s="165"/>
      <c r="G36" s="165">
        <v>7802</v>
      </c>
      <c r="M36">
        <f t="shared" si="0"/>
        <v>23406</v>
      </c>
      <c r="N36">
        <f t="shared" si="1"/>
        <v>0</v>
      </c>
      <c r="O36">
        <f t="shared" si="2"/>
        <v>46812</v>
      </c>
      <c r="P36">
        <f t="shared" si="3"/>
        <v>0</v>
      </c>
      <c r="Q36">
        <f t="shared" si="4"/>
        <v>70218</v>
      </c>
      <c r="R36">
        <f t="shared" si="5"/>
        <v>0</v>
      </c>
      <c r="S36">
        <f t="shared" si="6"/>
        <v>93624</v>
      </c>
      <c r="T36">
        <f t="shared" si="7"/>
        <v>0</v>
      </c>
      <c r="U36" s="178">
        <f t="shared" si="8"/>
        <v>93624</v>
      </c>
    </row>
    <row r="37" spans="2:21" ht="16.5" thickBot="1">
      <c r="B37" s="166" t="s">
        <v>441</v>
      </c>
      <c r="C37" s="165">
        <v>6</v>
      </c>
      <c r="D37" s="165"/>
      <c r="E37" s="165"/>
      <c r="F37" s="165"/>
      <c r="G37" s="165">
        <v>50708</v>
      </c>
      <c r="M37">
        <f t="shared" si="0"/>
        <v>0</v>
      </c>
      <c r="N37">
        <f t="shared" si="1"/>
        <v>0</v>
      </c>
      <c r="O37">
        <f t="shared" si="2"/>
        <v>0</v>
      </c>
      <c r="P37">
        <f t="shared" si="3"/>
        <v>0</v>
      </c>
      <c r="Q37">
        <f t="shared" si="4"/>
        <v>0</v>
      </c>
      <c r="R37">
        <f t="shared" si="5"/>
        <v>0</v>
      </c>
      <c r="S37">
        <f t="shared" si="6"/>
        <v>0</v>
      </c>
      <c r="T37">
        <f t="shared" si="7"/>
        <v>0</v>
      </c>
      <c r="U37" s="178">
        <f t="shared" si="8"/>
        <v>0</v>
      </c>
    </row>
    <row r="38" spans="2:21" ht="32.25" thickBot="1">
      <c r="B38" s="169" t="s">
        <v>456</v>
      </c>
      <c r="M38">
        <f t="shared" si="0"/>
        <v>0</v>
      </c>
      <c r="N38">
        <f t="shared" si="1"/>
        <v>0</v>
      </c>
      <c r="O38">
        <f t="shared" si="2"/>
        <v>0</v>
      </c>
      <c r="P38">
        <f t="shared" si="3"/>
        <v>0</v>
      </c>
      <c r="Q38">
        <f t="shared" si="4"/>
        <v>0</v>
      </c>
      <c r="R38">
        <f t="shared" si="5"/>
        <v>0</v>
      </c>
      <c r="S38">
        <f t="shared" si="6"/>
        <v>0</v>
      </c>
      <c r="T38">
        <f t="shared" si="7"/>
        <v>0</v>
      </c>
      <c r="U38" s="178">
        <f t="shared" si="8"/>
        <v>0</v>
      </c>
    </row>
    <row r="39" spans="2:21" ht="32.25" thickBot="1">
      <c r="B39" s="170" t="s">
        <v>457</v>
      </c>
      <c r="C39" s="171">
        <v>1</v>
      </c>
      <c r="D39" s="171">
        <v>19188</v>
      </c>
      <c r="E39" s="171"/>
      <c r="F39" s="171"/>
      <c r="G39" s="173">
        <v>19188</v>
      </c>
      <c r="M39">
        <f t="shared" si="0"/>
        <v>57564</v>
      </c>
      <c r="N39">
        <f t="shared" si="1"/>
        <v>0</v>
      </c>
      <c r="O39">
        <f t="shared" si="2"/>
        <v>115128</v>
      </c>
      <c r="P39">
        <f t="shared" si="3"/>
        <v>0</v>
      </c>
      <c r="Q39">
        <f t="shared" si="4"/>
        <v>172692</v>
      </c>
      <c r="R39">
        <f t="shared" si="5"/>
        <v>0</v>
      </c>
      <c r="S39">
        <f t="shared" si="6"/>
        <v>230256</v>
      </c>
      <c r="T39">
        <f t="shared" si="7"/>
        <v>0</v>
      </c>
      <c r="U39" s="178">
        <f t="shared" si="8"/>
        <v>230256</v>
      </c>
    </row>
    <row r="40" spans="2:21" ht="48" thickBot="1">
      <c r="B40" s="166" t="s">
        <v>458</v>
      </c>
      <c r="C40" s="165">
        <v>1</v>
      </c>
      <c r="D40" s="165">
        <v>14130</v>
      </c>
      <c r="E40" s="165"/>
      <c r="F40" s="165"/>
      <c r="G40" s="165">
        <v>14130</v>
      </c>
      <c r="M40">
        <f t="shared" si="0"/>
        <v>42390</v>
      </c>
      <c r="N40">
        <f t="shared" si="1"/>
        <v>0</v>
      </c>
      <c r="O40">
        <f t="shared" si="2"/>
        <v>84780</v>
      </c>
      <c r="P40">
        <f t="shared" si="3"/>
        <v>0</v>
      </c>
      <c r="Q40">
        <f t="shared" si="4"/>
        <v>127170</v>
      </c>
      <c r="R40">
        <f t="shared" si="5"/>
        <v>0</v>
      </c>
      <c r="S40">
        <f t="shared" si="6"/>
        <v>169560</v>
      </c>
      <c r="T40">
        <f t="shared" si="7"/>
        <v>0</v>
      </c>
      <c r="U40" s="178">
        <f t="shared" si="8"/>
        <v>169560</v>
      </c>
    </row>
    <row r="41" spans="2:21" ht="48" thickBot="1">
      <c r="B41" s="166" t="s">
        <v>459</v>
      </c>
      <c r="C41" s="165">
        <v>4</v>
      </c>
      <c r="D41" s="165">
        <v>8500</v>
      </c>
      <c r="E41" s="165"/>
      <c r="F41" s="165"/>
      <c r="G41" s="165">
        <v>34000</v>
      </c>
      <c r="M41">
        <f t="shared" si="0"/>
        <v>102000</v>
      </c>
      <c r="N41">
        <f t="shared" si="1"/>
        <v>0</v>
      </c>
      <c r="O41">
        <f t="shared" si="2"/>
        <v>204000</v>
      </c>
      <c r="P41">
        <f t="shared" si="3"/>
        <v>0</v>
      </c>
      <c r="Q41">
        <f t="shared" si="4"/>
        <v>306000</v>
      </c>
      <c r="R41">
        <f t="shared" si="5"/>
        <v>0</v>
      </c>
      <c r="S41">
        <f t="shared" si="6"/>
        <v>408000</v>
      </c>
      <c r="T41">
        <f t="shared" si="7"/>
        <v>0</v>
      </c>
      <c r="U41" s="178">
        <f t="shared" si="8"/>
        <v>408000</v>
      </c>
    </row>
    <row r="42" spans="2:21" ht="16.5" thickBot="1">
      <c r="B42" s="166" t="s">
        <v>441</v>
      </c>
      <c r="C42" s="165">
        <v>6</v>
      </c>
      <c r="D42" s="165"/>
      <c r="E42" s="165"/>
      <c r="F42" s="165"/>
      <c r="G42" s="165">
        <v>67318</v>
      </c>
      <c r="M42">
        <f t="shared" si="0"/>
        <v>0</v>
      </c>
      <c r="N42">
        <f t="shared" si="1"/>
        <v>0</v>
      </c>
      <c r="O42">
        <f t="shared" si="2"/>
        <v>0</v>
      </c>
      <c r="P42">
        <f t="shared" si="3"/>
        <v>0</v>
      </c>
      <c r="Q42">
        <f t="shared" si="4"/>
        <v>0</v>
      </c>
      <c r="R42">
        <f t="shared" si="5"/>
        <v>0</v>
      </c>
      <c r="S42">
        <f t="shared" si="6"/>
        <v>0</v>
      </c>
      <c r="T42">
        <f t="shared" si="7"/>
        <v>0</v>
      </c>
      <c r="U42" s="178">
        <f t="shared" si="8"/>
        <v>0</v>
      </c>
    </row>
    <row r="43" spans="2:21" ht="63.75" thickBot="1">
      <c r="B43" s="169" t="s">
        <v>460</v>
      </c>
      <c r="M43">
        <f t="shared" si="0"/>
        <v>0</v>
      </c>
      <c r="N43">
        <f t="shared" si="1"/>
        <v>0</v>
      </c>
      <c r="O43">
        <f t="shared" si="2"/>
        <v>0</v>
      </c>
      <c r="P43">
        <f t="shared" si="3"/>
        <v>0</v>
      </c>
      <c r="Q43">
        <f t="shared" si="4"/>
        <v>0</v>
      </c>
      <c r="R43">
        <f t="shared" si="5"/>
        <v>0</v>
      </c>
      <c r="S43">
        <f t="shared" si="6"/>
        <v>0</v>
      </c>
      <c r="T43">
        <f t="shared" si="7"/>
        <v>0</v>
      </c>
      <c r="U43" s="178">
        <f t="shared" si="8"/>
        <v>0</v>
      </c>
    </row>
    <row r="44" spans="2:21" ht="32.25" thickBot="1">
      <c r="B44" s="170" t="s">
        <v>446</v>
      </c>
      <c r="C44" s="171">
        <v>1</v>
      </c>
      <c r="D44" s="171">
        <v>11000</v>
      </c>
      <c r="E44" s="171"/>
      <c r="F44" s="171"/>
      <c r="G44" s="171">
        <v>11000</v>
      </c>
      <c r="M44">
        <f t="shared" si="0"/>
        <v>33000</v>
      </c>
      <c r="N44">
        <f t="shared" si="1"/>
        <v>0</v>
      </c>
      <c r="O44">
        <f t="shared" si="2"/>
        <v>66000</v>
      </c>
      <c r="P44">
        <f t="shared" si="3"/>
        <v>0</v>
      </c>
      <c r="Q44">
        <f t="shared" si="4"/>
        <v>99000</v>
      </c>
      <c r="R44">
        <f t="shared" si="5"/>
        <v>0</v>
      </c>
      <c r="S44">
        <f t="shared" si="6"/>
        <v>132000</v>
      </c>
      <c r="T44">
        <f t="shared" si="7"/>
        <v>0</v>
      </c>
      <c r="U44" s="178">
        <f t="shared" si="8"/>
        <v>132000</v>
      </c>
    </row>
    <row r="45" spans="2:21" ht="32.25" thickBot="1">
      <c r="B45" s="166" t="s">
        <v>461</v>
      </c>
      <c r="C45" s="165">
        <v>1</v>
      </c>
      <c r="D45" s="165">
        <v>7800</v>
      </c>
      <c r="E45" s="165"/>
      <c r="F45" s="165"/>
      <c r="G45" s="165">
        <v>7800</v>
      </c>
      <c r="M45">
        <f t="shared" si="0"/>
        <v>23400</v>
      </c>
      <c r="N45">
        <f t="shared" si="1"/>
        <v>0</v>
      </c>
      <c r="O45">
        <f t="shared" si="2"/>
        <v>46800</v>
      </c>
      <c r="P45">
        <f t="shared" si="3"/>
        <v>0</v>
      </c>
      <c r="Q45">
        <f t="shared" si="4"/>
        <v>70200</v>
      </c>
      <c r="R45">
        <f t="shared" si="5"/>
        <v>0</v>
      </c>
      <c r="S45">
        <f t="shared" si="6"/>
        <v>93600</v>
      </c>
      <c r="T45">
        <f t="shared" si="7"/>
        <v>0</v>
      </c>
      <c r="U45" s="178">
        <f t="shared" si="8"/>
        <v>93600</v>
      </c>
    </row>
    <row r="46" spans="2:21" ht="16.5" thickBot="1">
      <c r="B46" s="166" t="s">
        <v>462</v>
      </c>
      <c r="C46" s="165">
        <v>2</v>
      </c>
      <c r="D46" s="165">
        <v>4954</v>
      </c>
      <c r="E46" s="165"/>
      <c r="F46" s="165"/>
      <c r="G46" s="165">
        <v>9908</v>
      </c>
      <c r="M46">
        <f t="shared" si="0"/>
        <v>29724</v>
      </c>
      <c r="N46">
        <f t="shared" si="1"/>
        <v>0</v>
      </c>
      <c r="O46">
        <f t="shared" si="2"/>
        <v>59448</v>
      </c>
      <c r="P46">
        <f t="shared" si="3"/>
        <v>0</v>
      </c>
      <c r="Q46">
        <f t="shared" si="4"/>
        <v>89172</v>
      </c>
      <c r="R46">
        <f t="shared" si="5"/>
        <v>0</v>
      </c>
      <c r="S46">
        <f t="shared" si="6"/>
        <v>118896</v>
      </c>
      <c r="T46">
        <f t="shared" si="7"/>
        <v>0</v>
      </c>
      <c r="U46" s="178">
        <f t="shared" si="8"/>
        <v>118896</v>
      </c>
    </row>
    <row r="47" spans="2:21" ht="16.5" thickBot="1">
      <c r="B47" s="166" t="s">
        <v>441</v>
      </c>
      <c r="C47" s="165">
        <v>4</v>
      </c>
      <c r="D47" s="165"/>
      <c r="E47" s="165"/>
      <c r="F47" s="165"/>
      <c r="G47" s="165">
        <v>28708</v>
      </c>
      <c r="M47">
        <f t="shared" si="0"/>
        <v>0</v>
      </c>
      <c r="N47">
        <f t="shared" si="1"/>
        <v>0</v>
      </c>
      <c r="O47">
        <f t="shared" si="2"/>
        <v>0</v>
      </c>
      <c r="P47">
        <f t="shared" si="3"/>
        <v>0</v>
      </c>
      <c r="Q47">
        <f t="shared" si="4"/>
        <v>0</v>
      </c>
      <c r="R47">
        <f t="shared" si="5"/>
        <v>0</v>
      </c>
      <c r="S47">
        <f t="shared" si="6"/>
        <v>0</v>
      </c>
      <c r="T47">
        <f t="shared" si="7"/>
        <v>0</v>
      </c>
      <c r="U47" s="178">
        <f t="shared" si="8"/>
        <v>0</v>
      </c>
    </row>
    <row r="48" spans="2:21" ht="63.75" thickBot="1">
      <c r="B48" s="169" t="s">
        <v>463</v>
      </c>
      <c r="M48">
        <f t="shared" si="0"/>
        <v>0</v>
      </c>
      <c r="N48">
        <f t="shared" si="1"/>
        <v>0</v>
      </c>
      <c r="O48">
        <f t="shared" si="2"/>
        <v>0</v>
      </c>
      <c r="P48">
        <f t="shared" si="3"/>
        <v>0</v>
      </c>
      <c r="Q48">
        <f t="shared" si="4"/>
        <v>0</v>
      </c>
      <c r="R48">
        <f t="shared" si="5"/>
        <v>0</v>
      </c>
      <c r="S48">
        <f t="shared" si="6"/>
        <v>0</v>
      </c>
      <c r="T48">
        <f t="shared" si="7"/>
        <v>0</v>
      </c>
      <c r="U48" s="178">
        <f t="shared" si="8"/>
        <v>0</v>
      </c>
    </row>
    <row r="49" spans="2:21" ht="32.25" thickBot="1">
      <c r="B49" s="170" t="s">
        <v>464</v>
      </c>
      <c r="C49" s="171">
        <v>1</v>
      </c>
      <c r="D49" s="171">
        <v>11101</v>
      </c>
      <c r="E49" s="171"/>
      <c r="F49" s="171"/>
      <c r="G49" s="171">
        <v>11101</v>
      </c>
      <c r="M49">
        <f t="shared" si="0"/>
        <v>33303</v>
      </c>
      <c r="N49">
        <f t="shared" si="1"/>
        <v>0</v>
      </c>
      <c r="O49">
        <f t="shared" si="2"/>
        <v>66606</v>
      </c>
      <c r="P49">
        <f t="shared" si="3"/>
        <v>0</v>
      </c>
      <c r="Q49">
        <f t="shared" si="4"/>
        <v>99909</v>
      </c>
      <c r="R49">
        <f t="shared" si="5"/>
        <v>0</v>
      </c>
      <c r="S49">
        <f t="shared" si="6"/>
        <v>133212</v>
      </c>
      <c r="T49">
        <f t="shared" si="7"/>
        <v>0</v>
      </c>
      <c r="U49" s="178">
        <f t="shared" si="8"/>
        <v>133212</v>
      </c>
    </row>
    <row r="50" spans="2:21" ht="79.5" thickBot="1">
      <c r="B50" s="166" t="s">
        <v>465</v>
      </c>
      <c r="C50" s="165">
        <v>1</v>
      </c>
      <c r="D50" s="165">
        <v>7800</v>
      </c>
      <c r="E50" s="165"/>
      <c r="F50" s="165"/>
      <c r="G50" s="165">
        <v>7800</v>
      </c>
      <c r="M50">
        <f t="shared" si="0"/>
        <v>23400</v>
      </c>
      <c r="N50">
        <f t="shared" si="1"/>
        <v>0</v>
      </c>
      <c r="O50">
        <f t="shared" si="2"/>
        <v>46800</v>
      </c>
      <c r="P50">
        <f t="shared" si="3"/>
        <v>0</v>
      </c>
      <c r="Q50">
        <f t="shared" si="4"/>
        <v>70200</v>
      </c>
      <c r="R50">
        <f t="shared" si="5"/>
        <v>0</v>
      </c>
      <c r="S50">
        <f t="shared" si="6"/>
        <v>93600</v>
      </c>
      <c r="T50">
        <f t="shared" si="7"/>
        <v>0</v>
      </c>
      <c r="U50" s="178">
        <f t="shared" si="8"/>
        <v>93600</v>
      </c>
    </row>
    <row r="51" spans="2:21" ht="16.5" thickBot="1">
      <c r="B51" s="166" t="s">
        <v>441</v>
      </c>
      <c r="C51" s="165">
        <v>2</v>
      </c>
      <c r="D51" s="165">
        <v>18333</v>
      </c>
      <c r="E51" s="165"/>
      <c r="F51" s="165"/>
      <c r="G51" s="165">
        <v>18901</v>
      </c>
      <c r="M51">
        <f t="shared" si="0"/>
        <v>109998</v>
      </c>
      <c r="N51">
        <f t="shared" si="1"/>
        <v>0</v>
      </c>
      <c r="O51">
        <f t="shared" si="2"/>
        <v>219996</v>
      </c>
      <c r="P51">
        <f t="shared" si="3"/>
        <v>0</v>
      </c>
      <c r="Q51">
        <f t="shared" si="4"/>
        <v>329994</v>
      </c>
      <c r="R51">
        <f t="shared" si="5"/>
        <v>0</v>
      </c>
      <c r="S51">
        <f t="shared" si="6"/>
        <v>439992</v>
      </c>
      <c r="T51">
        <f t="shared" si="7"/>
        <v>0</v>
      </c>
      <c r="U51" s="178">
        <f t="shared" si="8"/>
        <v>439992</v>
      </c>
    </row>
    <row r="52" spans="2:21" ht="48" thickBot="1">
      <c r="B52" s="169" t="s">
        <v>466</v>
      </c>
      <c r="M52">
        <f t="shared" si="0"/>
        <v>0</v>
      </c>
      <c r="N52">
        <f t="shared" si="1"/>
        <v>0</v>
      </c>
      <c r="O52">
        <f t="shared" si="2"/>
        <v>0</v>
      </c>
      <c r="P52">
        <f t="shared" si="3"/>
        <v>0</v>
      </c>
      <c r="Q52">
        <f t="shared" si="4"/>
        <v>0</v>
      </c>
      <c r="R52">
        <f t="shared" si="5"/>
        <v>0</v>
      </c>
      <c r="S52">
        <f t="shared" si="6"/>
        <v>0</v>
      </c>
      <c r="T52">
        <f t="shared" si="7"/>
        <v>0</v>
      </c>
      <c r="U52" s="178">
        <f t="shared" si="8"/>
        <v>0</v>
      </c>
    </row>
    <row r="53" spans="2:21" ht="32.25" thickBot="1">
      <c r="B53" s="170" t="s">
        <v>467</v>
      </c>
      <c r="C53" s="171">
        <v>1</v>
      </c>
      <c r="D53" s="171">
        <v>15000</v>
      </c>
      <c r="E53" s="171"/>
      <c r="F53" s="171"/>
      <c r="G53" s="171">
        <v>15000</v>
      </c>
      <c r="M53">
        <f t="shared" si="0"/>
        <v>45000</v>
      </c>
      <c r="N53">
        <f t="shared" si="1"/>
        <v>0</v>
      </c>
      <c r="O53">
        <f t="shared" si="2"/>
        <v>90000</v>
      </c>
      <c r="P53">
        <f t="shared" si="3"/>
        <v>0</v>
      </c>
      <c r="Q53">
        <f t="shared" si="4"/>
        <v>135000</v>
      </c>
      <c r="R53">
        <f t="shared" si="5"/>
        <v>0</v>
      </c>
      <c r="S53">
        <f t="shared" si="6"/>
        <v>180000</v>
      </c>
      <c r="T53">
        <f t="shared" si="7"/>
        <v>0</v>
      </c>
      <c r="U53" s="178">
        <f t="shared" si="8"/>
        <v>180000</v>
      </c>
    </row>
    <row r="54" spans="2:21" ht="63.75" thickBot="1">
      <c r="B54" s="167" t="s">
        <v>468</v>
      </c>
      <c r="C54" s="165">
        <v>1</v>
      </c>
      <c r="D54" s="165">
        <v>11101</v>
      </c>
      <c r="E54" s="165"/>
      <c r="F54" s="165"/>
      <c r="G54" s="165">
        <v>11101</v>
      </c>
      <c r="M54">
        <f t="shared" si="0"/>
        <v>33303</v>
      </c>
      <c r="N54">
        <f t="shared" si="1"/>
        <v>0</v>
      </c>
      <c r="O54">
        <f t="shared" si="2"/>
        <v>66606</v>
      </c>
      <c r="P54">
        <f t="shared" si="3"/>
        <v>0</v>
      </c>
      <c r="Q54">
        <f t="shared" si="4"/>
        <v>99909</v>
      </c>
      <c r="R54">
        <f t="shared" si="5"/>
        <v>0</v>
      </c>
      <c r="S54">
        <f t="shared" si="6"/>
        <v>133212</v>
      </c>
      <c r="T54">
        <f t="shared" si="7"/>
        <v>0</v>
      </c>
      <c r="U54" s="178">
        <f t="shared" si="8"/>
        <v>133212</v>
      </c>
    </row>
    <row r="55" spans="2:21" ht="32.25" thickBot="1">
      <c r="B55" s="166" t="s">
        <v>469</v>
      </c>
      <c r="C55" s="165">
        <v>1</v>
      </c>
      <c r="D55" s="165">
        <v>11101</v>
      </c>
      <c r="E55" s="165"/>
      <c r="F55" s="165"/>
      <c r="G55" s="165">
        <v>11101</v>
      </c>
      <c r="M55">
        <f t="shared" si="0"/>
        <v>33303</v>
      </c>
      <c r="N55">
        <f t="shared" si="1"/>
        <v>0</v>
      </c>
      <c r="O55">
        <f t="shared" si="2"/>
        <v>66606</v>
      </c>
      <c r="P55">
        <f t="shared" si="3"/>
        <v>0</v>
      </c>
      <c r="Q55">
        <f t="shared" si="4"/>
        <v>99909</v>
      </c>
      <c r="R55">
        <f t="shared" si="5"/>
        <v>0</v>
      </c>
      <c r="S55">
        <f t="shared" si="6"/>
        <v>133212</v>
      </c>
      <c r="T55">
        <f t="shared" si="7"/>
        <v>0</v>
      </c>
      <c r="U55" s="178">
        <f t="shared" si="8"/>
        <v>133212</v>
      </c>
    </row>
    <row r="56" spans="2:21" ht="32.25" thickBot="1">
      <c r="B56" s="166" t="s">
        <v>470</v>
      </c>
      <c r="C56" s="165">
        <v>1</v>
      </c>
      <c r="D56" s="165">
        <v>8500</v>
      </c>
      <c r="E56" s="165"/>
      <c r="F56" s="165"/>
      <c r="G56" s="165">
        <v>8500</v>
      </c>
      <c r="M56">
        <f t="shared" si="0"/>
        <v>25500</v>
      </c>
      <c r="N56">
        <f t="shared" si="1"/>
        <v>0</v>
      </c>
      <c r="O56">
        <f t="shared" si="2"/>
        <v>51000</v>
      </c>
      <c r="P56">
        <f t="shared" si="3"/>
        <v>0</v>
      </c>
      <c r="Q56">
        <f t="shared" si="4"/>
        <v>76500</v>
      </c>
      <c r="R56">
        <f t="shared" si="5"/>
        <v>0</v>
      </c>
      <c r="S56">
        <f t="shared" si="6"/>
        <v>102000</v>
      </c>
      <c r="T56">
        <f t="shared" si="7"/>
        <v>0</v>
      </c>
      <c r="U56" s="178">
        <f t="shared" si="8"/>
        <v>102000</v>
      </c>
    </row>
    <row r="57" spans="2:21" ht="32.25" thickBot="1">
      <c r="B57" s="166" t="s">
        <v>471</v>
      </c>
      <c r="C57" s="165">
        <v>1</v>
      </c>
      <c r="D57" s="165">
        <v>10000</v>
      </c>
      <c r="E57" s="165"/>
      <c r="F57" s="165"/>
      <c r="G57" s="165">
        <v>10000</v>
      </c>
      <c r="M57">
        <f t="shared" si="0"/>
        <v>30000</v>
      </c>
      <c r="N57">
        <f t="shared" si="1"/>
        <v>0</v>
      </c>
      <c r="O57">
        <f t="shared" si="2"/>
        <v>60000</v>
      </c>
      <c r="P57">
        <f t="shared" si="3"/>
        <v>0</v>
      </c>
      <c r="Q57">
        <f t="shared" si="4"/>
        <v>90000</v>
      </c>
      <c r="R57">
        <f t="shared" si="5"/>
        <v>0</v>
      </c>
      <c r="S57">
        <f t="shared" si="6"/>
        <v>120000</v>
      </c>
      <c r="T57">
        <f t="shared" si="7"/>
        <v>0</v>
      </c>
      <c r="U57" s="178">
        <f t="shared" si="8"/>
        <v>120000</v>
      </c>
    </row>
    <row r="58" spans="2:21" ht="79.5" thickBot="1">
      <c r="B58" s="167" t="s">
        <v>472</v>
      </c>
      <c r="C58" s="165">
        <v>1</v>
      </c>
      <c r="D58" s="165">
        <v>8500</v>
      </c>
      <c r="E58" s="165"/>
      <c r="F58" s="165"/>
      <c r="G58" s="165">
        <v>8500</v>
      </c>
      <c r="M58">
        <f t="shared" si="0"/>
        <v>25500</v>
      </c>
      <c r="N58">
        <f t="shared" si="1"/>
        <v>0</v>
      </c>
      <c r="O58">
        <f t="shared" si="2"/>
        <v>51000</v>
      </c>
      <c r="P58">
        <f t="shared" si="3"/>
        <v>0</v>
      </c>
      <c r="Q58">
        <f t="shared" si="4"/>
        <v>76500</v>
      </c>
      <c r="R58">
        <f t="shared" si="5"/>
        <v>0</v>
      </c>
      <c r="S58">
        <f t="shared" si="6"/>
        <v>102000</v>
      </c>
      <c r="T58">
        <f t="shared" si="7"/>
        <v>0</v>
      </c>
      <c r="U58" s="178">
        <f t="shared" si="8"/>
        <v>102000</v>
      </c>
    </row>
    <row r="59" spans="2:21" ht="32.25" thickBot="1">
      <c r="B59" s="166" t="s">
        <v>473</v>
      </c>
      <c r="C59" s="165">
        <v>1</v>
      </c>
      <c r="D59" s="165">
        <v>8722</v>
      </c>
      <c r="E59" s="165"/>
      <c r="F59" s="165"/>
      <c r="G59" s="165">
        <v>8722</v>
      </c>
      <c r="M59">
        <f t="shared" si="0"/>
        <v>26166</v>
      </c>
      <c r="N59">
        <f t="shared" si="1"/>
        <v>0</v>
      </c>
      <c r="O59">
        <f t="shared" si="2"/>
        <v>52332</v>
      </c>
      <c r="P59">
        <f t="shared" si="3"/>
        <v>0</v>
      </c>
      <c r="Q59">
        <f t="shared" si="4"/>
        <v>78498</v>
      </c>
      <c r="R59">
        <f t="shared" si="5"/>
        <v>0</v>
      </c>
      <c r="S59">
        <f t="shared" si="6"/>
        <v>104664</v>
      </c>
      <c r="T59">
        <f t="shared" si="7"/>
        <v>0</v>
      </c>
      <c r="U59" s="178">
        <f t="shared" si="8"/>
        <v>104664</v>
      </c>
    </row>
    <row r="60" spans="2:21" ht="32.25" thickBot="1">
      <c r="B60" s="166" t="s">
        <v>474</v>
      </c>
      <c r="C60" s="165">
        <v>1</v>
      </c>
      <c r="D60" s="165">
        <v>8722</v>
      </c>
      <c r="E60" s="165"/>
      <c r="F60" s="165"/>
      <c r="G60" s="165">
        <v>8722</v>
      </c>
      <c r="M60">
        <f t="shared" si="0"/>
        <v>26166</v>
      </c>
      <c r="N60">
        <f t="shared" si="1"/>
        <v>0</v>
      </c>
      <c r="O60">
        <f t="shared" si="2"/>
        <v>52332</v>
      </c>
      <c r="P60">
        <f t="shared" si="3"/>
        <v>0</v>
      </c>
      <c r="Q60">
        <f t="shared" si="4"/>
        <v>78498</v>
      </c>
      <c r="R60">
        <f t="shared" si="5"/>
        <v>0</v>
      </c>
      <c r="S60">
        <f t="shared" si="6"/>
        <v>104664</v>
      </c>
      <c r="T60">
        <f t="shared" si="7"/>
        <v>0</v>
      </c>
      <c r="U60" s="178">
        <f t="shared" si="8"/>
        <v>104664</v>
      </c>
    </row>
    <row r="61" spans="2:21" ht="16.5" thickBot="1">
      <c r="B61" s="166" t="s">
        <v>475</v>
      </c>
      <c r="C61" s="165">
        <v>1</v>
      </c>
      <c r="D61" s="165">
        <v>7675</v>
      </c>
      <c r="E61" s="165"/>
      <c r="F61" s="165"/>
      <c r="G61" s="165">
        <v>7675</v>
      </c>
      <c r="M61">
        <f t="shared" si="0"/>
        <v>23025</v>
      </c>
      <c r="N61">
        <f t="shared" si="1"/>
        <v>0</v>
      </c>
      <c r="O61">
        <f t="shared" si="2"/>
        <v>46050</v>
      </c>
      <c r="P61">
        <f t="shared" si="3"/>
        <v>0</v>
      </c>
      <c r="Q61">
        <f t="shared" si="4"/>
        <v>69075</v>
      </c>
      <c r="R61">
        <f t="shared" si="5"/>
        <v>0</v>
      </c>
      <c r="S61">
        <f t="shared" si="6"/>
        <v>92100</v>
      </c>
      <c r="T61">
        <f t="shared" si="7"/>
        <v>0</v>
      </c>
      <c r="U61" s="178">
        <f t="shared" si="8"/>
        <v>92100</v>
      </c>
    </row>
    <row r="62" spans="2:21" ht="48" thickBot="1">
      <c r="B62" s="166" t="s">
        <v>476</v>
      </c>
      <c r="C62" s="165">
        <v>3</v>
      </c>
      <c r="D62" s="165">
        <v>7326</v>
      </c>
      <c r="E62" s="165"/>
      <c r="F62" s="165"/>
      <c r="G62" s="165">
        <v>21978</v>
      </c>
      <c r="M62">
        <f t="shared" si="0"/>
        <v>65934</v>
      </c>
      <c r="N62">
        <f t="shared" si="1"/>
        <v>0</v>
      </c>
      <c r="O62">
        <f t="shared" si="2"/>
        <v>131868</v>
      </c>
      <c r="P62">
        <f t="shared" si="3"/>
        <v>0</v>
      </c>
      <c r="Q62">
        <f t="shared" si="4"/>
        <v>197802</v>
      </c>
      <c r="R62">
        <f t="shared" si="5"/>
        <v>0</v>
      </c>
      <c r="S62">
        <f t="shared" si="6"/>
        <v>263736</v>
      </c>
      <c r="T62">
        <f t="shared" si="7"/>
        <v>0</v>
      </c>
      <c r="U62" s="178">
        <f t="shared" si="8"/>
        <v>263736</v>
      </c>
    </row>
    <row r="63" spans="2:21" ht="32.25" thickBot="1">
      <c r="B63" s="166" t="s">
        <v>477</v>
      </c>
      <c r="C63" s="165">
        <v>3</v>
      </c>
      <c r="D63" s="165">
        <v>6326</v>
      </c>
      <c r="E63" s="165"/>
      <c r="F63" s="165"/>
      <c r="G63" s="165">
        <v>18978</v>
      </c>
      <c r="M63">
        <f t="shared" si="0"/>
        <v>56934</v>
      </c>
      <c r="N63">
        <f t="shared" si="1"/>
        <v>0</v>
      </c>
      <c r="O63">
        <f t="shared" si="2"/>
        <v>113868</v>
      </c>
      <c r="P63">
        <f t="shared" si="3"/>
        <v>0</v>
      </c>
      <c r="Q63">
        <f t="shared" si="4"/>
        <v>170802</v>
      </c>
      <c r="R63">
        <f t="shared" si="5"/>
        <v>0</v>
      </c>
      <c r="S63">
        <f t="shared" si="6"/>
        <v>227736</v>
      </c>
      <c r="T63">
        <f t="shared" si="7"/>
        <v>0</v>
      </c>
      <c r="U63" s="178">
        <f t="shared" si="8"/>
        <v>227736</v>
      </c>
    </row>
    <row r="64" spans="2:21" ht="32.25" thickBot="1">
      <c r="B64" s="166" t="s">
        <v>478</v>
      </c>
      <c r="C64" s="165">
        <v>3</v>
      </c>
      <c r="D64" s="165">
        <v>6326</v>
      </c>
      <c r="E64" s="165"/>
      <c r="F64" s="165"/>
      <c r="G64" s="165">
        <v>18978</v>
      </c>
      <c r="M64">
        <f t="shared" si="0"/>
        <v>56934</v>
      </c>
      <c r="N64">
        <f t="shared" si="1"/>
        <v>0</v>
      </c>
      <c r="O64">
        <f t="shared" si="2"/>
        <v>113868</v>
      </c>
      <c r="P64">
        <f t="shared" si="3"/>
        <v>0</v>
      </c>
      <c r="Q64">
        <f t="shared" si="4"/>
        <v>170802</v>
      </c>
      <c r="R64">
        <f t="shared" si="5"/>
        <v>0</v>
      </c>
      <c r="S64">
        <f t="shared" si="6"/>
        <v>227736</v>
      </c>
      <c r="T64">
        <f t="shared" si="7"/>
        <v>0</v>
      </c>
      <c r="U64" s="178">
        <f t="shared" si="8"/>
        <v>227736</v>
      </c>
    </row>
    <row r="65" spans="2:21" ht="32.25" thickBot="1">
      <c r="B65" s="177" t="s">
        <v>479</v>
      </c>
      <c r="C65" s="165">
        <v>1</v>
      </c>
      <c r="D65" s="165">
        <v>8722</v>
      </c>
      <c r="E65" s="165"/>
      <c r="F65" s="165"/>
      <c r="G65" s="165">
        <v>8722</v>
      </c>
      <c r="M65">
        <f t="shared" si="0"/>
        <v>26166</v>
      </c>
      <c r="N65">
        <f t="shared" si="1"/>
        <v>0</v>
      </c>
      <c r="O65">
        <f t="shared" si="2"/>
        <v>52332</v>
      </c>
      <c r="P65">
        <f t="shared" si="3"/>
        <v>0</v>
      </c>
      <c r="Q65">
        <f t="shared" si="4"/>
        <v>78498</v>
      </c>
      <c r="R65">
        <f t="shared" si="5"/>
        <v>0</v>
      </c>
      <c r="S65">
        <f t="shared" si="6"/>
        <v>104664</v>
      </c>
      <c r="T65">
        <f t="shared" si="7"/>
        <v>0</v>
      </c>
      <c r="U65" s="178">
        <f t="shared" si="8"/>
        <v>104664</v>
      </c>
    </row>
    <row r="66" spans="2:21" ht="16.5" thickBot="1">
      <c r="B66" s="166" t="s">
        <v>480</v>
      </c>
      <c r="C66" s="165">
        <v>19</v>
      </c>
      <c r="D66" s="165"/>
      <c r="E66" s="165"/>
      <c r="F66" s="165"/>
      <c r="G66" s="165">
        <v>157977</v>
      </c>
      <c r="M66">
        <f t="shared" si="0"/>
        <v>0</v>
      </c>
      <c r="N66">
        <f t="shared" si="1"/>
        <v>0</v>
      </c>
      <c r="O66">
        <f t="shared" si="2"/>
        <v>0</v>
      </c>
      <c r="P66">
        <f t="shared" si="3"/>
        <v>0</v>
      </c>
      <c r="Q66">
        <f t="shared" si="4"/>
        <v>0</v>
      </c>
      <c r="R66">
        <f t="shared" si="5"/>
        <v>0</v>
      </c>
      <c r="S66">
        <f t="shared" si="6"/>
        <v>0</v>
      </c>
      <c r="T66">
        <f t="shared" si="7"/>
        <v>0</v>
      </c>
      <c r="U66" s="178">
        <f t="shared" si="8"/>
        <v>0</v>
      </c>
    </row>
    <row r="67" spans="2:21" ht="63.75" thickBot="1">
      <c r="B67" s="169" t="s">
        <v>481</v>
      </c>
      <c r="M67">
        <f t="shared" si="0"/>
        <v>0</v>
      </c>
      <c r="N67">
        <f t="shared" si="1"/>
        <v>0</v>
      </c>
      <c r="O67">
        <f t="shared" si="2"/>
        <v>0</v>
      </c>
      <c r="P67">
        <f t="shared" si="3"/>
        <v>0</v>
      </c>
      <c r="Q67">
        <f t="shared" si="4"/>
        <v>0</v>
      </c>
      <c r="R67">
        <f t="shared" si="5"/>
        <v>0</v>
      </c>
      <c r="S67">
        <f t="shared" si="6"/>
        <v>0</v>
      </c>
      <c r="T67">
        <f t="shared" si="7"/>
        <v>0</v>
      </c>
      <c r="U67" s="178">
        <f t="shared" si="8"/>
        <v>0</v>
      </c>
    </row>
    <row r="68" spans="2:21" ht="32.25" thickBot="1">
      <c r="B68" s="170" t="s">
        <v>446</v>
      </c>
      <c r="C68" s="171">
        <v>1</v>
      </c>
      <c r="D68" s="171">
        <v>11000</v>
      </c>
      <c r="E68" s="171"/>
      <c r="F68" s="171"/>
      <c r="G68" s="171">
        <v>11000</v>
      </c>
      <c r="M68">
        <f t="shared" si="0"/>
        <v>33000</v>
      </c>
      <c r="N68">
        <f t="shared" si="1"/>
        <v>0</v>
      </c>
      <c r="O68">
        <f t="shared" si="2"/>
        <v>66000</v>
      </c>
      <c r="P68">
        <f t="shared" si="3"/>
        <v>0</v>
      </c>
      <c r="Q68">
        <f t="shared" si="4"/>
        <v>99000</v>
      </c>
      <c r="R68">
        <f t="shared" si="5"/>
        <v>0</v>
      </c>
      <c r="S68">
        <f t="shared" si="6"/>
        <v>132000</v>
      </c>
      <c r="T68">
        <f t="shared" si="7"/>
        <v>0</v>
      </c>
      <c r="U68" s="178">
        <f t="shared" si="8"/>
        <v>132000</v>
      </c>
    </row>
    <row r="69" spans="2:21" ht="32.25" thickBot="1">
      <c r="B69" s="166" t="s">
        <v>482</v>
      </c>
      <c r="C69" s="165">
        <v>1</v>
      </c>
      <c r="D69" s="165">
        <v>8500</v>
      </c>
      <c r="E69" s="165"/>
      <c r="F69" s="165"/>
      <c r="G69" s="165">
        <v>8500</v>
      </c>
      <c r="M69">
        <f t="shared" si="0"/>
        <v>25500</v>
      </c>
      <c r="N69">
        <f t="shared" si="1"/>
        <v>0</v>
      </c>
      <c r="O69">
        <f t="shared" si="2"/>
        <v>51000</v>
      </c>
      <c r="P69">
        <f t="shared" si="3"/>
        <v>0</v>
      </c>
      <c r="Q69">
        <f t="shared" si="4"/>
        <v>76500</v>
      </c>
      <c r="R69">
        <f t="shared" si="5"/>
        <v>0</v>
      </c>
      <c r="S69">
        <f t="shared" si="6"/>
        <v>102000</v>
      </c>
      <c r="T69">
        <f t="shared" si="7"/>
        <v>0</v>
      </c>
      <c r="U69" s="178">
        <f t="shared" si="8"/>
        <v>102000</v>
      </c>
    </row>
    <row r="70" spans="2:21" ht="32.25" thickBot="1">
      <c r="B70" s="166" t="s">
        <v>483</v>
      </c>
      <c r="C70" s="165">
        <v>1</v>
      </c>
      <c r="D70" s="165">
        <v>8500</v>
      </c>
      <c r="E70" s="165"/>
      <c r="F70" s="165"/>
      <c r="G70" s="165">
        <v>8500</v>
      </c>
      <c r="M70">
        <f t="shared" si="0"/>
        <v>25500</v>
      </c>
      <c r="N70">
        <f t="shared" si="1"/>
        <v>0</v>
      </c>
      <c r="O70">
        <f t="shared" si="2"/>
        <v>51000</v>
      </c>
      <c r="P70">
        <f t="shared" si="3"/>
        <v>0</v>
      </c>
      <c r="Q70">
        <f t="shared" si="4"/>
        <v>76500</v>
      </c>
      <c r="R70">
        <f t="shared" si="5"/>
        <v>0</v>
      </c>
      <c r="S70">
        <f t="shared" si="6"/>
        <v>102000</v>
      </c>
      <c r="T70">
        <f t="shared" si="7"/>
        <v>0</v>
      </c>
      <c r="U70" s="178">
        <f t="shared" si="8"/>
        <v>102000</v>
      </c>
    </row>
    <row r="71" spans="2:21" ht="32.25" thickBot="1">
      <c r="B71" s="166" t="s">
        <v>484</v>
      </c>
      <c r="C71" s="165">
        <v>1</v>
      </c>
      <c r="D71" s="165">
        <v>7802</v>
      </c>
      <c r="E71" s="165"/>
      <c r="F71" s="165"/>
      <c r="G71" s="165">
        <v>7802</v>
      </c>
      <c r="M71">
        <f t="shared" si="0"/>
        <v>23406</v>
      </c>
      <c r="N71">
        <f t="shared" si="1"/>
        <v>0</v>
      </c>
      <c r="O71">
        <f t="shared" si="2"/>
        <v>46812</v>
      </c>
      <c r="P71">
        <f t="shared" si="3"/>
        <v>0</v>
      </c>
      <c r="Q71">
        <f t="shared" si="4"/>
        <v>70218</v>
      </c>
      <c r="R71">
        <f t="shared" si="5"/>
        <v>0</v>
      </c>
      <c r="S71">
        <f t="shared" si="6"/>
        <v>93624</v>
      </c>
      <c r="T71">
        <f t="shared" si="7"/>
        <v>0</v>
      </c>
      <c r="U71" s="178">
        <f t="shared" si="8"/>
        <v>93624</v>
      </c>
    </row>
    <row r="72" spans="2:21" ht="16.5" thickBot="1">
      <c r="B72" s="166" t="s">
        <v>441</v>
      </c>
      <c r="C72" s="165">
        <v>4</v>
      </c>
      <c r="D72" s="165"/>
      <c r="E72" s="165"/>
      <c r="F72" s="165"/>
      <c r="G72" s="165">
        <v>35802</v>
      </c>
      <c r="M72">
        <f t="shared" si="0"/>
        <v>0</v>
      </c>
      <c r="N72">
        <f t="shared" si="1"/>
        <v>0</v>
      </c>
      <c r="O72">
        <f t="shared" si="2"/>
        <v>0</v>
      </c>
      <c r="P72">
        <f t="shared" si="3"/>
        <v>0</v>
      </c>
      <c r="Q72">
        <f t="shared" si="4"/>
        <v>0</v>
      </c>
      <c r="R72">
        <f t="shared" si="5"/>
        <v>0</v>
      </c>
      <c r="S72">
        <f t="shared" si="6"/>
        <v>0</v>
      </c>
      <c r="T72">
        <f t="shared" si="7"/>
        <v>0</v>
      </c>
      <c r="U72" s="178">
        <f t="shared" si="8"/>
        <v>0</v>
      </c>
    </row>
    <row r="73" spans="2:21" ht="63.75" thickBot="1">
      <c r="B73" s="169" t="s">
        <v>485</v>
      </c>
      <c r="M73">
        <f t="shared" ref="M73:M80" si="9">D73*C73*3</f>
        <v>0</v>
      </c>
      <c r="N73">
        <f t="shared" ref="N73:N80" si="10">F73*C73*3</f>
        <v>0</v>
      </c>
      <c r="O73">
        <f t="shared" ref="O73:O80" si="11">D73*6*C73</f>
        <v>0</v>
      </c>
      <c r="P73">
        <f t="shared" ref="P73:P80" si="12">F73*6*C73</f>
        <v>0</v>
      </c>
      <c r="Q73">
        <f t="shared" ref="Q73:Q80" si="13">D73*C73*9</f>
        <v>0</v>
      </c>
      <c r="R73">
        <f t="shared" ref="R73:R80" si="14">F73*C73*9</f>
        <v>0</v>
      </c>
      <c r="S73">
        <f t="shared" ref="S73:S80" si="15">D73*12*C73</f>
        <v>0</v>
      </c>
      <c r="T73">
        <f t="shared" ref="T73:T80" si="16">F73*12*C73</f>
        <v>0</v>
      </c>
      <c r="U73" s="178">
        <f t="shared" ref="U73:U80" si="17">S73+T73</f>
        <v>0</v>
      </c>
    </row>
    <row r="74" spans="2:21" ht="32.25" thickBot="1">
      <c r="B74" s="170" t="s">
        <v>446</v>
      </c>
      <c r="C74" s="171">
        <v>1</v>
      </c>
      <c r="D74" s="171">
        <v>11000</v>
      </c>
      <c r="E74" s="171"/>
      <c r="F74" s="171"/>
      <c r="G74" s="171">
        <v>11000</v>
      </c>
      <c r="M74">
        <f t="shared" si="9"/>
        <v>33000</v>
      </c>
      <c r="N74">
        <f t="shared" si="10"/>
        <v>0</v>
      </c>
      <c r="O74">
        <f t="shared" si="11"/>
        <v>66000</v>
      </c>
      <c r="P74">
        <f t="shared" si="12"/>
        <v>0</v>
      </c>
      <c r="Q74">
        <f t="shared" si="13"/>
        <v>99000</v>
      </c>
      <c r="R74">
        <f t="shared" si="14"/>
        <v>0</v>
      </c>
      <c r="S74">
        <f t="shared" si="15"/>
        <v>132000</v>
      </c>
      <c r="T74">
        <f t="shared" si="16"/>
        <v>0</v>
      </c>
      <c r="U74" s="178">
        <f t="shared" si="17"/>
        <v>132000</v>
      </c>
    </row>
    <row r="75" spans="2:21" ht="32.25" thickBot="1">
      <c r="B75" s="166" t="s">
        <v>454</v>
      </c>
      <c r="C75" s="165">
        <v>3</v>
      </c>
      <c r="D75" s="165">
        <v>7802</v>
      </c>
      <c r="E75" s="165"/>
      <c r="F75" s="165"/>
      <c r="G75" s="165">
        <v>23406</v>
      </c>
      <c r="M75">
        <f t="shared" si="9"/>
        <v>70218</v>
      </c>
      <c r="N75">
        <f t="shared" si="10"/>
        <v>0</v>
      </c>
      <c r="O75">
        <f t="shared" si="11"/>
        <v>140436</v>
      </c>
      <c r="P75">
        <f t="shared" si="12"/>
        <v>0</v>
      </c>
      <c r="Q75">
        <f t="shared" si="13"/>
        <v>210654</v>
      </c>
      <c r="R75">
        <f t="shared" si="14"/>
        <v>0</v>
      </c>
      <c r="S75">
        <f t="shared" si="15"/>
        <v>280872</v>
      </c>
      <c r="T75">
        <f t="shared" si="16"/>
        <v>0</v>
      </c>
      <c r="U75" s="178">
        <f t="shared" si="17"/>
        <v>280872</v>
      </c>
    </row>
    <row r="76" spans="2:21" ht="16.5" thickBot="1">
      <c r="B76" s="166" t="s">
        <v>441</v>
      </c>
      <c r="C76" s="165">
        <v>4</v>
      </c>
      <c r="D76" s="165"/>
      <c r="E76" s="165"/>
      <c r="F76" s="165"/>
      <c r="G76" s="165">
        <v>34406</v>
      </c>
      <c r="M76">
        <f t="shared" si="9"/>
        <v>0</v>
      </c>
      <c r="N76">
        <f t="shared" si="10"/>
        <v>0</v>
      </c>
      <c r="O76">
        <f t="shared" si="11"/>
        <v>0</v>
      </c>
      <c r="P76">
        <f t="shared" si="12"/>
        <v>0</v>
      </c>
      <c r="Q76">
        <f t="shared" si="13"/>
        <v>0</v>
      </c>
      <c r="R76">
        <f t="shared" si="14"/>
        <v>0</v>
      </c>
      <c r="S76">
        <f t="shared" si="15"/>
        <v>0</v>
      </c>
      <c r="T76">
        <f t="shared" si="16"/>
        <v>0</v>
      </c>
      <c r="U76" s="178">
        <f t="shared" si="17"/>
        <v>0</v>
      </c>
    </row>
    <row r="77" spans="2:21" ht="63.75" thickBot="1">
      <c r="B77" s="169" t="s">
        <v>486</v>
      </c>
      <c r="M77">
        <f t="shared" si="9"/>
        <v>0</v>
      </c>
      <c r="N77">
        <f t="shared" si="10"/>
        <v>0</v>
      </c>
      <c r="O77">
        <f t="shared" si="11"/>
        <v>0</v>
      </c>
      <c r="P77">
        <f t="shared" si="12"/>
        <v>0</v>
      </c>
      <c r="Q77">
        <f t="shared" si="13"/>
        <v>0</v>
      </c>
      <c r="R77">
        <f t="shared" si="14"/>
        <v>0</v>
      </c>
      <c r="S77">
        <f t="shared" si="15"/>
        <v>0</v>
      </c>
      <c r="T77">
        <f t="shared" si="16"/>
        <v>0</v>
      </c>
      <c r="U77" s="178">
        <f t="shared" si="17"/>
        <v>0</v>
      </c>
    </row>
    <row r="78" spans="2:21" ht="32.25" thickBot="1">
      <c r="B78" s="170" t="s">
        <v>446</v>
      </c>
      <c r="C78" s="171">
        <v>1</v>
      </c>
      <c r="D78" s="171">
        <v>11000</v>
      </c>
      <c r="E78" s="171"/>
      <c r="F78" s="171"/>
      <c r="G78" s="171">
        <v>11000</v>
      </c>
      <c r="M78">
        <f t="shared" si="9"/>
        <v>33000</v>
      </c>
      <c r="N78">
        <f t="shared" si="10"/>
        <v>0</v>
      </c>
      <c r="O78">
        <f t="shared" si="11"/>
        <v>66000</v>
      </c>
      <c r="P78">
        <f t="shared" si="12"/>
        <v>0</v>
      </c>
      <c r="Q78">
        <f t="shared" si="13"/>
        <v>99000</v>
      </c>
      <c r="R78">
        <f t="shared" si="14"/>
        <v>0</v>
      </c>
      <c r="S78">
        <f t="shared" si="15"/>
        <v>132000</v>
      </c>
      <c r="T78">
        <f t="shared" si="16"/>
        <v>0</v>
      </c>
      <c r="U78" s="178">
        <f t="shared" si="17"/>
        <v>132000</v>
      </c>
    </row>
    <row r="79" spans="2:21" ht="32.25" thickBot="1">
      <c r="B79" s="166" t="s">
        <v>453</v>
      </c>
      <c r="C79" s="165">
        <v>3</v>
      </c>
      <c r="D79" s="165">
        <v>8500</v>
      </c>
      <c r="E79" s="165"/>
      <c r="F79" s="165"/>
      <c r="G79" s="165">
        <v>25500</v>
      </c>
      <c r="M79">
        <f t="shared" si="9"/>
        <v>76500</v>
      </c>
      <c r="N79">
        <f t="shared" si="10"/>
        <v>0</v>
      </c>
      <c r="O79">
        <f t="shared" si="11"/>
        <v>153000</v>
      </c>
      <c r="P79">
        <f t="shared" si="12"/>
        <v>0</v>
      </c>
      <c r="Q79">
        <f t="shared" si="13"/>
        <v>229500</v>
      </c>
      <c r="R79">
        <f t="shared" si="14"/>
        <v>0</v>
      </c>
      <c r="S79">
        <f t="shared" si="15"/>
        <v>306000</v>
      </c>
      <c r="T79">
        <f t="shared" si="16"/>
        <v>0</v>
      </c>
      <c r="U79" s="178">
        <f t="shared" si="17"/>
        <v>306000</v>
      </c>
    </row>
    <row r="80" spans="2:21" ht="16.5" thickBot="1">
      <c r="B80" s="166" t="s">
        <v>441</v>
      </c>
      <c r="C80" s="165">
        <v>4</v>
      </c>
      <c r="D80" s="165"/>
      <c r="E80" s="165"/>
      <c r="F80" s="165"/>
      <c r="G80" s="165">
        <v>36500</v>
      </c>
      <c r="M80">
        <f t="shared" si="9"/>
        <v>0</v>
      </c>
      <c r="N80">
        <f t="shared" si="10"/>
        <v>0</v>
      </c>
      <c r="O80">
        <f t="shared" si="11"/>
        <v>0</v>
      </c>
      <c r="P80">
        <f t="shared" si="12"/>
        <v>0</v>
      </c>
      <c r="Q80">
        <f t="shared" si="13"/>
        <v>0</v>
      </c>
      <c r="R80">
        <f t="shared" si="14"/>
        <v>0</v>
      </c>
      <c r="S80">
        <f t="shared" si="15"/>
        <v>0</v>
      </c>
      <c r="T80">
        <f t="shared" si="16"/>
        <v>0</v>
      </c>
      <c r="U80" s="178">
        <f t="shared" si="17"/>
        <v>0</v>
      </c>
    </row>
    <row r="81" spans="2:21" ht="15.75">
      <c r="B81" s="169"/>
      <c r="C81">
        <f>C17+C21+C27+C31+C37+C42+C47+C51+C66+C72+C76+C80</f>
        <v>66</v>
      </c>
      <c r="M81" s="179">
        <f>SUM(M8:M80)</f>
        <v>1986476.58</v>
      </c>
      <c r="N81" s="179">
        <f t="shared" ref="N81:T81" si="18">SUM(N8:N80)</f>
        <v>1104</v>
      </c>
      <c r="O81" s="179">
        <f t="shared" si="18"/>
        <v>3991655.52</v>
      </c>
      <c r="P81" s="179">
        <f t="shared" si="18"/>
        <v>2208</v>
      </c>
      <c r="Q81" s="179">
        <f t="shared" si="18"/>
        <v>5996834.46</v>
      </c>
      <c r="R81" s="179">
        <f t="shared" si="18"/>
        <v>3312</v>
      </c>
      <c r="S81" s="179">
        <f t="shared" si="18"/>
        <v>8002013.4000000004</v>
      </c>
      <c r="T81" s="179">
        <f t="shared" si="18"/>
        <v>4416</v>
      </c>
      <c r="U81" s="179">
        <f>SUM(U8:U80)</f>
        <v>8006429.4000000004</v>
      </c>
    </row>
    <row r="83" spans="2:21" ht="89.25">
      <c r="B83" s="174" t="s">
        <v>487</v>
      </c>
      <c r="C83" s="175" t="s">
        <v>488</v>
      </c>
      <c r="D83" s="174" t="s">
        <v>489</v>
      </c>
      <c r="E83" s="174" t="s">
        <v>490</v>
      </c>
      <c r="F83" s="174" t="s">
        <v>491</v>
      </c>
      <c r="G83" s="174" t="s">
        <v>492</v>
      </c>
      <c r="H83" s="174" t="s">
        <v>493</v>
      </c>
      <c r="I83" s="174" t="s">
        <v>494</v>
      </c>
      <c r="J83" s="174" t="s">
        <v>495</v>
      </c>
      <c r="K83" s="174" t="s">
        <v>496</v>
      </c>
      <c r="M83" t="s">
        <v>369</v>
      </c>
      <c r="N83" t="s">
        <v>592</v>
      </c>
      <c r="O83" t="s">
        <v>361</v>
      </c>
      <c r="P83" t="s">
        <v>592</v>
      </c>
      <c r="Q83" t="s">
        <v>362</v>
      </c>
      <c r="R83" t="s">
        <v>592</v>
      </c>
      <c r="S83" t="s">
        <v>84</v>
      </c>
      <c r="T83" t="s">
        <v>592</v>
      </c>
      <c r="U83" s="178" t="s">
        <v>593</v>
      </c>
    </row>
    <row r="84" spans="2:21">
      <c r="B84" s="175">
        <v>1</v>
      </c>
      <c r="C84" s="175">
        <v>5</v>
      </c>
      <c r="D84" s="175">
        <v>7</v>
      </c>
      <c r="E84" s="175">
        <v>8</v>
      </c>
      <c r="F84" s="175">
        <v>9</v>
      </c>
      <c r="G84" s="175">
        <v>10</v>
      </c>
      <c r="H84" s="175">
        <v>11</v>
      </c>
      <c r="I84" s="175">
        <v>12</v>
      </c>
      <c r="J84" s="175">
        <v>13</v>
      </c>
      <c r="K84" s="175">
        <v>14</v>
      </c>
      <c r="U84" s="178"/>
    </row>
    <row r="85" spans="2:21">
      <c r="B85" s="175"/>
      <c r="C85" s="175"/>
      <c r="D85" s="175"/>
      <c r="E85" s="175"/>
      <c r="F85" s="175"/>
      <c r="G85" s="175"/>
      <c r="H85" s="175"/>
      <c r="I85" s="175"/>
      <c r="J85" s="175"/>
      <c r="K85" s="175"/>
      <c r="U85" s="178"/>
    </row>
    <row r="86" spans="2:21">
      <c r="B86" s="175" t="s">
        <v>497</v>
      </c>
      <c r="C86" s="175"/>
      <c r="D86" s="175"/>
      <c r="E86" s="175"/>
      <c r="F86" s="175"/>
      <c r="G86" s="175"/>
      <c r="H86" s="175"/>
      <c r="I86" s="175"/>
      <c r="J86" s="175"/>
      <c r="K86" s="175"/>
      <c r="U86" s="178"/>
    </row>
    <row r="87" spans="2:21">
      <c r="B87" s="200" t="s">
        <v>498</v>
      </c>
      <c r="C87" s="175">
        <v>1</v>
      </c>
      <c r="D87" s="175">
        <v>21.01</v>
      </c>
      <c r="E87" s="175">
        <v>3489.34</v>
      </c>
      <c r="F87" s="175">
        <v>47</v>
      </c>
      <c r="G87" s="176">
        <v>1639.99</v>
      </c>
      <c r="H87" s="175">
        <v>100</v>
      </c>
      <c r="I87" s="175">
        <v>3489.34</v>
      </c>
      <c r="J87" s="175">
        <v>8618.67</v>
      </c>
      <c r="K87" s="175">
        <v>8618.67</v>
      </c>
      <c r="M87" s="180">
        <f>E87*3*C87</f>
        <v>10468.02</v>
      </c>
      <c r="N87" s="180">
        <f>(G87+I87)*C87*3</f>
        <v>15387.99</v>
      </c>
      <c r="O87" s="180">
        <f>E87*C87*6</f>
        <v>20936.04</v>
      </c>
      <c r="P87" s="180">
        <f>(G87+I87)*C87*6</f>
        <v>30775.98</v>
      </c>
      <c r="Q87" s="180">
        <f>E87*C87*9</f>
        <v>31404.06</v>
      </c>
      <c r="R87" s="180">
        <f>(G87+I87)*C87*9</f>
        <v>46163.97</v>
      </c>
      <c r="S87" s="180">
        <f>E87*C87*12</f>
        <v>41872.080000000002</v>
      </c>
      <c r="T87" s="180">
        <f>(G87+I87)*C87*12</f>
        <v>61551.96</v>
      </c>
      <c r="U87" s="179">
        <f>S87+T87</f>
        <v>103424.04000000001</v>
      </c>
    </row>
    <row r="88" spans="2:21">
      <c r="B88" s="200" t="s">
        <v>499</v>
      </c>
      <c r="C88" s="175">
        <v>11</v>
      </c>
      <c r="D88" s="175">
        <v>21.01</v>
      </c>
      <c r="E88" s="175">
        <v>3489.34</v>
      </c>
      <c r="F88" s="175">
        <v>12</v>
      </c>
      <c r="G88" s="175">
        <v>418.72</v>
      </c>
      <c r="H88" s="175">
        <v>100</v>
      </c>
      <c r="I88" s="175">
        <v>3489.34</v>
      </c>
      <c r="J88" s="175">
        <v>7397.4</v>
      </c>
      <c r="K88" s="175">
        <v>81371.429999999993</v>
      </c>
      <c r="M88" s="180">
        <f t="shared" ref="M88:M151" si="19">E88*3*C88</f>
        <v>115148.22</v>
      </c>
      <c r="N88" s="180">
        <f t="shared" ref="N88:N151" si="20">(G88+I88)*C88*3</f>
        <v>128965.98000000001</v>
      </c>
      <c r="O88" s="180">
        <f t="shared" ref="O88:O151" si="21">E88*C88*6</f>
        <v>230296.44000000003</v>
      </c>
      <c r="P88" s="180">
        <f t="shared" ref="P88:P151" si="22">(G88+I88)*C88*6</f>
        <v>257931.96000000002</v>
      </c>
      <c r="Q88" s="180">
        <f t="shared" ref="Q88:Q151" si="23">E88*C88*9</f>
        <v>345444.66000000003</v>
      </c>
      <c r="R88" s="180">
        <f t="shared" ref="R88:R151" si="24">(G88+I88)*C88*9</f>
        <v>386897.94000000006</v>
      </c>
      <c r="S88" s="180">
        <f t="shared" ref="S88:S151" si="25">E88*C88*12</f>
        <v>460592.88000000006</v>
      </c>
      <c r="T88" s="180">
        <f t="shared" ref="T88:T151" si="26">(G88+I88)*C88*12</f>
        <v>515863.92000000004</v>
      </c>
      <c r="U88" s="179">
        <f t="shared" ref="U88:U151" si="27">S88+T88</f>
        <v>976456.8</v>
      </c>
    </row>
    <row r="89" spans="2:21">
      <c r="B89" s="200" t="s">
        <v>500</v>
      </c>
      <c r="C89" s="175">
        <v>1</v>
      </c>
      <c r="D89" s="175">
        <v>21.01</v>
      </c>
      <c r="E89" s="175">
        <v>3489.34</v>
      </c>
      <c r="F89" s="175">
        <v>47</v>
      </c>
      <c r="G89" s="176">
        <v>1639.99</v>
      </c>
      <c r="H89" s="175">
        <v>100</v>
      </c>
      <c r="I89" s="175">
        <v>3489.34</v>
      </c>
      <c r="J89" s="175">
        <v>8618.67</v>
      </c>
      <c r="K89" s="175">
        <v>8618.67</v>
      </c>
      <c r="M89" s="180">
        <f t="shared" si="19"/>
        <v>10468.02</v>
      </c>
      <c r="N89" s="180">
        <f t="shared" si="20"/>
        <v>15387.99</v>
      </c>
      <c r="O89" s="180">
        <f t="shared" si="21"/>
        <v>20936.04</v>
      </c>
      <c r="P89" s="180">
        <f t="shared" si="22"/>
        <v>30775.98</v>
      </c>
      <c r="Q89" s="180">
        <f t="shared" si="23"/>
        <v>31404.06</v>
      </c>
      <c r="R89" s="180">
        <f t="shared" si="24"/>
        <v>46163.97</v>
      </c>
      <c r="S89" s="180">
        <f t="shared" si="25"/>
        <v>41872.080000000002</v>
      </c>
      <c r="T89" s="180">
        <f t="shared" si="26"/>
        <v>61551.96</v>
      </c>
      <c r="U89" s="179">
        <f t="shared" si="27"/>
        <v>103424.04000000001</v>
      </c>
    </row>
    <row r="90" spans="2:21">
      <c r="B90" s="200" t="s">
        <v>501</v>
      </c>
      <c r="C90" s="175">
        <v>22</v>
      </c>
      <c r="D90" s="175">
        <v>21.01</v>
      </c>
      <c r="E90" s="175">
        <v>3489.34</v>
      </c>
      <c r="F90" s="175">
        <v>12</v>
      </c>
      <c r="G90" s="175">
        <v>418.72</v>
      </c>
      <c r="H90" s="175">
        <v>100</v>
      </c>
      <c r="I90" s="175">
        <v>3489.34</v>
      </c>
      <c r="J90" s="175">
        <v>7397.4</v>
      </c>
      <c r="K90" s="175">
        <v>162742.85</v>
      </c>
      <c r="M90" s="180">
        <f t="shared" si="19"/>
        <v>230296.44</v>
      </c>
      <c r="N90" s="180">
        <f t="shared" si="20"/>
        <v>257931.96000000002</v>
      </c>
      <c r="O90" s="180">
        <f t="shared" si="21"/>
        <v>460592.88000000006</v>
      </c>
      <c r="P90" s="180">
        <f t="shared" si="22"/>
        <v>515863.92000000004</v>
      </c>
      <c r="Q90" s="180">
        <f t="shared" si="23"/>
        <v>690889.32000000007</v>
      </c>
      <c r="R90" s="180">
        <f t="shared" si="24"/>
        <v>773795.88000000012</v>
      </c>
      <c r="S90" s="180">
        <f t="shared" si="25"/>
        <v>921185.76000000013</v>
      </c>
      <c r="T90" s="180">
        <f t="shared" si="26"/>
        <v>1031727.8400000001</v>
      </c>
      <c r="U90" s="179">
        <f t="shared" si="27"/>
        <v>1952913.6</v>
      </c>
    </row>
    <row r="91" spans="2:21">
      <c r="B91" s="200" t="s">
        <v>502</v>
      </c>
      <c r="C91" s="175">
        <v>1</v>
      </c>
      <c r="D91" s="175">
        <v>21.01</v>
      </c>
      <c r="E91" s="175">
        <v>3489.34</v>
      </c>
      <c r="F91" s="175">
        <v>37</v>
      </c>
      <c r="G91" s="176">
        <v>1291.06</v>
      </c>
      <c r="H91" s="175">
        <v>100</v>
      </c>
      <c r="I91" s="175">
        <v>3489.34</v>
      </c>
      <c r="J91" s="175">
        <v>8269.74</v>
      </c>
      <c r="K91" s="175">
        <v>8269.74</v>
      </c>
      <c r="M91" s="180">
        <f t="shared" si="19"/>
        <v>10468.02</v>
      </c>
      <c r="N91" s="180">
        <f t="shared" si="20"/>
        <v>14341.199999999999</v>
      </c>
      <c r="O91" s="180">
        <f t="shared" si="21"/>
        <v>20936.04</v>
      </c>
      <c r="P91" s="180">
        <f t="shared" si="22"/>
        <v>28682.399999999998</v>
      </c>
      <c r="Q91" s="180">
        <f t="shared" si="23"/>
        <v>31404.06</v>
      </c>
      <c r="R91" s="180">
        <f t="shared" si="24"/>
        <v>43023.6</v>
      </c>
      <c r="S91" s="180">
        <f t="shared" si="25"/>
        <v>41872.080000000002</v>
      </c>
      <c r="T91" s="180">
        <f t="shared" si="26"/>
        <v>57364.799999999996</v>
      </c>
      <c r="U91" s="179">
        <f t="shared" si="27"/>
        <v>99236.88</v>
      </c>
    </row>
    <row r="92" spans="2:21">
      <c r="B92" s="200" t="s">
        <v>503</v>
      </c>
      <c r="C92" s="175">
        <v>8</v>
      </c>
      <c r="D92" s="175">
        <v>21.01</v>
      </c>
      <c r="E92" s="175">
        <v>3489.34</v>
      </c>
      <c r="F92" s="175">
        <v>12</v>
      </c>
      <c r="G92" s="175">
        <v>418.72</v>
      </c>
      <c r="H92" s="175">
        <v>100</v>
      </c>
      <c r="I92" s="175">
        <v>3489.34</v>
      </c>
      <c r="J92" s="175">
        <v>7397.4</v>
      </c>
      <c r="K92" s="175">
        <v>59179.22</v>
      </c>
      <c r="M92" s="180">
        <f t="shared" si="19"/>
        <v>83744.160000000003</v>
      </c>
      <c r="N92" s="180">
        <f t="shared" si="20"/>
        <v>93793.44</v>
      </c>
      <c r="O92" s="180">
        <f t="shared" si="21"/>
        <v>167488.32000000001</v>
      </c>
      <c r="P92" s="180">
        <f t="shared" si="22"/>
        <v>187586.88</v>
      </c>
      <c r="Q92" s="180">
        <f t="shared" si="23"/>
        <v>251232.48</v>
      </c>
      <c r="R92" s="180">
        <f t="shared" si="24"/>
        <v>281380.32</v>
      </c>
      <c r="S92" s="180">
        <f t="shared" si="25"/>
        <v>334976.64000000001</v>
      </c>
      <c r="T92" s="180">
        <f t="shared" si="26"/>
        <v>375173.76</v>
      </c>
      <c r="U92" s="179">
        <f t="shared" si="27"/>
        <v>710150.4</v>
      </c>
    </row>
    <row r="93" spans="2:21">
      <c r="B93" s="200" t="s">
        <v>504</v>
      </c>
      <c r="C93" s="175">
        <v>1</v>
      </c>
      <c r="D93" s="175">
        <v>21.01</v>
      </c>
      <c r="E93" s="175">
        <v>3489.34</v>
      </c>
      <c r="F93" s="175">
        <v>37</v>
      </c>
      <c r="G93" s="176">
        <v>1291.06</v>
      </c>
      <c r="H93" s="175">
        <v>100</v>
      </c>
      <c r="I93" s="175">
        <v>3489.34</v>
      </c>
      <c r="J93" s="175">
        <v>8269.74</v>
      </c>
      <c r="K93" s="175">
        <v>8269.74</v>
      </c>
      <c r="M93" s="180">
        <f t="shared" si="19"/>
        <v>10468.02</v>
      </c>
      <c r="N93" s="180">
        <f t="shared" si="20"/>
        <v>14341.199999999999</v>
      </c>
      <c r="O93" s="180">
        <f t="shared" si="21"/>
        <v>20936.04</v>
      </c>
      <c r="P93" s="180">
        <f t="shared" si="22"/>
        <v>28682.399999999998</v>
      </c>
      <c r="Q93" s="180">
        <f t="shared" si="23"/>
        <v>31404.06</v>
      </c>
      <c r="R93" s="180">
        <f t="shared" si="24"/>
        <v>43023.6</v>
      </c>
      <c r="S93" s="180">
        <f t="shared" si="25"/>
        <v>41872.080000000002</v>
      </c>
      <c r="T93" s="180">
        <f t="shared" si="26"/>
        <v>57364.799999999996</v>
      </c>
      <c r="U93" s="179">
        <f t="shared" si="27"/>
        <v>99236.88</v>
      </c>
    </row>
    <row r="94" spans="2:21">
      <c r="B94" s="200" t="s">
        <v>505</v>
      </c>
      <c r="C94" s="175">
        <v>9</v>
      </c>
      <c r="D94" s="175">
        <v>21.01</v>
      </c>
      <c r="E94" s="175">
        <v>3489.34</v>
      </c>
      <c r="F94" s="175">
        <v>12</v>
      </c>
      <c r="G94" s="175">
        <v>418.72</v>
      </c>
      <c r="H94" s="175">
        <v>100</v>
      </c>
      <c r="I94" s="175">
        <v>3489.34</v>
      </c>
      <c r="J94" s="175">
        <v>7397.4</v>
      </c>
      <c r="K94" s="175">
        <v>66576.62</v>
      </c>
      <c r="M94" s="180">
        <f t="shared" si="19"/>
        <v>94212.180000000008</v>
      </c>
      <c r="N94" s="180">
        <f t="shared" si="20"/>
        <v>105517.62</v>
      </c>
      <c r="O94" s="180">
        <f t="shared" si="21"/>
        <v>188424.36000000002</v>
      </c>
      <c r="P94" s="180">
        <f t="shared" si="22"/>
        <v>211035.24</v>
      </c>
      <c r="Q94" s="180">
        <f t="shared" si="23"/>
        <v>282636.54000000004</v>
      </c>
      <c r="R94" s="180">
        <f t="shared" si="24"/>
        <v>316552.86</v>
      </c>
      <c r="S94" s="180">
        <f t="shared" si="25"/>
        <v>376848.72000000003</v>
      </c>
      <c r="T94" s="180">
        <f t="shared" si="26"/>
        <v>422070.48</v>
      </c>
      <c r="U94" s="179">
        <f t="shared" si="27"/>
        <v>798919.2</v>
      </c>
    </row>
    <row r="95" spans="2:21">
      <c r="B95" s="200" t="s">
        <v>441</v>
      </c>
      <c r="C95" s="175">
        <v>54</v>
      </c>
      <c r="D95" s="175"/>
      <c r="E95" s="175"/>
      <c r="F95" s="175"/>
      <c r="G95" s="175"/>
      <c r="H95" s="175"/>
      <c r="I95" s="175"/>
      <c r="J95" s="175"/>
      <c r="K95" s="175">
        <v>403646.94</v>
      </c>
      <c r="M95" s="180">
        <f t="shared" si="19"/>
        <v>0</v>
      </c>
      <c r="N95" s="180">
        <f t="shared" si="20"/>
        <v>0</v>
      </c>
      <c r="O95" s="180">
        <f t="shared" si="21"/>
        <v>0</v>
      </c>
      <c r="P95" s="180">
        <f t="shared" si="22"/>
        <v>0</v>
      </c>
      <c r="Q95" s="180">
        <f t="shared" si="23"/>
        <v>0</v>
      </c>
      <c r="R95" s="180">
        <f t="shared" si="24"/>
        <v>0</v>
      </c>
      <c r="S95" s="180">
        <f t="shared" si="25"/>
        <v>0</v>
      </c>
      <c r="T95" s="180">
        <f t="shared" si="26"/>
        <v>0</v>
      </c>
      <c r="U95" s="179">
        <f t="shared" si="27"/>
        <v>0</v>
      </c>
    </row>
    <row r="96" spans="2:21">
      <c r="B96" s="200" t="s">
        <v>463</v>
      </c>
      <c r="C96" s="175"/>
      <c r="D96" s="175"/>
      <c r="E96" s="175"/>
      <c r="F96" s="175"/>
      <c r="G96" s="175"/>
      <c r="H96" s="175"/>
      <c r="I96" s="175"/>
      <c r="J96" s="175"/>
      <c r="K96" s="175"/>
      <c r="M96" s="180">
        <f t="shared" si="19"/>
        <v>0</v>
      </c>
      <c r="N96" s="180">
        <f t="shared" si="20"/>
        <v>0</v>
      </c>
      <c r="O96" s="180">
        <f t="shared" si="21"/>
        <v>0</v>
      </c>
      <c r="P96" s="180">
        <f t="shared" si="22"/>
        <v>0</v>
      </c>
      <c r="Q96" s="180">
        <f t="shared" si="23"/>
        <v>0</v>
      </c>
      <c r="R96" s="180">
        <f t="shared" si="24"/>
        <v>0</v>
      </c>
      <c r="S96" s="180">
        <f t="shared" si="25"/>
        <v>0</v>
      </c>
      <c r="T96" s="180">
        <f t="shared" si="26"/>
        <v>0</v>
      </c>
      <c r="U96" s="179">
        <f t="shared" si="27"/>
        <v>0</v>
      </c>
    </row>
    <row r="97" spans="2:21">
      <c r="B97" s="200" t="s">
        <v>506</v>
      </c>
      <c r="C97" s="175">
        <v>31</v>
      </c>
      <c r="D97" s="175">
        <v>21.01</v>
      </c>
      <c r="E97" s="175">
        <v>3489.34</v>
      </c>
      <c r="F97" s="175">
        <v>12</v>
      </c>
      <c r="G97" s="175">
        <v>418.72089599999998</v>
      </c>
      <c r="H97" s="175">
        <v>100</v>
      </c>
      <c r="I97" s="175">
        <v>3489.34</v>
      </c>
      <c r="J97" s="175">
        <v>7397.4</v>
      </c>
      <c r="K97" s="175">
        <v>229319.48</v>
      </c>
      <c r="M97" s="180">
        <f t="shared" si="19"/>
        <v>324508.62</v>
      </c>
      <c r="N97" s="180">
        <f t="shared" si="20"/>
        <v>363449.663328</v>
      </c>
      <c r="O97" s="180">
        <f t="shared" si="21"/>
        <v>649017.24</v>
      </c>
      <c r="P97" s="180">
        <f t="shared" si="22"/>
        <v>726899.32665599999</v>
      </c>
      <c r="Q97" s="180">
        <f t="shared" si="23"/>
        <v>973525.8600000001</v>
      </c>
      <c r="R97" s="180">
        <f t="shared" si="24"/>
        <v>1090348.9899840001</v>
      </c>
      <c r="S97" s="180">
        <f t="shared" si="25"/>
        <v>1298034.48</v>
      </c>
      <c r="T97" s="180">
        <f t="shared" si="26"/>
        <v>1453798.653312</v>
      </c>
      <c r="U97" s="179">
        <f t="shared" si="27"/>
        <v>2751833.133312</v>
      </c>
    </row>
    <row r="98" spans="2:21">
      <c r="B98" s="200" t="s">
        <v>507</v>
      </c>
      <c r="C98" s="175">
        <v>1</v>
      </c>
      <c r="D98" s="175">
        <v>21.01</v>
      </c>
      <c r="E98" s="175">
        <v>3489.34</v>
      </c>
      <c r="F98" s="175">
        <v>47</v>
      </c>
      <c r="G98" s="175">
        <v>1639.990176</v>
      </c>
      <c r="H98" s="175">
        <v>100</v>
      </c>
      <c r="I98" s="175">
        <v>3489.34</v>
      </c>
      <c r="J98" s="175">
        <v>8618.67</v>
      </c>
      <c r="K98" s="175">
        <v>8618.67</v>
      </c>
      <c r="M98" s="180">
        <f t="shared" si="19"/>
        <v>10468.02</v>
      </c>
      <c r="N98" s="180">
        <f t="shared" si="20"/>
        <v>15387.990528000002</v>
      </c>
      <c r="O98" s="180">
        <f t="shared" si="21"/>
        <v>20936.04</v>
      </c>
      <c r="P98" s="180">
        <f t="shared" si="22"/>
        <v>30775.981056000004</v>
      </c>
      <c r="Q98" s="180">
        <f t="shared" si="23"/>
        <v>31404.06</v>
      </c>
      <c r="R98" s="180">
        <f t="shared" si="24"/>
        <v>46163.971584000006</v>
      </c>
      <c r="S98" s="180">
        <f t="shared" si="25"/>
        <v>41872.080000000002</v>
      </c>
      <c r="T98" s="180">
        <f t="shared" si="26"/>
        <v>61551.962112000008</v>
      </c>
      <c r="U98" s="179">
        <f t="shared" si="27"/>
        <v>103424.04211200001</v>
      </c>
    </row>
    <row r="99" spans="2:21">
      <c r="B99" s="200" t="s">
        <v>508</v>
      </c>
      <c r="C99" s="175">
        <v>1</v>
      </c>
      <c r="D99" s="175">
        <v>25.21</v>
      </c>
      <c r="E99" s="175">
        <v>4186.88</v>
      </c>
      <c r="F99" s="175">
        <v>67</v>
      </c>
      <c r="G99" s="175">
        <v>2805.2074560000001</v>
      </c>
      <c r="H99" s="175">
        <v>100</v>
      </c>
      <c r="I99" s="175">
        <v>4186.88</v>
      </c>
      <c r="J99" s="175">
        <v>11178.96</v>
      </c>
      <c r="K99" s="175">
        <v>11178.96</v>
      </c>
      <c r="M99" s="180">
        <f t="shared" si="19"/>
        <v>12560.64</v>
      </c>
      <c r="N99" s="180">
        <f t="shared" si="20"/>
        <v>20976.262368</v>
      </c>
      <c r="O99" s="180">
        <f t="shared" si="21"/>
        <v>25121.279999999999</v>
      </c>
      <c r="P99" s="180">
        <f t="shared" si="22"/>
        <v>41952.524735999999</v>
      </c>
      <c r="Q99" s="180">
        <f t="shared" si="23"/>
        <v>37681.919999999998</v>
      </c>
      <c r="R99" s="180">
        <f t="shared" si="24"/>
        <v>62928.787104000003</v>
      </c>
      <c r="S99" s="180">
        <f t="shared" si="25"/>
        <v>50242.559999999998</v>
      </c>
      <c r="T99" s="180">
        <f t="shared" si="26"/>
        <v>83905.049471999999</v>
      </c>
      <c r="U99" s="179">
        <f t="shared" si="27"/>
        <v>134147.60947199998</v>
      </c>
    </row>
    <row r="100" spans="2:21">
      <c r="B100" s="200" t="s">
        <v>509</v>
      </c>
      <c r="C100" s="175">
        <v>1</v>
      </c>
      <c r="D100" s="175">
        <v>22.67</v>
      </c>
      <c r="E100" s="175">
        <v>3765.03</v>
      </c>
      <c r="F100" s="175">
        <v>20</v>
      </c>
      <c r="G100" s="175">
        <v>753.00671999999997</v>
      </c>
      <c r="H100" s="175">
        <v>100</v>
      </c>
      <c r="I100" s="175">
        <v>3765.03</v>
      </c>
      <c r="J100" s="175">
        <v>8283.07</v>
      </c>
      <c r="K100" s="175">
        <v>8283.07</v>
      </c>
      <c r="M100" s="180">
        <f t="shared" si="19"/>
        <v>11295.09</v>
      </c>
      <c r="N100" s="180">
        <f t="shared" si="20"/>
        <v>13554.11016</v>
      </c>
      <c r="O100" s="180">
        <f t="shared" si="21"/>
        <v>22590.18</v>
      </c>
      <c r="P100" s="180">
        <f t="shared" si="22"/>
        <v>27108.22032</v>
      </c>
      <c r="Q100" s="180">
        <f t="shared" si="23"/>
        <v>33885.270000000004</v>
      </c>
      <c r="R100" s="180">
        <f t="shared" si="24"/>
        <v>40662.330480000004</v>
      </c>
      <c r="S100" s="180">
        <f t="shared" si="25"/>
        <v>45180.36</v>
      </c>
      <c r="T100" s="180">
        <f t="shared" si="26"/>
        <v>54216.440640000001</v>
      </c>
      <c r="U100" s="179">
        <f t="shared" si="27"/>
        <v>99396.800640000001</v>
      </c>
    </row>
    <row r="101" spans="2:21">
      <c r="B101" s="200" t="s">
        <v>509</v>
      </c>
      <c r="C101" s="175">
        <v>13</v>
      </c>
      <c r="D101" s="175">
        <v>25.21</v>
      </c>
      <c r="E101" s="175">
        <v>4186.88</v>
      </c>
      <c r="F101" s="175">
        <v>32</v>
      </c>
      <c r="G101" s="175">
        <v>1339.8005760000001</v>
      </c>
      <c r="H101" s="175">
        <v>100</v>
      </c>
      <c r="I101" s="175">
        <v>4186.88</v>
      </c>
      <c r="J101" s="175">
        <v>9713.5499999999993</v>
      </c>
      <c r="K101" s="175">
        <v>126276.2</v>
      </c>
      <c r="M101" s="180">
        <f t="shared" si="19"/>
        <v>163288.32000000001</v>
      </c>
      <c r="N101" s="180">
        <f t="shared" si="20"/>
        <v>215540.54246400006</v>
      </c>
      <c r="O101" s="180">
        <f t="shared" si="21"/>
        <v>326576.64000000001</v>
      </c>
      <c r="P101" s="180">
        <f t="shared" si="22"/>
        <v>431081.08492800011</v>
      </c>
      <c r="Q101" s="180">
        <f t="shared" si="23"/>
        <v>489864.96000000002</v>
      </c>
      <c r="R101" s="180">
        <f t="shared" si="24"/>
        <v>646621.62739200017</v>
      </c>
      <c r="S101" s="180">
        <f t="shared" si="25"/>
        <v>653153.28000000003</v>
      </c>
      <c r="T101" s="180">
        <f t="shared" si="26"/>
        <v>862162.16985600023</v>
      </c>
      <c r="U101" s="179">
        <f t="shared" si="27"/>
        <v>1515315.4498560003</v>
      </c>
    </row>
    <row r="102" spans="2:21">
      <c r="B102" s="200" t="s">
        <v>510</v>
      </c>
      <c r="C102" s="175">
        <v>2</v>
      </c>
      <c r="D102" s="175">
        <v>22.67</v>
      </c>
      <c r="E102" s="175">
        <v>3765.03</v>
      </c>
      <c r="F102" s="175">
        <v>12</v>
      </c>
      <c r="G102" s="175">
        <v>451.80403200000001</v>
      </c>
      <c r="H102" s="175">
        <v>100</v>
      </c>
      <c r="I102" s="175">
        <v>3765.03</v>
      </c>
      <c r="J102" s="175">
        <v>7981.87</v>
      </c>
      <c r="K102" s="175">
        <v>15963.74</v>
      </c>
      <c r="M102" s="180">
        <f t="shared" si="19"/>
        <v>22590.18</v>
      </c>
      <c r="N102" s="180">
        <f t="shared" si="20"/>
        <v>25301.004192000004</v>
      </c>
      <c r="O102" s="180">
        <f t="shared" si="21"/>
        <v>45180.36</v>
      </c>
      <c r="P102" s="180">
        <f t="shared" si="22"/>
        <v>50602.008384000008</v>
      </c>
      <c r="Q102" s="180">
        <f t="shared" si="23"/>
        <v>67770.540000000008</v>
      </c>
      <c r="R102" s="180">
        <f t="shared" si="24"/>
        <v>75903.012576000008</v>
      </c>
      <c r="S102" s="180">
        <f t="shared" si="25"/>
        <v>90360.72</v>
      </c>
      <c r="T102" s="180">
        <f t="shared" si="26"/>
        <v>101204.01676800002</v>
      </c>
      <c r="U102" s="179">
        <f t="shared" si="27"/>
        <v>191564.736768</v>
      </c>
    </row>
    <row r="103" spans="2:21">
      <c r="B103" s="200" t="s">
        <v>510</v>
      </c>
      <c r="C103" s="175">
        <v>12</v>
      </c>
      <c r="D103" s="175">
        <v>25.21</v>
      </c>
      <c r="E103" s="175">
        <v>4186.88</v>
      </c>
      <c r="F103" s="175">
        <v>24</v>
      </c>
      <c r="G103" s="175">
        <v>1004.850432</v>
      </c>
      <c r="H103" s="175">
        <v>100</v>
      </c>
      <c r="I103" s="175">
        <v>4186.88</v>
      </c>
      <c r="J103" s="175">
        <v>9378.6</v>
      </c>
      <c r="K103" s="175">
        <v>112543.25</v>
      </c>
      <c r="M103" s="180">
        <f t="shared" si="19"/>
        <v>150727.67999999999</v>
      </c>
      <c r="N103" s="180">
        <f t="shared" si="20"/>
        <v>186902.295552</v>
      </c>
      <c r="O103" s="180">
        <f t="shared" si="21"/>
        <v>301455.35999999999</v>
      </c>
      <c r="P103" s="180">
        <f t="shared" si="22"/>
        <v>373804.59110399999</v>
      </c>
      <c r="Q103" s="180">
        <f t="shared" si="23"/>
        <v>452183.03999999998</v>
      </c>
      <c r="R103" s="180">
        <f t="shared" si="24"/>
        <v>560706.88665600005</v>
      </c>
      <c r="S103" s="180">
        <f t="shared" si="25"/>
        <v>602910.71999999997</v>
      </c>
      <c r="T103" s="180">
        <f t="shared" si="26"/>
        <v>747609.18220799998</v>
      </c>
      <c r="U103" s="179">
        <f t="shared" si="27"/>
        <v>1350519.902208</v>
      </c>
    </row>
    <row r="104" spans="2:21">
      <c r="B104" s="200" t="s">
        <v>511</v>
      </c>
      <c r="C104" s="175">
        <v>3</v>
      </c>
      <c r="D104" s="175">
        <v>32.15</v>
      </c>
      <c r="E104" s="175">
        <v>5339.47</v>
      </c>
      <c r="F104" s="175">
        <v>28</v>
      </c>
      <c r="G104" s="175">
        <v>1495.05216</v>
      </c>
      <c r="H104" s="175">
        <v>50</v>
      </c>
      <c r="I104" s="175">
        <v>2669.74</v>
      </c>
      <c r="J104" s="175">
        <v>9504.26</v>
      </c>
      <c r="K104" s="175">
        <v>28512.78</v>
      </c>
      <c r="M104" s="180">
        <f t="shared" si="19"/>
        <v>48055.229999999996</v>
      </c>
      <c r="N104" s="180">
        <f t="shared" si="20"/>
        <v>37483.129439999997</v>
      </c>
      <c r="O104" s="180">
        <f t="shared" si="21"/>
        <v>96110.459999999992</v>
      </c>
      <c r="P104" s="180">
        <f t="shared" si="22"/>
        <v>74966.258879999994</v>
      </c>
      <c r="Q104" s="180">
        <f t="shared" si="23"/>
        <v>144165.69</v>
      </c>
      <c r="R104" s="180">
        <f t="shared" si="24"/>
        <v>112449.38832</v>
      </c>
      <c r="S104" s="180">
        <f t="shared" si="25"/>
        <v>192220.91999999998</v>
      </c>
      <c r="T104" s="180">
        <f t="shared" si="26"/>
        <v>149932.51775999999</v>
      </c>
      <c r="U104" s="179">
        <f t="shared" si="27"/>
        <v>342153.43776</v>
      </c>
    </row>
    <row r="105" spans="2:21">
      <c r="B105" s="200" t="s">
        <v>512</v>
      </c>
      <c r="C105" s="175">
        <v>1</v>
      </c>
      <c r="D105" s="175">
        <v>36.770000000000003</v>
      </c>
      <c r="E105" s="175">
        <v>6106.76</v>
      </c>
      <c r="F105" s="175">
        <v>32</v>
      </c>
      <c r="G105" s="175">
        <v>1954.163712</v>
      </c>
      <c r="H105" s="175">
        <v>50</v>
      </c>
      <c r="I105" s="175">
        <v>3053.38</v>
      </c>
      <c r="J105" s="175">
        <v>11114.31</v>
      </c>
      <c r="K105" s="175">
        <v>11114.31</v>
      </c>
      <c r="M105" s="180">
        <f t="shared" si="19"/>
        <v>18320.28</v>
      </c>
      <c r="N105" s="180">
        <f t="shared" si="20"/>
        <v>15022.631136000002</v>
      </c>
      <c r="O105" s="180">
        <f t="shared" si="21"/>
        <v>36640.559999999998</v>
      </c>
      <c r="P105" s="180">
        <f t="shared" si="22"/>
        <v>30045.262272000004</v>
      </c>
      <c r="Q105" s="180">
        <f t="shared" si="23"/>
        <v>54960.840000000004</v>
      </c>
      <c r="R105" s="180">
        <f t="shared" si="24"/>
        <v>45067.893408000004</v>
      </c>
      <c r="S105" s="180">
        <f t="shared" si="25"/>
        <v>73281.119999999995</v>
      </c>
      <c r="T105" s="180">
        <f t="shared" si="26"/>
        <v>60090.524544000007</v>
      </c>
      <c r="U105" s="179">
        <f t="shared" si="27"/>
        <v>133371.64454400001</v>
      </c>
    </row>
    <row r="106" spans="2:21">
      <c r="B106" s="175" t="s">
        <v>441</v>
      </c>
      <c r="C106" s="175">
        <v>65</v>
      </c>
      <c r="D106" s="175"/>
      <c r="E106" s="175"/>
      <c r="F106" s="175"/>
      <c r="G106" s="175"/>
      <c r="H106" s="175"/>
      <c r="I106" s="175"/>
      <c r="J106" s="175"/>
      <c r="K106" s="175">
        <v>551810.47</v>
      </c>
      <c r="M106" s="180">
        <f t="shared" si="19"/>
        <v>0</v>
      </c>
      <c r="N106" s="180">
        <f t="shared" si="20"/>
        <v>0</v>
      </c>
      <c r="O106" s="180">
        <f t="shared" si="21"/>
        <v>0</v>
      </c>
      <c r="P106" s="180">
        <f t="shared" si="22"/>
        <v>0</v>
      </c>
      <c r="Q106" s="180">
        <f t="shared" si="23"/>
        <v>0</v>
      </c>
      <c r="R106" s="180">
        <f t="shared" si="24"/>
        <v>0</v>
      </c>
      <c r="S106" s="180">
        <f t="shared" si="25"/>
        <v>0</v>
      </c>
      <c r="T106" s="180">
        <f t="shared" si="26"/>
        <v>0</v>
      </c>
      <c r="U106" s="179">
        <f t="shared" si="27"/>
        <v>0</v>
      </c>
    </row>
    <row r="107" spans="2:21">
      <c r="B107" s="175" t="s">
        <v>513</v>
      </c>
      <c r="C107" s="175"/>
      <c r="D107" s="175"/>
      <c r="E107" s="175"/>
      <c r="F107" s="175"/>
      <c r="G107" s="175"/>
      <c r="H107" s="175"/>
      <c r="I107" s="175"/>
      <c r="J107" s="175"/>
      <c r="K107" s="175"/>
      <c r="M107" s="180">
        <f t="shared" si="19"/>
        <v>0</v>
      </c>
      <c r="N107" s="180">
        <f t="shared" si="20"/>
        <v>0</v>
      </c>
      <c r="O107" s="180">
        <f t="shared" si="21"/>
        <v>0</v>
      </c>
      <c r="P107" s="180">
        <f t="shared" si="22"/>
        <v>0</v>
      </c>
      <c r="Q107" s="180">
        <f t="shared" si="23"/>
        <v>0</v>
      </c>
      <c r="R107" s="180">
        <f t="shared" si="24"/>
        <v>0</v>
      </c>
      <c r="S107" s="180">
        <f t="shared" si="25"/>
        <v>0</v>
      </c>
      <c r="T107" s="180">
        <f t="shared" si="26"/>
        <v>0</v>
      </c>
      <c r="U107" s="179">
        <f t="shared" si="27"/>
        <v>0</v>
      </c>
    </row>
    <row r="108" spans="2:21">
      <c r="B108" s="175" t="s">
        <v>514</v>
      </c>
      <c r="C108" s="175">
        <v>1</v>
      </c>
      <c r="D108" s="175">
        <v>26.42</v>
      </c>
      <c r="E108" s="175">
        <v>4387.83</v>
      </c>
      <c r="F108" s="175">
        <v>26.7</v>
      </c>
      <c r="G108" s="175">
        <v>1171.55</v>
      </c>
      <c r="H108" s="175">
        <v>90</v>
      </c>
      <c r="I108" s="175">
        <v>3949.05</v>
      </c>
      <c r="J108" s="175">
        <v>9508.44</v>
      </c>
      <c r="K108" s="175">
        <v>9508.44</v>
      </c>
      <c r="M108" s="180">
        <f t="shared" si="19"/>
        <v>13163.49</v>
      </c>
      <c r="N108" s="180">
        <f t="shared" si="20"/>
        <v>15361.800000000001</v>
      </c>
      <c r="O108" s="180">
        <f t="shared" si="21"/>
        <v>26326.98</v>
      </c>
      <c r="P108" s="180">
        <f t="shared" si="22"/>
        <v>30723.600000000002</v>
      </c>
      <c r="Q108" s="180">
        <f t="shared" si="23"/>
        <v>39490.47</v>
      </c>
      <c r="R108" s="180">
        <f t="shared" si="24"/>
        <v>46085.4</v>
      </c>
      <c r="S108" s="180">
        <f t="shared" si="25"/>
        <v>52653.96</v>
      </c>
      <c r="T108" s="180">
        <f t="shared" si="26"/>
        <v>61447.200000000004</v>
      </c>
      <c r="U108" s="179">
        <f t="shared" si="27"/>
        <v>114101.16</v>
      </c>
    </row>
    <row r="109" spans="2:21">
      <c r="B109" s="175" t="s">
        <v>515</v>
      </c>
      <c r="C109" s="175">
        <v>2</v>
      </c>
      <c r="D109" s="175">
        <v>27.69</v>
      </c>
      <c r="E109" s="175">
        <v>4598.76</v>
      </c>
      <c r="F109" s="175">
        <v>26.7</v>
      </c>
      <c r="G109" s="175">
        <v>1227.8699999999999</v>
      </c>
      <c r="H109" s="175">
        <v>90</v>
      </c>
      <c r="I109" s="175">
        <v>4138.88</v>
      </c>
      <c r="J109" s="175">
        <v>9965.5</v>
      </c>
      <c r="K109" s="175">
        <v>19931.009999999998</v>
      </c>
      <c r="M109" s="180">
        <f t="shared" si="19"/>
        <v>27592.560000000001</v>
      </c>
      <c r="N109" s="180">
        <f t="shared" si="20"/>
        <v>32200.5</v>
      </c>
      <c r="O109" s="180">
        <f t="shared" si="21"/>
        <v>55185.120000000003</v>
      </c>
      <c r="P109" s="180">
        <f t="shared" si="22"/>
        <v>64401</v>
      </c>
      <c r="Q109" s="180">
        <f t="shared" si="23"/>
        <v>82777.680000000008</v>
      </c>
      <c r="R109" s="180">
        <f t="shared" si="24"/>
        <v>96601.5</v>
      </c>
      <c r="S109" s="180">
        <f t="shared" si="25"/>
        <v>110370.24000000001</v>
      </c>
      <c r="T109" s="180">
        <f t="shared" si="26"/>
        <v>128802</v>
      </c>
      <c r="U109" s="179">
        <f t="shared" si="27"/>
        <v>239172.24</v>
      </c>
    </row>
    <row r="110" spans="2:21">
      <c r="B110" s="175" t="s">
        <v>516</v>
      </c>
      <c r="C110" s="175">
        <v>4</v>
      </c>
      <c r="D110" s="175">
        <v>32.94</v>
      </c>
      <c r="E110" s="175">
        <v>5470.68</v>
      </c>
      <c r="F110" s="175">
        <v>36.700000000000003</v>
      </c>
      <c r="G110" s="175">
        <v>2007.74</v>
      </c>
      <c r="H110" s="175">
        <v>90</v>
      </c>
      <c r="I110" s="175">
        <v>4923.6099999999997</v>
      </c>
      <c r="J110" s="175">
        <v>12402.02</v>
      </c>
      <c r="K110" s="175">
        <v>49608.08</v>
      </c>
      <c r="M110" s="180">
        <f t="shared" si="19"/>
        <v>65648.160000000003</v>
      </c>
      <c r="N110" s="180">
        <f t="shared" si="20"/>
        <v>83176.2</v>
      </c>
      <c r="O110" s="180">
        <f t="shared" si="21"/>
        <v>131296.32000000001</v>
      </c>
      <c r="P110" s="180">
        <f t="shared" si="22"/>
        <v>166352.4</v>
      </c>
      <c r="Q110" s="180">
        <f t="shared" si="23"/>
        <v>196944.48</v>
      </c>
      <c r="R110" s="180">
        <f t="shared" si="24"/>
        <v>249528.59999999998</v>
      </c>
      <c r="S110" s="180">
        <f t="shared" si="25"/>
        <v>262592.64000000001</v>
      </c>
      <c r="T110" s="180">
        <f t="shared" si="26"/>
        <v>332704.8</v>
      </c>
      <c r="U110" s="179">
        <f t="shared" si="27"/>
        <v>595297.43999999994</v>
      </c>
    </row>
    <row r="111" spans="2:21">
      <c r="B111" s="175" t="s">
        <v>517</v>
      </c>
      <c r="C111" s="175">
        <v>1</v>
      </c>
      <c r="D111" s="175">
        <v>32.94</v>
      </c>
      <c r="E111" s="175">
        <v>5470.68</v>
      </c>
      <c r="F111" s="175">
        <v>26.7</v>
      </c>
      <c r="G111" s="175">
        <v>1460.67</v>
      </c>
      <c r="H111" s="175">
        <v>90</v>
      </c>
      <c r="I111" s="175">
        <v>4923.6099999999997</v>
      </c>
      <c r="J111" s="175">
        <v>11854.95</v>
      </c>
      <c r="K111" s="175">
        <v>11854.95</v>
      </c>
      <c r="M111" s="180">
        <f t="shared" si="19"/>
        <v>16412.04</v>
      </c>
      <c r="N111" s="180">
        <f t="shared" si="20"/>
        <v>19152.84</v>
      </c>
      <c r="O111" s="180">
        <f t="shared" si="21"/>
        <v>32824.080000000002</v>
      </c>
      <c r="P111" s="180">
        <f t="shared" si="22"/>
        <v>38305.68</v>
      </c>
      <c r="Q111" s="180">
        <f t="shared" si="23"/>
        <v>49236.12</v>
      </c>
      <c r="R111" s="180">
        <f t="shared" si="24"/>
        <v>57458.52</v>
      </c>
      <c r="S111" s="180">
        <f t="shared" si="25"/>
        <v>65648.160000000003</v>
      </c>
      <c r="T111" s="180">
        <f t="shared" si="26"/>
        <v>76611.360000000001</v>
      </c>
      <c r="U111" s="179">
        <f t="shared" si="27"/>
        <v>142259.52000000002</v>
      </c>
    </row>
    <row r="112" spans="2:21">
      <c r="B112" s="175" t="s">
        <v>518</v>
      </c>
      <c r="C112" s="175">
        <v>8</v>
      </c>
      <c r="D112" s="175">
        <v>27.69</v>
      </c>
      <c r="E112" s="175">
        <v>4598.76</v>
      </c>
      <c r="F112" s="175">
        <v>36.700000000000003</v>
      </c>
      <c r="G112" s="175">
        <v>1687.74</v>
      </c>
      <c r="H112" s="175">
        <v>90</v>
      </c>
      <c r="I112" s="175">
        <v>4138.88</v>
      </c>
      <c r="J112" s="175">
        <v>10425.379999999999</v>
      </c>
      <c r="K112" s="175">
        <v>83403.02</v>
      </c>
      <c r="M112" s="180">
        <f t="shared" si="19"/>
        <v>110370.24000000001</v>
      </c>
      <c r="N112" s="180">
        <f t="shared" si="20"/>
        <v>139838.88</v>
      </c>
      <c r="O112" s="180">
        <f t="shared" si="21"/>
        <v>220740.48000000001</v>
      </c>
      <c r="P112" s="180">
        <f t="shared" si="22"/>
        <v>279677.76</v>
      </c>
      <c r="Q112" s="180">
        <f t="shared" si="23"/>
        <v>331110.72000000003</v>
      </c>
      <c r="R112" s="180">
        <f t="shared" si="24"/>
        <v>419516.64</v>
      </c>
      <c r="S112" s="180">
        <f t="shared" si="25"/>
        <v>441480.96000000002</v>
      </c>
      <c r="T112" s="180">
        <f t="shared" si="26"/>
        <v>559355.52</v>
      </c>
      <c r="U112" s="179">
        <f t="shared" si="27"/>
        <v>1000836.48</v>
      </c>
    </row>
    <row r="113" spans="2:21">
      <c r="B113" s="175" t="s">
        <v>519</v>
      </c>
      <c r="C113" s="175">
        <v>4</v>
      </c>
      <c r="D113" s="175">
        <v>29.92</v>
      </c>
      <c r="E113" s="175">
        <v>4969.1099999999997</v>
      </c>
      <c r="F113" s="175">
        <v>36.700000000000003</v>
      </c>
      <c r="G113" s="175">
        <v>1823.66</v>
      </c>
      <c r="H113" s="175">
        <v>90</v>
      </c>
      <c r="I113" s="175">
        <v>4472.2</v>
      </c>
      <c r="J113" s="175">
        <v>11264.98</v>
      </c>
      <c r="K113" s="175">
        <v>45059.92</v>
      </c>
      <c r="M113" s="180">
        <f t="shared" si="19"/>
        <v>59629.319999999992</v>
      </c>
      <c r="N113" s="180">
        <f t="shared" si="20"/>
        <v>75550.319999999992</v>
      </c>
      <c r="O113" s="180">
        <f t="shared" si="21"/>
        <v>119258.63999999998</v>
      </c>
      <c r="P113" s="180">
        <f t="shared" si="22"/>
        <v>151100.63999999998</v>
      </c>
      <c r="Q113" s="180">
        <f t="shared" si="23"/>
        <v>178887.96</v>
      </c>
      <c r="R113" s="180">
        <f t="shared" si="24"/>
        <v>226650.96</v>
      </c>
      <c r="S113" s="180">
        <f t="shared" si="25"/>
        <v>238517.27999999997</v>
      </c>
      <c r="T113" s="180">
        <f t="shared" si="26"/>
        <v>302201.27999999997</v>
      </c>
      <c r="U113" s="179">
        <f t="shared" si="27"/>
        <v>540718.55999999994</v>
      </c>
    </row>
    <row r="114" spans="2:21">
      <c r="B114" s="175" t="s">
        <v>520</v>
      </c>
      <c r="C114" s="175">
        <v>4</v>
      </c>
      <c r="D114" s="175">
        <v>29.92</v>
      </c>
      <c r="E114" s="175">
        <v>4969.1099999999997</v>
      </c>
      <c r="F114" s="175">
        <v>26.7</v>
      </c>
      <c r="G114" s="175">
        <v>1326.75</v>
      </c>
      <c r="H114" s="175">
        <v>90</v>
      </c>
      <c r="I114" s="175">
        <v>4472.2</v>
      </c>
      <c r="J114" s="175">
        <v>10768.07</v>
      </c>
      <c r="K114" s="175">
        <v>43072.28</v>
      </c>
      <c r="M114" s="180">
        <f t="shared" si="19"/>
        <v>59629.319999999992</v>
      </c>
      <c r="N114" s="180">
        <f t="shared" si="20"/>
        <v>69587.399999999994</v>
      </c>
      <c r="O114" s="180">
        <f t="shared" si="21"/>
        <v>119258.63999999998</v>
      </c>
      <c r="P114" s="180">
        <f t="shared" si="22"/>
        <v>139174.79999999999</v>
      </c>
      <c r="Q114" s="180">
        <f t="shared" si="23"/>
        <v>178887.96</v>
      </c>
      <c r="R114" s="180">
        <f t="shared" si="24"/>
        <v>208762.19999999998</v>
      </c>
      <c r="S114" s="180">
        <f t="shared" si="25"/>
        <v>238517.27999999997</v>
      </c>
      <c r="T114" s="180">
        <f t="shared" si="26"/>
        <v>278349.59999999998</v>
      </c>
      <c r="U114" s="179">
        <f t="shared" si="27"/>
        <v>516866.87999999995</v>
      </c>
    </row>
    <row r="115" spans="2:21">
      <c r="B115" s="175" t="s">
        <v>521</v>
      </c>
      <c r="C115" s="175">
        <v>4</v>
      </c>
      <c r="D115" s="175">
        <v>26.42</v>
      </c>
      <c r="E115" s="175">
        <v>4387.83</v>
      </c>
      <c r="F115" s="175">
        <v>29.7</v>
      </c>
      <c r="G115" s="175">
        <v>1303.19</v>
      </c>
      <c r="H115" s="175">
        <v>90</v>
      </c>
      <c r="I115" s="175">
        <v>3949.05</v>
      </c>
      <c r="J115" s="175">
        <v>9640.07</v>
      </c>
      <c r="K115" s="175">
        <v>38560.28</v>
      </c>
      <c r="M115" s="180">
        <f t="shared" si="19"/>
        <v>52653.96</v>
      </c>
      <c r="N115" s="180">
        <f t="shared" si="20"/>
        <v>63026.879999999997</v>
      </c>
      <c r="O115" s="180">
        <f t="shared" si="21"/>
        <v>105307.92</v>
      </c>
      <c r="P115" s="180">
        <f t="shared" si="22"/>
        <v>126053.75999999999</v>
      </c>
      <c r="Q115" s="180">
        <f t="shared" si="23"/>
        <v>157961.88</v>
      </c>
      <c r="R115" s="180">
        <f t="shared" si="24"/>
        <v>189080.63999999998</v>
      </c>
      <c r="S115" s="180">
        <f t="shared" si="25"/>
        <v>210615.84</v>
      </c>
      <c r="T115" s="180">
        <f t="shared" si="26"/>
        <v>252107.51999999999</v>
      </c>
      <c r="U115" s="179">
        <f t="shared" si="27"/>
        <v>462723.36</v>
      </c>
    </row>
    <row r="116" spans="2:21">
      <c r="B116" s="175" t="s">
        <v>522</v>
      </c>
      <c r="C116" s="175">
        <v>4</v>
      </c>
      <c r="D116" s="175">
        <v>29.92</v>
      </c>
      <c r="E116" s="175">
        <v>4969.1099999999997</v>
      </c>
      <c r="F116" s="175">
        <v>26.7</v>
      </c>
      <c r="G116" s="175">
        <v>1326.75</v>
      </c>
      <c r="H116" s="175">
        <v>90</v>
      </c>
      <c r="I116" s="175">
        <v>4472.2</v>
      </c>
      <c r="J116" s="175">
        <v>10768.07</v>
      </c>
      <c r="K116" s="175">
        <v>43072.28</v>
      </c>
      <c r="M116" s="180">
        <f t="shared" si="19"/>
        <v>59629.319999999992</v>
      </c>
      <c r="N116" s="180">
        <f t="shared" si="20"/>
        <v>69587.399999999994</v>
      </c>
      <c r="O116" s="180">
        <f t="shared" si="21"/>
        <v>119258.63999999998</v>
      </c>
      <c r="P116" s="180">
        <f t="shared" si="22"/>
        <v>139174.79999999999</v>
      </c>
      <c r="Q116" s="180">
        <f t="shared" si="23"/>
        <v>178887.96</v>
      </c>
      <c r="R116" s="180">
        <f t="shared" si="24"/>
        <v>208762.19999999998</v>
      </c>
      <c r="S116" s="180">
        <f t="shared" si="25"/>
        <v>238517.27999999997</v>
      </c>
      <c r="T116" s="180">
        <f t="shared" si="26"/>
        <v>278349.59999999998</v>
      </c>
      <c r="U116" s="179">
        <f t="shared" si="27"/>
        <v>516866.87999999995</v>
      </c>
    </row>
    <row r="117" spans="2:21">
      <c r="B117" s="175" t="s">
        <v>523</v>
      </c>
      <c r="C117" s="175">
        <v>18</v>
      </c>
      <c r="D117" s="175">
        <v>29.92</v>
      </c>
      <c r="E117" s="175">
        <v>4969.1099999999997</v>
      </c>
      <c r="F117" s="175">
        <v>26.7</v>
      </c>
      <c r="G117" s="175">
        <v>1326.75</v>
      </c>
      <c r="H117" s="175">
        <v>90</v>
      </c>
      <c r="I117" s="175">
        <v>4472.2</v>
      </c>
      <c r="J117" s="175">
        <v>10768.07</v>
      </c>
      <c r="K117" s="175">
        <v>193825.25</v>
      </c>
      <c r="M117" s="180">
        <f t="shared" si="19"/>
        <v>268331.93999999994</v>
      </c>
      <c r="N117" s="180">
        <f t="shared" si="20"/>
        <v>313143.3</v>
      </c>
      <c r="O117" s="180">
        <f t="shared" si="21"/>
        <v>536663.88</v>
      </c>
      <c r="P117" s="180">
        <f t="shared" si="22"/>
        <v>626286.6</v>
      </c>
      <c r="Q117" s="180">
        <f t="shared" si="23"/>
        <v>804995.82</v>
      </c>
      <c r="R117" s="180">
        <f t="shared" si="24"/>
        <v>939429.89999999991</v>
      </c>
      <c r="S117" s="180">
        <f t="shared" si="25"/>
        <v>1073327.76</v>
      </c>
      <c r="T117" s="180">
        <f t="shared" si="26"/>
        <v>1252573.2</v>
      </c>
      <c r="U117" s="179">
        <f t="shared" si="27"/>
        <v>2325900.96</v>
      </c>
    </row>
    <row r="118" spans="2:21">
      <c r="B118" s="175" t="s">
        <v>524</v>
      </c>
      <c r="C118" s="175">
        <v>4</v>
      </c>
      <c r="D118" s="175">
        <v>24.19</v>
      </c>
      <c r="E118" s="175">
        <v>4017.48</v>
      </c>
      <c r="F118" s="175">
        <v>26.7</v>
      </c>
      <c r="G118" s="175">
        <v>1072.67</v>
      </c>
      <c r="H118" s="175">
        <v>90</v>
      </c>
      <c r="I118" s="175">
        <v>3615.73</v>
      </c>
      <c r="J118" s="175">
        <v>8705.8700000000008</v>
      </c>
      <c r="K118" s="175">
        <v>34823.480000000003</v>
      </c>
      <c r="M118" s="180">
        <f t="shared" si="19"/>
        <v>48209.760000000002</v>
      </c>
      <c r="N118" s="180">
        <f t="shared" si="20"/>
        <v>56260.799999999996</v>
      </c>
      <c r="O118" s="180">
        <f t="shared" si="21"/>
        <v>96419.520000000004</v>
      </c>
      <c r="P118" s="180">
        <f t="shared" si="22"/>
        <v>112521.59999999999</v>
      </c>
      <c r="Q118" s="180">
        <f t="shared" si="23"/>
        <v>144629.28</v>
      </c>
      <c r="R118" s="180">
        <f t="shared" si="24"/>
        <v>168782.4</v>
      </c>
      <c r="S118" s="180">
        <f t="shared" si="25"/>
        <v>192839.04000000001</v>
      </c>
      <c r="T118" s="180">
        <f t="shared" si="26"/>
        <v>225043.19999999998</v>
      </c>
      <c r="U118" s="179">
        <f t="shared" si="27"/>
        <v>417882.24</v>
      </c>
    </row>
    <row r="119" spans="2:21">
      <c r="B119" s="175" t="s">
        <v>525</v>
      </c>
      <c r="C119" s="175">
        <v>12</v>
      </c>
      <c r="D119" s="175">
        <v>32.94</v>
      </c>
      <c r="E119" s="175">
        <v>5470.68</v>
      </c>
      <c r="F119" s="175">
        <v>26.7</v>
      </c>
      <c r="G119" s="175">
        <v>1460.67</v>
      </c>
      <c r="H119" s="175">
        <v>90</v>
      </c>
      <c r="I119" s="175">
        <v>4923.6099999999997</v>
      </c>
      <c r="J119" s="175">
        <v>11854.95</v>
      </c>
      <c r="K119" s="175">
        <v>142259.44</v>
      </c>
      <c r="M119" s="180">
        <f t="shared" si="19"/>
        <v>196944.48</v>
      </c>
      <c r="N119" s="180">
        <f t="shared" si="20"/>
        <v>229834.08000000002</v>
      </c>
      <c r="O119" s="180">
        <f t="shared" si="21"/>
        <v>393888.96</v>
      </c>
      <c r="P119" s="180">
        <f t="shared" si="22"/>
        <v>459668.16000000003</v>
      </c>
      <c r="Q119" s="180">
        <f t="shared" si="23"/>
        <v>590833.44000000006</v>
      </c>
      <c r="R119" s="180">
        <f t="shared" si="24"/>
        <v>689502.24</v>
      </c>
      <c r="S119" s="180">
        <f t="shared" si="25"/>
        <v>787777.92</v>
      </c>
      <c r="T119" s="180">
        <f t="shared" si="26"/>
        <v>919336.32000000007</v>
      </c>
      <c r="U119" s="179">
        <f t="shared" si="27"/>
        <v>1707114.2400000002</v>
      </c>
    </row>
    <row r="120" spans="2:21">
      <c r="B120" s="175" t="s">
        <v>526</v>
      </c>
      <c r="C120" s="175">
        <v>2</v>
      </c>
      <c r="D120" s="175">
        <v>25.3</v>
      </c>
      <c r="E120" s="175">
        <v>4201.82</v>
      </c>
      <c r="F120" s="175">
        <v>26.7</v>
      </c>
      <c r="G120" s="175">
        <v>1764.77</v>
      </c>
      <c r="H120" s="175">
        <v>90</v>
      </c>
      <c r="I120" s="175">
        <v>3781.64</v>
      </c>
      <c r="J120" s="175">
        <v>9748.23</v>
      </c>
      <c r="K120" s="175">
        <v>19496.46</v>
      </c>
      <c r="M120" s="180">
        <f t="shared" si="19"/>
        <v>25210.92</v>
      </c>
      <c r="N120" s="180">
        <f t="shared" si="20"/>
        <v>33278.46</v>
      </c>
      <c r="O120" s="180">
        <f t="shared" si="21"/>
        <v>50421.84</v>
      </c>
      <c r="P120" s="180">
        <f t="shared" si="22"/>
        <v>66556.92</v>
      </c>
      <c r="Q120" s="180">
        <f t="shared" si="23"/>
        <v>75632.759999999995</v>
      </c>
      <c r="R120" s="180">
        <f t="shared" si="24"/>
        <v>99835.38</v>
      </c>
      <c r="S120" s="180">
        <f t="shared" si="25"/>
        <v>100843.68</v>
      </c>
      <c r="T120" s="180">
        <f t="shared" si="26"/>
        <v>133113.84</v>
      </c>
      <c r="U120" s="179">
        <f t="shared" si="27"/>
        <v>233957.52</v>
      </c>
    </row>
    <row r="121" spans="2:21">
      <c r="B121" s="175" t="s">
        <v>527</v>
      </c>
      <c r="C121" s="175">
        <v>1</v>
      </c>
      <c r="D121" s="175">
        <v>26.42</v>
      </c>
      <c r="E121" s="175">
        <v>4387.83</v>
      </c>
      <c r="F121" s="175">
        <v>42</v>
      </c>
      <c r="G121" s="175">
        <v>1842.89</v>
      </c>
      <c r="H121" s="175">
        <v>90</v>
      </c>
      <c r="I121" s="175">
        <v>3949.05</v>
      </c>
      <c r="J121" s="175">
        <v>10179.77</v>
      </c>
      <c r="K121" s="175">
        <v>10179.77</v>
      </c>
      <c r="M121" s="180">
        <f t="shared" si="19"/>
        <v>13163.49</v>
      </c>
      <c r="N121" s="180">
        <f t="shared" si="20"/>
        <v>17375.82</v>
      </c>
      <c r="O121" s="180">
        <f t="shared" si="21"/>
        <v>26326.98</v>
      </c>
      <c r="P121" s="180">
        <f t="shared" si="22"/>
        <v>34751.64</v>
      </c>
      <c r="Q121" s="180">
        <f t="shared" si="23"/>
        <v>39490.47</v>
      </c>
      <c r="R121" s="180">
        <f t="shared" si="24"/>
        <v>52127.460000000006</v>
      </c>
      <c r="S121" s="180">
        <f t="shared" si="25"/>
        <v>52653.96</v>
      </c>
      <c r="T121" s="180">
        <f t="shared" si="26"/>
        <v>69503.28</v>
      </c>
      <c r="U121" s="179">
        <f t="shared" si="27"/>
        <v>122157.23999999999</v>
      </c>
    </row>
    <row r="122" spans="2:21">
      <c r="B122" s="175" t="s">
        <v>528</v>
      </c>
      <c r="C122" s="175">
        <v>1</v>
      </c>
      <c r="D122" s="175">
        <v>27.69</v>
      </c>
      <c r="E122" s="175">
        <v>4598.76</v>
      </c>
      <c r="F122" s="175">
        <v>42</v>
      </c>
      <c r="G122" s="175">
        <v>1931.48</v>
      </c>
      <c r="H122" s="175">
        <v>90</v>
      </c>
      <c r="I122" s="175">
        <v>4138.88</v>
      </c>
      <c r="J122" s="175">
        <v>10669.11</v>
      </c>
      <c r="K122" s="175">
        <v>10669.11</v>
      </c>
      <c r="M122" s="180">
        <f t="shared" si="19"/>
        <v>13796.28</v>
      </c>
      <c r="N122" s="180">
        <f t="shared" si="20"/>
        <v>18211.080000000002</v>
      </c>
      <c r="O122" s="180">
        <f t="shared" si="21"/>
        <v>27592.560000000001</v>
      </c>
      <c r="P122" s="180">
        <f t="shared" si="22"/>
        <v>36422.160000000003</v>
      </c>
      <c r="Q122" s="180">
        <f t="shared" si="23"/>
        <v>41388.840000000004</v>
      </c>
      <c r="R122" s="180">
        <f t="shared" si="24"/>
        <v>54633.240000000005</v>
      </c>
      <c r="S122" s="180">
        <f t="shared" si="25"/>
        <v>55185.120000000003</v>
      </c>
      <c r="T122" s="180">
        <f t="shared" si="26"/>
        <v>72844.320000000007</v>
      </c>
      <c r="U122" s="179">
        <f t="shared" si="27"/>
        <v>128029.44</v>
      </c>
    </row>
    <row r="123" spans="2:21">
      <c r="B123" s="175" t="s">
        <v>529</v>
      </c>
      <c r="C123" s="175">
        <v>1</v>
      </c>
      <c r="D123" s="175">
        <v>27.69</v>
      </c>
      <c r="E123" s="175">
        <v>4598.76</v>
      </c>
      <c r="F123" s="175">
        <v>42</v>
      </c>
      <c r="G123" s="175">
        <v>1931.48</v>
      </c>
      <c r="H123" s="175">
        <v>90</v>
      </c>
      <c r="I123" s="175">
        <v>4138.88</v>
      </c>
      <c r="J123" s="175">
        <v>10669.11</v>
      </c>
      <c r="K123" s="175">
        <v>10669.11</v>
      </c>
      <c r="M123" s="180">
        <f t="shared" si="19"/>
        <v>13796.28</v>
      </c>
      <c r="N123" s="180">
        <f t="shared" si="20"/>
        <v>18211.080000000002</v>
      </c>
      <c r="O123" s="180">
        <f t="shared" si="21"/>
        <v>27592.560000000001</v>
      </c>
      <c r="P123" s="180">
        <f t="shared" si="22"/>
        <v>36422.160000000003</v>
      </c>
      <c r="Q123" s="180">
        <f t="shared" si="23"/>
        <v>41388.840000000004</v>
      </c>
      <c r="R123" s="180">
        <f t="shared" si="24"/>
        <v>54633.240000000005</v>
      </c>
      <c r="S123" s="180">
        <f t="shared" si="25"/>
        <v>55185.120000000003</v>
      </c>
      <c r="T123" s="180">
        <f t="shared" si="26"/>
        <v>72844.320000000007</v>
      </c>
      <c r="U123" s="179">
        <f t="shared" si="27"/>
        <v>128029.44</v>
      </c>
    </row>
    <row r="124" spans="2:21">
      <c r="B124" s="175" t="s">
        <v>530</v>
      </c>
      <c r="C124" s="175">
        <v>3</v>
      </c>
      <c r="D124" s="175">
        <v>26.42</v>
      </c>
      <c r="E124" s="175">
        <v>4387.83</v>
      </c>
      <c r="F124" s="175">
        <v>17</v>
      </c>
      <c r="G124" s="175">
        <v>745.93</v>
      </c>
      <c r="H124" s="175">
        <v>90</v>
      </c>
      <c r="I124" s="175">
        <v>3949.05</v>
      </c>
      <c r="J124" s="175">
        <v>9082.82</v>
      </c>
      <c r="K124" s="175">
        <v>27248.45</v>
      </c>
      <c r="M124" s="180">
        <f t="shared" si="19"/>
        <v>39490.47</v>
      </c>
      <c r="N124" s="180">
        <f t="shared" si="20"/>
        <v>42254.820000000007</v>
      </c>
      <c r="O124" s="180">
        <f t="shared" si="21"/>
        <v>78980.94</v>
      </c>
      <c r="P124" s="180">
        <f t="shared" si="22"/>
        <v>84509.640000000014</v>
      </c>
      <c r="Q124" s="180">
        <f t="shared" si="23"/>
        <v>118471.41</v>
      </c>
      <c r="R124" s="180">
        <f t="shared" si="24"/>
        <v>126764.46000000002</v>
      </c>
      <c r="S124" s="180">
        <f t="shared" si="25"/>
        <v>157961.88</v>
      </c>
      <c r="T124" s="180">
        <f t="shared" si="26"/>
        <v>169019.28000000003</v>
      </c>
      <c r="U124" s="179">
        <f t="shared" si="27"/>
        <v>326981.16000000003</v>
      </c>
    </row>
    <row r="125" spans="2:21">
      <c r="B125" s="175" t="s">
        <v>531</v>
      </c>
      <c r="C125" s="175">
        <v>4</v>
      </c>
      <c r="D125" s="175">
        <v>25.3</v>
      </c>
      <c r="E125" s="175">
        <v>4201.82</v>
      </c>
      <c r="F125" s="175">
        <v>52</v>
      </c>
      <c r="G125" s="175">
        <v>2184.9499999999998</v>
      </c>
      <c r="H125" s="175">
        <v>90</v>
      </c>
      <c r="I125" s="175">
        <v>3781.64</v>
      </c>
      <c r="J125" s="175">
        <v>10168.41</v>
      </c>
      <c r="K125" s="175">
        <v>40673.660000000003</v>
      </c>
      <c r="M125" s="180">
        <f t="shared" si="19"/>
        <v>50421.84</v>
      </c>
      <c r="N125" s="180">
        <f t="shared" si="20"/>
        <v>71599.08</v>
      </c>
      <c r="O125" s="180">
        <f t="shared" si="21"/>
        <v>100843.68</v>
      </c>
      <c r="P125" s="180">
        <f t="shared" si="22"/>
        <v>143198.16</v>
      </c>
      <c r="Q125" s="180">
        <f t="shared" si="23"/>
        <v>151265.51999999999</v>
      </c>
      <c r="R125" s="180">
        <f t="shared" si="24"/>
        <v>214797.24</v>
      </c>
      <c r="S125" s="180">
        <f t="shared" si="25"/>
        <v>201687.36</v>
      </c>
      <c r="T125" s="180">
        <f t="shared" si="26"/>
        <v>286396.32</v>
      </c>
      <c r="U125" s="179">
        <f t="shared" si="27"/>
        <v>488083.68</v>
      </c>
    </row>
    <row r="126" spans="2:21">
      <c r="B126" s="175" t="s">
        <v>532</v>
      </c>
      <c r="C126" s="175">
        <v>8</v>
      </c>
      <c r="D126" s="175">
        <v>29.92</v>
      </c>
      <c r="E126" s="175">
        <v>4969.1099999999997</v>
      </c>
      <c r="F126" s="175">
        <v>12</v>
      </c>
      <c r="G126" s="175">
        <v>596.29</v>
      </c>
      <c r="H126" s="175">
        <v>90</v>
      </c>
      <c r="I126" s="175">
        <v>4472.2</v>
      </c>
      <c r="J126" s="175">
        <v>10037.61</v>
      </c>
      <c r="K126" s="175">
        <v>80300.88</v>
      </c>
      <c r="M126" s="180">
        <f t="shared" si="19"/>
        <v>119258.63999999998</v>
      </c>
      <c r="N126" s="180">
        <f t="shared" si="20"/>
        <v>121643.76</v>
      </c>
      <c r="O126" s="180">
        <f t="shared" si="21"/>
        <v>238517.27999999997</v>
      </c>
      <c r="P126" s="180">
        <f t="shared" si="22"/>
        <v>243287.52</v>
      </c>
      <c r="Q126" s="180">
        <f t="shared" si="23"/>
        <v>357775.92</v>
      </c>
      <c r="R126" s="180">
        <f t="shared" si="24"/>
        <v>364931.27999999997</v>
      </c>
      <c r="S126" s="180">
        <f t="shared" si="25"/>
        <v>477034.55999999994</v>
      </c>
      <c r="T126" s="180">
        <f t="shared" si="26"/>
        <v>486575.04</v>
      </c>
      <c r="U126" s="179">
        <f t="shared" si="27"/>
        <v>963609.59999999986</v>
      </c>
    </row>
    <row r="127" spans="2:21">
      <c r="B127" s="175" t="s">
        <v>533</v>
      </c>
      <c r="C127" s="175">
        <v>1</v>
      </c>
      <c r="D127" s="175">
        <v>29.92</v>
      </c>
      <c r="E127" s="175">
        <v>4969.1099999999997</v>
      </c>
      <c r="F127" s="175">
        <v>12</v>
      </c>
      <c r="G127" s="175">
        <v>596.29</v>
      </c>
      <c r="H127" s="175">
        <v>90</v>
      </c>
      <c r="I127" s="175">
        <v>4472.2</v>
      </c>
      <c r="J127" s="175">
        <v>10037.61</v>
      </c>
      <c r="K127" s="175">
        <v>10037.61</v>
      </c>
      <c r="M127" s="180">
        <f t="shared" si="19"/>
        <v>14907.329999999998</v>
      </c>
      <c r="N127" s="180">
        <f t="shared" si="20"/>
        <v>15205.47</v>
      </c>
      <c r="O127" s="180">
        <f t="shared" si="21"/>
        <v>29814.659999999996</v>
      </c>
      <c r="P127" s="180">
        <f t="shared" si="22"/>
        <v>30410.94</v>
      </c>
      <c r="Q127" s="180">
        <f t="shared" si="23"/>
        <v>44721.99</v>
      </c>
      <c r="R127" s="180">
        <f t="shared" si="24"/>
        <v>45616.409999999996</v>
      </c>
      <c r="S127" s="180">
        <f t="shared" si="25"/>
        <v>59629.319999999992</v>
      </c>
      <c r="T127" s="180">
        <f t="shared" si="26"/>
        <v>60821.88</v>
      </c>
      <c r="U127" s="179">
        <f t="shared" si="27"/>
        <v>120451.19999999998</v>
      </c>
    </row>
    <row r="128" spans="2:21">
      <c r="B128" s="175" t="s">
        <v>534</v>
      </c>
      <c r="C128" s="175">
        <v>1</v>
      </c>
      <c r="D128" s="175">
        <v>23.55</v>
      </c>
      <c r="E128" s="175">
        <v>3911.18</v>
      </c>
      <c r="F128" s="175">
        <v>12</v>
      </c>
      <c r="G128" s="175">
        <v>469.34</v>
      </c>
      <c r="H128" s="175">
        <v>90</v>
      </c>
      <c r="I128" s="175">
        <v>3520.07</v>
      </c>
      <c r="J128" s="175">
        <v>7900.59</v>
      </c>
      <c r="K128" s="175">
        <v>7900.59</v>
      </c>
      <c r="M128" s="180">
        <f t="shared" si="19"/>
        <v>11733.539999999999</v>
      </c>
      <c r="N128" s="180">
        <f t="shared" si="20"/>
        <v>11968.230000000001</v>
      </c>
      <c r="O128" s="180">
        <f t="shared" si="21"/>
        <v>23467.079999999998</v>
      </c>
      <c r="P128" s="180">
        <f t="shared" si="22"/>
        <v>23936.460000000003</v>
      </c>
      <c r="Q128" s="180">
        <f t="shared" si="23"/>
        <v>35200.619999999995</v>
      </c>
      <c r="R128" s="180">
        <f t="shared" si="24"/>
        <v>35904.69</v>
      </c>
      <c r="S128" s="180">
        <f t="shared" si="25"/>
        <v>46934.159999999996</v>
      </c>
      <c r="T128" s="180">
        <f t="shared" si="26"/>
        <v>47872.920000000006</v>
      </c>
      <c r="U128" s="179">
        <f t="shared" si="27"/>
        <v>94807.08</v>
      </c>
    </row>
    <row r="129" spans="2:21">
      <c r="B129" s="175" t="s">
        <v>535</v>
      </c>
      <c r="C129" s="175">
        <v>3</v>
      </c>
      <c r="D129" s="175">
        <v>24.03</v>
      </c>
      <c r="E129" s="175">
        <v>3990.9</v>
      </c>
      <c r="F129" s="175">
        <v>42</v>
      </c>
      <c r="G129" s="175">
        <v>1676.18</v>
      </c>
      <c r="H129" s="175">
        <v>90</v>
      </c>
      <c r="I129" s="175">
        <v>3591.81</v>
      </c>
      <c r="J129" s="175">
        <v>9258.89</v>
      </c>
      <c r="K129" s="175">
        <v>27776.68</v>
      </c>
      <c r="M129" s="180">
        <f t="shared" si="19"/>
        <v>35918.100000000006</v>
      </c>
      <c r="N129" s="180">
        <f t="shared" si="20"/>
        <v>47411.909999999996</v>
      </c>
      <c r="O129" s="180">
        <f t="shared" si="21"/>
        <v>71836.200000000012</v>
      </c>
      <c r="P129" s="180">
        <f t="shared" si="22"/>
        <v>94823.819999999992</v>
      </c>
      <c r="Q129" s="180">
        <f t="shared" si="23"/>
        <v>107754.3</v>
      </c>
      <c r="R129" s="180">
        <f t="shared" si="24"/>
        <v>142235.72999999998</v>
      </c>
      <c r="S129" s="180">
        <f t="shared" si="25"/>
        <v>143672.40000000002</v>
      </c>
      <c r="T129" s="180">
        <f t="shared" si="26"/>
        <v>189647.63999999998</v>
      </c>
      <c r="U129" s="179">
        <f t="shared" si="27"/>
        <v>333320.04000000004</v>
      </c>
    </row>
    <row r="130" spans="2:21">
      <c r="B130" s="175" t="s">
        <v>536</v>
      </c>
      <c r="C130" s="175">
        <v>1</v>
      </c>
      <c r="D130" s="175">
        <v>27.69</v>
      </c>
      <c r="E130" s="175">
        <v>4598.76</v>
      </c>
      <c r="F130" s="175">
        <v>12</v>
      </c>
      <c r="G130" s="175">
        <v>551.85</v>
      </c>
      <c r="H130" s="175">
        <v>90</v>
      </c>
      <c r="I130" s="175">
        <v>4138.88</v>
      </c>
      <c r="J130" s="175">
        <v>9289.49</v>
      </c>
      <c r="K130" s="175">
        <v>9289.49</v>
      </c>
      <c r="M130" s="180">
        <f t="shared" si="19"/>
        <v>13796.28</v>
      </c>
      <c r="N130" s="180">
        <f t="shared" si="20"/>
        <v>14072.190000000002</v>
      </c>
      <c r="O130" s="180">
        <f t="shared" si="21"/>
        <v>27592.560000000001</v>
      </c>
      <c r="P130" s="180">
        <f t="shared" si="22"/>
        <v>28144.380000000005</v>
      </c>
      <c r="Q130" s="180">
        <f t="shared" si="23"/>
        <v>41388.840000000004</v>
      </c>
      <c r="R130" s="180">
        <f t="shared" si="24"/>
        <v>42216.570000000007</v>
      </c>
      <c r="S130" s="180">
        <f t="shared" si="25"/>
        <v>55185.120000000003</v>
      </c>
      <c r="T130" s="180">
        <f t="shared" si="26"/>
        <v>56288.760000000009</v>
      </c>
      <c r="U130" s="179">
        <f t="shared" si="27"/>
        <v>111473.88</v>
      </c>
    </row>
    <row r="131" spans="2:21">
      <c r="B131" s="175" t="s">
        <v>537</v>
      </c>
      <c r="C131" s="175">
        <v>1</v>
      </c>
      <c r="D131" s="175">
        <v>25.3</v>
      </c>
      <c r="E131" s="175">
        <v>4201.82</v>
      </c>
      <c r="F131" s="175">
        <v>12</v>
      </c>
      <c r="G131" s="175">
        <v>504.22</v>
      </c>
      <c r="H131" s="175">
        <v>90</v>
      </c>
      <c r="I131" s="175">
        <v>3781.64</v>
      </c>
      <c r="J131" s="175">
        <v>8487.68</v>
      </c>
      <c r="K131" s="175">
        <v>8487.68</v>
      </c>
      <c r="M131" s="180">
        <f t="shared" si="19"/>
        <v>12605.46</v>
      </c>
      <c r="N131" s="180">
        <f t="shared" si="20"/>
        <v>12857.579999999998</v>
      </c>
      <c r="O131" s="180">
        <f t="shared" si="21"/>
        <v>25210.92</v>
      </c>
      <c r="P131" s="180">
        <f t="shared" si="22"/>
        <v>25715.159999999996</v>
      </c>
      <c r="Q131" s="180">
        <f t="shared" si="23"/>
        <v>37816.379999999997</v>
      </c>
      <c r="R131" s="180">
        <f t="shared" si="24"/>
        <v>38572.74</v>
      </c>
      <c r="S131" s="180">
        <f t="shared" si="25"/>
        <v>50421.84</v>
      </c>
      <c r="T131" s="180">
        <f t="shared" si="26"/>
        <v>51430.319999999992</v>
      </c>
      <c r="U131" s="179">
        <f t="shared" si="27"/>
        <v>101852.15999999999</v>
      </c>
    </row>
    <row r="132" spans="2:21">
      <c r="B132" s="175" t="s">
        <v>538</v>
      </c>
      <c r="C132" s="175">
        <v>1</v>
      </c>
      <c r="D132" s="175">
        <v>24.19</v>
      </c>
      <c r="E132" s="175">
        <v>4017.48</v>
      </c>
      <c r="F132" s="175">
        <v>12</v>
      </c>
      <c r="G132" s="175">
        <v>482.1</v>
      </c>
      <c r="H132" s="175">
        <v>90</v>
      </c>
      <c r="I132" s="175">
        <v>3615.73</v>
      </c>
      <c r="J132" s="175">
        <v>8115.3</v>
      </c>
      <c r="K132" s="175">
        <v>8115.3</v>
      </c>
      <c r="M132" s="180">
        <f t="shared" si="19"/>
        <v>12052.44</v>
      </c>
      <c r="N132" s="180">
        <f t="shared" si="20"/>
        <v>12293.49</v>
      </c>
      <c r="O132" s="180">
        <f t="shared" si="21"/>
        <v>24104.880000000001</v>
      </c>
      <c r="P132" s="180">
        <f t="shared" si="22"/>
        <v>24586.98</v>
      </c>
      <c r="Q132" s="180">
        <f t="shared" si="23"/>
        <v>36157.32</v>
      </c>
      <c r="R132" s="180">
        <f t="shared" si="24"/>
        <v>36880.47</v>
      </c>
      <c r="S132" s="180">
        <f t="shared" si="25"/>
        <v>48209.760000000002</v>
      </c>
      <c r="T132" s="180">
        <f t="shared" si="26"/>
        <v>49173.96</v>
      </c>
      <c r="U132" s="179">
        <f t="shared" si="27"/>
        <v>97383.72</v>
      </c>
    </row>
    <row r="133" spans="2:21">
      <c r="B133" s="175" t="s">
        <v>539</v>
      </c>
      <c r="C133" s="175">
        <v>5</v>
      </c>
      <c r="D133" s="175">
        <v>27.21</v>
      </c>
      <c r="E133" s="175">
        <v>4519.04</v>
      </c>
      <c r="F133" s="175">
        <v>15</v>
      </c>
      <c r="G133" s="175">
        <v>677.86</v>
      </c>
      <c r="H133" s="175">
        <v>90</v>
      </c>
      <c r="I133" s="175">
        <v>4067.13</v>
      </c>
      <c r="J133" s="175">
        <v>9264.0300000000007</v>
      </c>
      <c r="K133" s="175">
        <v>46320.13</v>
      </c>
      <c r="M133" s="180">
        <f t="shared" si="19"/>
        <v>67785.599999999991</v>
      </c>
      <c r="N133" s="180">
        <f t="shared" si="20"/>
        <v>71174.849999999991</v>
      </c>
      <c r="O133" s="180">
        <f t="shared" si="21"/>
        <v>135571.20000000001</v>
      </c>
      <c r="P133" s="180">
        <f t="shared" si="22"/>
        <v>142349.69999999998</v>
      </c>
      <c r="Q133" s="180">
        <f t="shared" si="23"/>
        <v>203356.80000000002</v>
      </c>
      <c r="R133" s="180">
        <f t="shared" si="24"/>
        <v>213524.55</v>
      </c>
      <c r="S133" s="180">
        <f t="shared" si="25"/>
        <v>271142.40000000002</v>
      </c>
      <c r="T133" s="180">
        <f t="shared" si="26"/>
        <v>284699.39999999997</v>
      </c>
      <c r="U133" s="179">
        <f t="shared" si="27"/>
        <v>555841.80000000005</v>
      </c>
    </row>
    <row r="134" spans="2:21">
      <c r="B134" s="201" t="s">
        <v>540</v>
      </c>
      <c r="C134" s="201">
        <v>7</v>
      </c>
      <c r="D134" s="201">
        <v>22.76</v>
      </c>
      <c r="E134" s="201">
        <v>3779.98</v>
      </c>
      <c r="F134" s="201">
        <v>30</v>
      </c>
      <c r="G134" s="201">
        <v>1133.99</v>
      </c>
      <c r="H134" s="201">
        <v>75</v>
      </c>
      <c r="I134" s="201">
        <v>2834.99</v>
      </c>
      <c r="J134" s="201">
        <v>7748.96</v>
      </c>
      <c r="K134" s="201">
        <v>54242.720000000001</v>
      </c>
      <c r="L134" s="202"/>
      <c r="M134" s="203">
        <f t="shared" si="19"/>
        <v>79379.58</v>
      </c>
      <c r="N134" s="203">
        <f t="shared" si="20"/>
        <v>83348.579999999987</v>
      </c>
      <c r="O134" s="203">
        <f t="shared" si="21"/>
        <v>158759.16</v>
      </c>
      <c r="P134" s="203">
        <f t="shared" si="22"/>
        <v>166697.15999999997</v>
      </c>
      <c r="Q134" s="203">
        <f t="shared" si="23"/>
        <v>238138.74</v>
      </c>
      <c r="R134" s="203">
        <f t="shared" si="24"/>
        <v>250045.73999999996</v>
      </c>
      <c r="S134" s="203">
        <f t="shared" si="25"/>
        <v>317518.32</v>
      </c>
      <c r="T134" s="203">
        <f t="shared" si="26"/>
        <v>333394.31999999995</v>
      </c>
      <c r="U134" s="204">
        <f t="shared" si="27"/>
        <v>650912.6399999999</v>
      </c>
    </row>
    <row r="135" spans="2:21">
      <c r="B135" s="175" t="s">
        <v>541</v>
      </c>
      <c r="C135" s="175">
        <v>1</v>
      </c>
      <c r="D135" s="175">
        <v>23.4</v>
      </c>
      <c r="E135" s="175">
        <v>3886.27</v>
      </c>
      <c r="F135" s="175">
        <v>25</v>
      </c>
      <c r="G135" s="175">
        <v>971.57</v>
      </c>
      <c r="H135" s="175">
        <v>75</v>
      </c>
      <c r="I135" s="175">
        <v>2914.7</v>
      </c>
      <c r="J135" s="175">
        <v>7772.54</v>
      </c>
      <c r="K135" s="175">
        <v>7772.54</v>
      </c>
      <c r="M135" s="180">
        <f t="shared" si="19"/>
        <v>11658.81</v>
      </c>
      <c r="N135" s="180">
        <f t="shared" si="20"/>
        <v>11658.81</v>
      </c>
      <c r="O135" s="180">
        <f t="shared" si="21"/>
        <v>23317.62</v>
      </c>
      <c r="P135" s="180">
        <f t="shared" si="22"/>
        <v>23317.62</v>
      </c>
      <c r="Q135" s="180">
        <f t="shared" si="23"/>
        <v>34976.43</v>
      </c>
      <c r="R135" s="180">
        <f t="shared" si="24"/>
        <v>34976.43</v>
      </c>
      <c r="S135" s="180">
        <f t="shared" si="25"/>
        <v>46635.24</v>
      </c>
      <c r="T135" s="180">
        <f t="shared" si="26"/>
        <v>46635.24</v>
      </c>
      <c r="U135" s="179">
        <f t="shared" si="27"/>
        <v>93270.48</v>
      </c>
    </row>
    <row r="136" spans="2:21">
      <c r="B136" s="175" t="s">
        <v>542</v>
      </c>
      <c r="C136" s="175">
        <v>1</v>
      </c>
      <c r="D136" s="175">
        <v>23.4</v>
      </c>
      <c r="E136" s="175">
        <v>3886.27</v>
      </c>
      <c r="F136" s="175">
        <v>25</v>
      </c>
      <c r="G136" s="175">
        <v>971.57</v>
      </c>
      <c r="H136" s="175">
        <v>75</v>
      </c>
      <c r="I136" s="175">
        <v>2914.7</v>
      </c>
      <c r="J136" s="175">
        <v>7772.54</v>
      </c>
      <c r="K136" s="175">
        <v>7772.54</v>
      </c>
      <c r="M136" s="180">
        <f t="shared" si="19"/>
        <v>11658.81</v>
      </c>
      <c r="N136" s="180">
        <f t="shared" si="20"/>
        <v>11658.81</v>
      </c>
      <c r="O136" s="180">
        <f t="shared" si="21"/>
        <v>23317.62</v>
      </c>
      <c r="P136" s="180">
        <f t="shared" si="22"/>
        <v>23317.62</v>
      </c>
      <c r="Q136" s="180">
        <f t="shared" si="23"/>
        <v>34976.43</v>
      </c>
      <c r="R136" s="180">
        <f t="shared" si="24"/>
        <v>34976.43</v>
      </c>
      <c r="S136" s="180">
        <f t="shared" si="25"/>
        <v>46635.24</v>
      </c>
      <c r="T136" s="180">
        <f t="shared" si="26"/>
        <v>46635.24</v>
      </c>
      <c r="U136" s="179">
        <f t="shared" si="27"/>
        <v>93270.48</v>
      </c>
    </row>
    <row r="137" spans="2:21">
      <c r="B137" s="175" t="s">
        <v>543</v>
      </c>
      <c r="C137" s="175">
        <v>1</v>
      </c>
      <c r="D137" s="175">
        <v>23.4</v>
      </c>
      <c r="E137" s="175">
        <v>3886.27</v>
      </c>
      <c r="F137" s="175">
        <v>25</v>
      </c>
      <c r="G137" s="175">
        <v>971.57</v>
      </c>
      <c r="H137" s="175">
        <v>75</v>
      </c>
      <c r="I137" s="175">
        <v>2914.7</v>
      </c>
      <c r="J137" s="175">
        <v>7772.54</v>
      </c>
      <c r="K137" s="175">
        <v>7772.54</v>
      </c>
      <c r="M137" s="180">
        <f t="shared" si="19"/>
        <v>11658.81</v>
      </c>
      <c r="N137" s="180">
        <f t="shared" si="20"/>
        <v>11658.81</v>
      </c>
      <c r="O137" s="180">
        <f t="shared" si="21"/>
        <v>23317.62</v>
      </c>
      <c r="P137" s="180">
        <f t="shared" si="22"/>
        <v>23317.62</v>
      </c>
      <c r="Q137" s="180">
        <f t="shared" si="23"/>
        <v>34976.43</v>
      </c>
      <c r="R137" s="180">
        <f t="shared" si="24"/>
        <v>34976.43</v>
      </c>
      <c r="S137" s="180">
        <f t="shared" si="25"/>
        <v>46635.24</v>
      </c>
      <c r="T137" s="180">
        <f t="shared" si="26"/>
        <v>46635.24</v>
      </c>
      <c r="U137" s="179">
        <f t="shared" si="27"/>
        <v>93270.48</v>
      </c>
    </row>
    <row r="138" spans="2:21">
      <c r="B138" s="175" t="s">
        <v>544</v>
      </c>
      <c r="C138" s="175">
        <v>1</v>
      </c>
      <c r="D138" s="175">
        <v>23.4</v>
      </c>
      <c r="E138" s="175">
        <v>3886.27</v>
      </c>
      <c r="F138" s="175">
        <v>50</v>
      </c>
      <c r="G138" s="175">
        <v>1943.14</v>
      </c>
      <c r="H138" s="175">
        <v>75</v>
      </c>
      <c r="I138" s="175">
        <v>2914.7</v>
      </c>
      <c r="J138" s="175">
        <v>8744.11</v>
      </c>
      <c r="K138" s="175">
        <v>8744.11</v>
      </c>
      <c r="M138" s="180">
        <f t="shared" si="19"/>
        <v>11658.81</v>
      </c>
      <c r="N138" s="180">
        <f t="shared" si="20"/>
        <v>14573.52</v>
      </c>
      <c r="O138" s="180">
        <f t="shared" si="21"/>
        <v>23317.62</v>
      </c>
      <c r="P138" s="180">
        <f t="shared" si="22"/>
        <v>29147.040000000001</v>
      </c>
      <c r="Q138" s="180">
        <f t="shared" si="23"/>
        <v>34976.43</v>
      </c>
      <c r="R138" s="180">
        <f t="shared" si="24"/>
        <v>43720.56</v>
      </c>
      <c r="S138" s="180">
        <f t="shared" si="25"/>
        <v>46635.24</v>
      </c>
      <c r="T138" s="180">
        <f t="shared" si="26"/>
        <v>58294.080000000002</v>
      </c>
      <c r="U138" s="179">
        <f t="shared" si="27"/>
        <v>104929.32</v>
      </c>
    </row>
    <row r="139" spans="2:21">
      <c r="B139" s="175" t="s">
        <v>545</v>
      </c>
      <c r="C139" s="175">
        <v>1</v>
      </c>
      <c r="D139" s="175">
        <v>23.4</v>
      </c>
      <c r="E139" s="175">
        <v>3886.27</v>
      </c>
      <c r="F139" s="175">
        <v>25</v>
      </c>
      <c r="G139" s="175">
        <v>971.57</v>
      </c>
      <c r="H139" s="175">
        <v>75</v>
      </c>
      <c r="I139" s="175">
        <v>2914.7</v>
      </c>
      <c r="J139" s="175">
        <v>7772.54</v>
      </c>
      <c r="K139" s="175">
        <v>7772.54</v>
      </c>
      <c r="M139" s="180">
        <f t="shared" si="19"/>
        <v>11658.81</v>
      </c>
      <c r="N139" s="180">
        <f t="shared" si="20"/>
        <v>11658.81</v>
      </c>
      <c r="O139" s="180">
        <f t="shared" si="21"/>
        <v>23317.62</v>
      </c>
      <c r="P139" s="180">
        <f t="shared" si="22"/>
        <v>23317.62</v>
      </c>
      <c r="Q139" s="180">
        <f t="shared" si="23"/>
        <v>34976.43</v>
      </c>
      <c r="R139" s="180">
        <f t="shared" si="24"/>
        <v>34976.43</v>
      </c>
      <c r="S139" s="180">
        <f t="shared" si="25"/>
        <v>46635.24</v>
      </c>
      <c r="T139" s="180">
        <f t="shared" si="26"/>
        <v>46635.24</v>
      </c>
      <c r="U139" s="179">
        <f t="shared" si="27"/>
        <v>93270.48</v>
      </c>
    </row>
    <row r="140" spans="2:21">
      <c r="B140" s="175" t="s">
        <v>546</v>
      </c>
      <c r="C140" s="175">
        <v>1</v>
      </c>
      <c r="D140" s="175">
        <v>22.76</v>
      </c>
      <c r="E140" s="175">
        <v>3779.98</v>
      </c>
      <c r="F140" s="175">
        <v>25</v>
      </c>
      <c r="G140" s="175">
        <v>945</v>
      </c>
      <c r="H140" s="175">
        <v>75</v>
      </c>
      <c r="I140" s="175">
        <v>2834.99</v>
      </c>
      <c r="J140" s="175">
        <v>7559.96</v>
      </c>
      <c r="K140" s="175">
        <v>7559.96</v>
      </c>
      <c r="M140" s="180">
        <f t="shared" si="19"/>
        <v>11339.94</v>
      </c>
      <c r="N140" s="180">
        <f t="shared" si="20"/>
        <v>11339.97</v>
      </c>
      <c r="O140" s="180">
        <f t="shared" si="21"/>
        <v>22679.88</v>
      </c>
      <c r="P140" s="180">
        <f t="shared" si="22"/>
        <v>22679.94</v>
      </c>
      <c r="Q140" s="180">
        <f t="shared" si="23"/>
        <v>34019.82</v>
      </c>
      <c r="R140" s="180">
        <f t="shared" si="24"/>
        <v>34019.909999999996</v>
      </c>
      <c r="S140" s="180">
        <f t="shared" si="25"/>
        <v>45359.76</v>
      </c>
      <c r="T140" s="180">
        <f t="shared" si="26"/>
        <v>45359.88</v>
      </c>
      <c r="U140" s="179">
        <f t="shared" si="27"/>
        <v>90719.64</v>
      </c>
    </row>
    <row r="141" spans="2:21">
      <c r="B141" s="175" t="s">
        <v>547</v>
      </c>
      <c r="C141" s="175">
        <v>1</v>
      </c>
      <c r="D141" s="175">
        <v>29.92</v>
      </c>
      <c r="E141" s="175">
        <v>4969.1099999999997</v>
      </c>
      <c r="F141" s="175">
        <v>12</v>
      </c>
      <c r="G141" s="175">
        <v>596.29</v>
      </c>
      <c r="H141" s="175">
        <v>90</v>
      </c>
      <c r="I141" s="175">
        <v>4472.2</v>
      </c>
      <c r="J141" s="175">
        <v>10037.61</v>
      </c>
      <c r="K141" s="175">
        <v>10037.61</v>
      </c>
      <c r="M141" s="180">
        <f t="shared" si="19"/>
        <v>14907.329999999998</v>
      </c>
      <c r="N141" s="180">
        <f t="shared" si="20"/>
        <v>15205.47</v>
      </c>
      <c r="O141" s="180">
        <f t="shared" si="21"/>
        <v>29814.659999999996</v>
      </c>
      <c r="P141" s="180">
        <f t="shared" si="22"/>
        <v>30410.94</v>
      </c>
      <c r="Q141" s="180">
        <f t="shared" si="23"/>
        <v>44721.99</v>
      </c>
      <c r="R141" s="180">
        <f t="shared" si="24"/>
        <v>45616.409999999996</v>
      </c>
      <c r="S141" s="180">
        <f t="shared" si="25"/>
        <v>59629.319999999992</v>
      </c>
      <c r="T141" s="180">
        <f t="shared" si="26"/>
        <v>60821.88</v>
      </c>
      <c r="U141" s="179">
        <f t="shared" si="27"/>
        <v>120451.19999999998</v>
      </c>
    </row>
    <row r="142" spans="2:21">
      <c r="B142" s="175" t="s">
        <v>548</v>
      </c>
      <c r="C142" s="175">
        <v>1</v>
      </c>
      <c r="D142" s="175">
        <v>32.94</v>
      </c>
      <c r="E142" s="175">
        <v>5470.68</v>
      </c>
      <c r="F142" s="175">
        <v>12</v>
      </c>
      <c r="G142" s="175">
        <v>656.48</v>
      </c>
      <c r="H142" s="175">
        <v>90</v>
      </c>
      <c r="I142" s="175">
        <v>4923.6099999999997</v>
      </c>
      <c r="J142" s="175">
        <v>11050.76</v>
      </c>
      <c r="K142" s="175">
        <v>11050.76</v>
      </c>
      <c r="M142" s="180">
        <f t="shared" si="19"/>
        <v>16412.04</v>
      </c>
      <c r="N142" s="180">
        <f t="shared" si="20"/>
        <v>16740.27</v>
      </c>
      <c r="O142" s="180">
        <f t="shared" si="21"/>
        <v>32824.080000000002</v>
      </c>
      <c r="P142" s="180">
        <f t="shared" si="22"/>
        <v>33480.54</v>
      </c>
      <c r="Q142" s="180">
        <f t="shared" si="23"/>
        <v>49236.12</v>
      </c>
      <c r="R142" s="180">
        <f t="shared" si="24"/>
        <v>50220.81</v>
      </c>
      <c r="S142" s="180">
        <f t="shared" si="25"/>
        <v>65648.160000000003</v>
      </c>
      <c r="T142" s="180">
        <f t="shared" si="26"/>
        <v>66961.08</v>
      </c>
      <c r="U142" s="179">
        <f t="shared" si="27"/>
        <v>132609.24</v>
      </c>
    </row>
    <row r="143" spans="2:21">
      <c r="B143" s="175" t="s">
        <v>549</v>
      </c>
      <c r="C143" s="175">
        <v>2</v>
      </c>
      <c r="D143" s="175">
        <v>17.82</v>
      </c>
      <c r="E143" s="175">
        <v>2959.55</v>
      </c>
      <c r="F143" s="175">
        <v>12</v>
      </c>
      <c r="G143" s="175">
        <v>355.15</v>
      </c>
      <c r="H143" s="175">
        <v>50</v>
      </c>
      <c r="I143" s="175">
        <v>1479.77</v>
      </c>
      <c r="J143" s="175">
        <v>4794.46</v>
      </c>
      <c r="K143" s="175">
        <v>9588.93</v>
      </c>
      <c r="M143" s="180">
        <f t="shared" si="19"/>
        <v>17757.300000000003</v>
      </c>
      <c r="N143" s="180">
        <f t="shared" si="20"/>
        <v>11009.52</v>
      </c>
      <c r="O143" s="180">
        <f t="shared" si="21"/>
        <v>35514.600000000006</v>
      </c>
      <c r="P143" s="180">
        <f t="shared" si="22"/>
        <v>22019.040000000001</v>
      </c>
      <c r="Q143" s="180">
        <f t="shared" si="23"/>
        <v>53271.9</v>
      </c>
      <c r="R143" s="180">
        <f t="shared" si="24"/>
        <v>33028.559999999998</v>
      </c>
      <c r="S143" s="180">
        <f t="shared" si="25"/>
        <v>71029.200000000012</v>
      </c>
      <c r="T143" s="180">
        <f t="shared" si="26"/>
        <v>44038.080000000002</v>
      </c>
      <c r="U143" s="179">
        <f t="shared" si="27"/>
        <v>115067.28000000001</v>
      </c>
    </row>
    <row r="144" spans="2:21">
      <c r="B144" s="175" t="s">
        <v>441</v>
      </c>
      <c r="C144" s="175">
        <v>110</v>
      </c>
      <c r="D144" s="175"/>
      <c r="E144" s="175"/>
      <c r="F144" s="175"/>
      <c r="G144" s="175"/>
      <c r="H144" s="175"/>
      <c r="I144" s="175"/>
      <c r="J144" s="175"/>
      <c r="K144" s="175">
        <v>1164457.6100000001</v>
      </c>
      <c r="M144" s="180">
        <f t="shared" si="19"/>
        <v>0</v>
      </c>
      <c r="N144" s="180">
        <f t="shared" si="20"/>
        <v>0</v>
      </c>
      <c r="O144" s="180">
        <f t="shared" si="21"/>
        <v>0</v>
      </c>
      <c r="P144" s="180">
        <f t="shared" si="22"/>
        <v>0</v>
      </c>
      <c r="Q144" s="180">
        <f t="shared" si="23"/>
        <v>0</v>
      </c>
      <c r="R144" s="180">
        <f t="shared" si="24"/>
        <v>0</v>
      </c>
      <c r="S144" s="180">
        <f t="shared" si="25"/>
        <v>0</v>
      </c>
      <c r="T144" s="180">
        <f t="shared" si="26"/>
        <v>0</v>
      </c>
      <c r="U144" s="179">
        <f t="shared" si="27"/>
        <v>0</v>
      </c>
    </row>
    <row r="145" spans="2:21">
      <c r="B145" s="175" t="s">
        <v>550</v>
      </c>
      <c r="C145" s="175"/>
      <c r="D145" s="175"/>
      <c r="E145" s="175"/>
      <c r="F145" s="175"/>
      <c r="G145" s="175"/>
      <c r="H145" s="175"/>
      <c r="I145" s="175"/>
      <c r="J145" s="175"/>
      <c r="K145" s="175"/>
      <c r="M145" s="180">
        <f t="shared" si="19"/>
        <v>0</v>
      </c>
      <c r="N145" s="180">
        <f t="shared" si="20"/>
        <v>0</v>
      </c>
      <c r="O145" s="180">
        <f t="shared" si="21"/>
        <v>0</v>
      </c>
      <c r="P145" s="180">
        <f t="shared" si="22"/>
        <v>0</v>
      </c>
      <c r="Q145" s="180">
        <f t="shared" si="23"/>
        <v>0</v>
      </c>
      <c r="R145" s="180">
        <f t="shared" si="24"/>
        <v>0</v>
      </c>
      <c r="S145" s="180">
        <f t="shared" si="25"/>
        <v>0</v>
      </c>
      <c r="T145" s="180">
        <f t="shared" si="26"/>
        <v>0</v>
      </c>
      <c r="U145" s="179">
        <f t="shared" si="27"/>
        <v>0</v>
      </c>
    </row>
    <row r="146" spans="2:21">
      <c r="B146" s="175" t="s">
        <v>551</v>
      </c>
      <c r="C146" s="175">
        <v>4</v>
      </c>
      <c r="D146" s="175">
        <v>28.01</v>
      </c>
      <c r="E146" s="175">
        <v>4651.8999999999996</v>
      </c>
      <c r="F146" s="175">
        <v>24</v>
      </c>
      <c r="G146" s="175">
        <v>1116.46</v>
      </c>
      <c r="H146" s="175">
        <v>50</v>
      </c>
      <c r="I146" s="175">
        <v>2325.9499999999998</v>
      </c>
      <c r="J146" s="175">
        <v>8094.31</v>
      </c>
      <c r="K146" s="175">
        <v>32377.23</v>
      </c>
      <c r="M146" s="180">
        <f t="shared" si="19"/>
        <v>55822.799999999996</v>
      </c>
      <c r="N146" s="180">
        <f t="shared" si="20"/>
        <v>41308.92</v>
      </c>
      <c r="O146" s="180">
        <f t="shared" si="21"/>
        <v>111645.59999999999</v>
      </c>
      <c r="P146" s="180">
        <f t="shared" si="22"/>
        <v>82617.84</v>
      </c>
      <c r="Q146" s="180">
        <f t="shared" si="23"/>
        <v>167468.4</v>
      </c>
      <c r="R146" s="180">
        <f t="shared" si="24"/>
        <v>123926.76</v>
      </c>
      <c r="S146" s="180">
        <f t="shared" si="25"/>
        <v>223291.19999999998</v>
      </c>
      <c r="T146" s="180">
        <f t="shared" si="26"/>
        <v>165235.68</v>
      </c>
      <c r="U146" s="179">
        <f t="shared" si="27"/>
        <v>388526.88</v>
      </c>
    </row>
    <row r="147" spans="2:21">
      <c r="B147" s="175" t="s">
        <v>552</v>
      </c>
      <c r="C147" s="175">
        <v>4</v>
      </c>
      <c r="D147" s="175">
        <v>32.15</v>
      </c>
      <c r="E147" s="175">
        <v>5339.47</v>
      </c>
      <c r="F147" s="175">
        <v>28</v>
      </c>
      <c r="G147" s="175">
        <v>1495.05</v>
      </c>
      <c r="H147" s="175">
        <v>50</v>
      </c>
      <c r="I147" s="175">
        <v>2669.74</v>
      </c>
      <c r="J147" s="175">
        <v>9504.26</v>
      </c>
      <c r="K147" s="175">
        <v>38017.040000000001</v>
      </c>
      <c r="M147" s="180">
        <f t="shared" si="19"/>
        <v>64073.64</v>
      </c>
      <c r="N147" s="180">
        <f t="shared" si="20"/>
        <v>49977.479999999996</v>
      </c>
      <c r="O147" s="180">
        <f t="shared" si="21"/>
        <v>128147.28</v>
      </c>
      <c r="P147" s="180">
        <f t="shared" si="22"/>
        <v>99954.959999999992</v>
      </c>
      <c r="Q147" s="180">
        <f t="shared" si="23"/>
        <v>192220.92</v>
      </c>
      <c r="R147" s="180">
        <f t="shared" si="24"/>
        <v>149932.44</v>
      </c>
      <c r="S147" s="180">
        <f t="shared" si="25"/>
        <v>256294.56</v>
      </c>
      <c r="T147" s="180">
        <f t="shared" si="26"/>
        <v>199909.91999999998</v>
      </c>
      <c r="U147" s="179">
        <f t="shared" si="27"/>
        <v>456204.48</v>
      </c>
    </row>
    <row r="148" spans="2:21">
      <c r="B148" s="175" t="s">
        <v>553</v>
      </c>
      <c r="C148" s="175">
        <v>2</v>
      </c>
      <c r="D148" s="175">
        <v>28.64</v>
      </c>
      <c r="E148" s="175">
        <v>4756.53</v>
      </c>
      <c r="F148" s="175">
        <v>24</v>
      </c>
      <c r="G148" s="175">
        <v>1141.57</v>
      </c>
      <c r="H148" s="175">
        <v>50</v>
      </c>
      <c r="I148" s="175">
        <v>2378.27</v>
      </c>
      <c r="J148" s="175">
        <v>8276.36</v>
      </c>
      <c r="K148" s="175">
        <v>16552.73</v>
      </c>
      <c r="M148" s="180">
        <f t="shared" si="19"/>
        <v>28539.18</v>
      </c>
      <c r="N148" s="180">
        <f t="shared" si="20"/>
        <v>21119.040000000001</v>
      </c>
      <c r="O148" s="180">
        <f t="shared" si="21"/>
        <v>57078.36</v>
      </c>
      <c r="P148" s="180">
        <f t="shared" si="22"/>
        <v>42238.080000000002</v>
      </c>
      <c r="Q148" s="180">
        <f t="shared" si="23"/>
        <v>85617.54</v>
      </c>
      <c r="R148" s="180">
        <f t="shared" si="24"/>
        <v>63357.120000000003</v>
      </c>
      <c r="S148" s="180">
        <f t="shared" si="25"/>
        <v>114156.72</v>
      </c>
      <c r="T148" s="180">
        <f t="shared" si="26"/>
        <v>84476.160000000003</v>
      </c>
      <c r="U148" s="179">
        <f t="shared" si="27"/>
        <v>198632.88</v>
      </c>
    </row>
    <row r="149" spans="2:21">
      <c r="B149" s="175" t="s">
        <v>554</v>
      </c>
      <c r="C149" s="175">
        <v>1</v>
      </c>
      <c r="D149" s="175">
        <v>36.770000000000003</v>
      </c>
      <c r="E149" s="175">
        <v>6106.76</v>
      </c>
      <c r="F149" s="175">
        <v>32</v>
      </c>
      <c r="G149" s="175">
        <v>1954.16</v>
      </c>
      <c r="H149" s="175">
        <v>50</v>
      </c>
      <c r="I149" s="175">
        <v>3053.38</v>
      </c>
      <c r="J149" s="175">
        <v>11114.31</v>
      </c>
      <c r="K149" s="175">
        <v>11114.31</v>
      </c>
      <c r="M149" s="180">
        <f t="shared" si="19"/>
        <v>18320.28</v>
      </c>
      <c r="N149" s="180">
        <f t="shared" si="20"/>
        <v>15022.619999999999</v>
      </c>
      <c r="O149" s="180">
        <f t="shared" si="21"/>
        <v>36640.559999999998</v>
      </c>
      <c r="P149" s="180">
        <f t="shared" si="22"/>
        <v>30045.239999999998</v>
      </c>
      <c r="Q149" s="180">
        <f t="shared" si="23"/>
        <v>54960.840000000004</v>
      </c>
      <c r="R149" s="180">
        <f t="shared" si="24"/>
        <v>45067.86</v>
      </c>
      <c r="S149" s="180">
        <f t="shared" si="25"/>
        <v>73281.119999999995</v>
      </c>
      <c r="T149" s="180">
        <f t="shared" si="26"/>
        <v>60090.479999999996</v>
      </c>
      <c r="U149" s="179">
        <f t="shared" si="27"/>
        <v>133371.59999999998</v>
      </c>
    </row>
    <row r="150" spans="2:21">
      <c r="B150" s="175" t="s">
        <v>555</v>
      </c>
      <c r="C150" s="175">
        <v>2</v>
      </c>
      <c r="D150" s="175">
        <v>42.97</v>
      </c>
      <c r="E150" s="175">
        <v>7136.46</v>
      </c>
      <c r="F150" s="175">
        <v>36</v>
      </c>
      <c r="G150" s="175">
        <v>2569.12</v>
      </c>
      <c r="H150" s="175">
        <v>50</v>
      </c>
      <c r="I150" s="175">
        <v>3568.23</v>
      </c>
      <c r="J150" s="175">
        <v>13273.81</v>
      </c>
      <c r="K150" s="175">
        <v>26547.62</v>
      </c>
      <c r="M150" s="180">
        <f t="shared" si="19"/>
        <v>42818.76</v>
      </c>
      <c r="N150" s="180">
        <f t="shared" si="20"/>
        <v>36824.100000000006</v>
      </c>
      <c r="O150" s="180">
        <f t="shared" si="21"/>
        <v>85637.52</v>
      </c>
      <c r="P150" s="180">
        <f t="shared" si="22"/>
        <v>73648.200000000012</v>
      </c>
      <c r="Q150" s="180">
        <f t="shared" si="23"/>
        <v>128456.28</v>
      </c>
      <c r="R150" s="180">
        <f t="shared" si="24"/>
        <v>110472.3</v>
      </c>
      <c r="S150" s="180">
        <f t="shared" si="25"/>
        <v>171275.04</v>
      </c>
      <c r="T150" s="180">
        <f t="shared" si="26"/>
        <v>147296.40000000002</v>
      </c>
      <c r="U150" s="179">
        <f t="shared" si="27"/>
        <v>318571.44000000006</v>
      </c>
    </row>
    <row r="151" spans="2:21">
      <c r="B151" s="175" t="s">
        <v>556</v>
      </c>
      <c r="C151" s="175">
        <v>1</v>
      </c>
      <c r="D151" s="175">
        <v>24.03</v>
      </c>
      <c r="E151" s="175">
        <v>3990.9</v>
      </c>
      <c r="F151" s="175"/>
      <c r="G151" s="175"/>
      <c r="H151" s="175">
        <v>50</v>
      </c>
      <c r="I151" s="175">
        <v>1995.45</v>
      </c>
      <c r="J151" s="175">
        <v>5986.35</v>
      </c>
      <c r="K151" s="175">
        <v>5986.35</v>
      </c>
      <c r="M151" s="180">
        <f t="shared" si="19"/>
        <v>11972.7</v>
      </c>
      <c r="N151" s="180">
        <f t="shared" si="20"/>
        <v>5986.35</v>
      </c>
      <c r="O151" s="180">
        <f t="shared" si="21"/>
        <v>23945.4</v>
      </c>
      <c r="P151" s="180">
        <f t="shared" si="22"/>
        <v>11972.7</v>
      </c>
      <c r="Q151" s="180">
        <f t="shared" si="23"/>
        <v>35918.1</v>
      </c>
      <c r="R151" s="180">
        <f t="shared" si="24"/>
        <v>17959.05</v>
      </c>
      <c r="S151" s="180">
        <f t="shared" si="25"/>
        <v>47890.8</v>
      </c>
      <c r="T151" s="180">
        <f t="shared" si="26"/>
        <v>23945.4</v>
      </c>
      <c r="U151" s="179">
        <f t="shared" si="27"/>
        <v>71836.200000000012</v>
      </c>
    </row>
    <row r="152" spans="2:21">
      <c r="B152" s="175" t="s">
        <v>557</v>
      </c>
      <c r="C152" s="175">
        <v>1</v>
      </c>
      <c r="D152" s="175">
        <v>42.97</v>
      </c>
      <c r="E152" s="175">
        <v>7136.46</v>
      </c>
      <c r="F152" s="175">
        <v>36</v>
      </c>
      <c r="G152" s="175">
        <v>2569.12</v>
      </c>
      <c r="H152" s="175">
        <v>50</v>
      </c>
      <c r="I152" s="175">
        <v>3568.23</v>
      </c>
      <c r="J152" s="175">
        <v>13273.81</v>
      </c>
      <c r="K152" s="175">
        <v>13273.81</v>
      </c>
      <c r="M152" s="180">
        <f t="shared" ref="M152:M194" si="28">E152*3*C152</f>
        <v>21409.38</v>
      </c>
      <c r="N152" s="180">
        <f t="shared" ref="N152:N194" si="29">(G152+I152)*C152*3</f>
        <v>18412.050000000003</v>
      </c>
      <c r="O152" s="180">
        <f t="shared" ref="O152:O194" si="30">E152*C152*6</f>
        <v>42818.76</v>
      </c>
      <c r="P152" s="180">
        <f t="shared" ref="P152:P194" si="31">(G152+I152)*C152*6</f>
        <v>36824.100000000006</v>
      </c>
      <c r="Q152" s="180">
        <f t="shared" ref="Q152:Q194" si="32">E152*C152*9</f>
        <v>64228.14</v>
      </c>
      <c r="R152" s="180">
        <f t="shared" ref="R152:R194" si="33">(G152+I152)*C152*9</f>
        <v>55236.15</v>
      </c>
      <c r="S152" s="180">
        <f t="shared" ref="S152:S194" si="34">E152*C152*12</f>
        <v>85637.52</v>
      </c>
      <c r="T152" s="180">
        <f t="shared" ref="T152:T194" si="35">(G152+I152)*C152*12</f>
        <v>73648.200000000012</v>
      </c>
      <c r="U152" s="179">
        <f t="shared" ref="U152:U194" si="36">S152+T152</f>
        <v>159285.72000000003</v>
      </c>
    </row>
    <row r="153" spans="2:21">
      <c r="B153" s="175" t="s">
        <v>558</v>
      </c>
      <c r="C153" s="175">
        <v>1</v>
      </c>
      <c r="D153" s="175">
        <v>32.15</v>
      </c>
      <c r="E153" s="175">
        <v>5339.47</v>
      </c>
      <c r="F153" s="175">
        <v>28</v>
      </c>
      <c r="G153" s="175">
        <v>1495.05</v>
      </c>
      <c r="H153" s="175">
        <v>50</v>
      </c>
      <c r="I153" s="175">
        <v>2669.74</v>
      </c>
      <c r="J153" s="175">
        <v>9504.26</v>
      </c>
      <c r="K153" s="175">
        <v>9504.26</v>
      </c>
      <c r="M153" s="180">
        <f t="shared" si="28"/>
        <v>16018.41</v>
      </c>
      <c r="N153" s="180">
        <f t="shared" si="29"/>
        <v>12494.369999999999</v>
      </c>
      <c r="O153" s="180">
        <f t="shared" si="30"/>
        <v>32036.82</v>
      </c>
      <c r="P153" s="180">
        <f t="shared" si="31"/>
        <v>24988.739999999998</v>
      </c>
      <c r="Q153" s="180">
        <f t="shared" si="32"/>
        <v>48055.23</v>
      </c>
      <c r="R153" s="180">
        <f t="shared" si="33"/>
        <v>37483.11</v>
      </c>
      <c r="S153" s="180">
        <f t="shared" si="34"/>
        <v>64073.64</v>
      </c>
      <c r="T153" s="180">
        <f t="shared" si="35"/>
        <v>49977.479999999996</v>
      </c>
      <c r="U153" s="179">
        <f t="shared" si="36"/>
        <v>114051.12</v>
      </c>
    </row>
    <row r="154" spans="2:21">
      <c r="B154" s="175" t="s">
        <v>559</v>
      </c>
      <c r="C154" s="175">
        <v>1</v>
      </c>
      <c r="D154" s="175">
        <v>32.15</v>
      </c>
      <c r="E154" s="175">
        <v>5339.47</v>
      </c>
      <c r="F154" s="175">
        <v>28</v>
      </c>
      <c r="G154" s="175">
        <v>1495.05</v>
      </c>
      <c r="H154" s="175">
        <v>50</v>
      </c>
      <c r="I154" s="175">
        <v>2669.74</v>
      </c>
      <c r="J154" s="175">
        <v>9504.26</v>
      </c>
      <c r="K154" s="175">
        <v>9504.26</v>
      </c>
      <c r="M154" s="180">
        <f t="shared" si="28"/>
        <v>16018.41</v>
      </c>
      <c r="N154" s="180">
        <f t="shared" si="29"/>
        <v>12494.369999999999</v>
      </c>
      <c r="O154" s="180">
        <f t="shared" si="30"/>
        <v>32036.82</v>
      </c>
      <c r="P154" s="180">
        <f t="shared" si="31"/>
        <v>24988.739999999998</v>
      </c>
      <c r="Q154" s="180">
        <f t="shared" si="32"/>
        <v>48055.23</v>
      </c>
      <c r="R154" s="180">
        <f t="shared" si="33"/>
        <v>37483.11</v>
      </c>
      <c r="S154" s="180">
        <f t="shared" si="34"/>
        <v>64073.64</v>
      </c>
      <c r="T154" s="180">
        <f t="shared" si="35"/>
        <v>49977.479999999996</v>
      </c>
      <c r="U154" s="179">
        <f t="shared" si="36"/>
        <v>114051.12</v>
      </c>
    </row>
    <row r="155" spans="2:21">
      <c r="B155" s="175" t="s">
        <v>560</v>
      </c>
      <c r="C155" s="175">
        <v>4</v>
      </c>
      <c r="D155" s="175">
        <v>32.15</v>
      </c>
      <c r="E155" s="175">
        <v>5339.47</v>
      </c>
      <c r="F155" s="175">
        <v>28</v>
      </c>
      <c r="G155" s="175">
        <v>1495.05</v>
      </c>
      <c r="H155" s="175">
        <v>50</v>
      </c>
      <c r="I155" s="175">
        <v>2669.74</v>
      </c>
      <c r="J155" s="175">
        <v>9504.2601599999998</v>
      </c>
      <c r="K155" s="175">
        <v>38017.040000000001</v>
      </c>
      <c r="M155" s="180">
        <f t="shared" si="28"/>
        <v>64073.64</v>
      </c>
      <c r="N155" s="180">
        <f t="shared" si="29"/>
        <v>49977.479999999996</v>
      </c>
      <c r="O155" s="180">
        <f t="shared" si="30"/>
        <v>128147.28</v>
      </c>
      <c r="P155" s="180">
        <f t="shared" si="31"/>
        <v>99954.959999999992</v>
      </c>
      <c r="Q155" s="180">
        <f t="shared" si="32"/>
        <v>192220.92</v>
      </c>
      <c r="R155" s="180">
        <f t="shared" si="33"/>
        <v>149932.44</v>
      </c>
      <c r="S155" s="180">
        <f t="shared" si="34"/>
        <v>256294.56</v>
      </c>
      <c r="T155" s="180">
        <f t="shared" si="35"/>
        <v>199909.91999999998</v>
      </c>
      <c r="U155" s="179">
        <f t="shared" si="36"/>
        <v>456204.48</v>
      </c>
    </row>
    <row r="156" spans="2:21">
      <c r="B156" s="175" t="s">
        <v>561</v>
      </c>
      <c r="C156" s="175">
        <v>3</v>
      </c>
      <c r="D156" s="175">
        <v>36.770000000000003</v>
      </c>
      <c r="E156" s="175">
        <v>6106.76</v>
      </c>
      <c r="F156" s="175">
        <v>32</v>
      </c>
      <c r="G156" s="175">
        <v>1954.16</v>
      </c>
      <c r="H156" s="175">
        <v>50</v>
      </c>
      <c r="I156" s="175">
        <v>3053.38</v>
      </c>
      <c r="J156" s="175">
        <v>11114.31</v>
      </c>
      <c r="K156" s="175">
        <v>33342.92</v>
      </c>
      <c r="M156" s="180">
        <f t="shared" si="28"/>
        <v>54960.84</v>
      </c>
      <c r="N156" s="180">
        <f t="shared" si="29"/>
        <v>45067.86</v>
      </c>
      <c r="O156" s="180">
        <f t="shared" si="30"/>
        <v>109921.68</v>
      </c>
      <c r="P156" s="180">
        <f t="shared" si="31"/>
        <v>90135.72</v>
      </c>
      <c r="Q156" s="180">
        <f t="shared" si="32"/>
        <v>164882.51999999999</v>
      </c>
      <c r="R156" s="180">
        <f t="shared" si="33"/>
        <v>135203.57999999999</v>
      </c>
      <c r="S156" s="180">
        <f t="shared" si="34"/>
        <v>219843.36</v>
      </c>
      <c r="T156" s="180">
        <f t="shared" si="35"/>
        <v>180271.44</v>
      </c>
      <c r="U156" s="179">
        <f t="shared" si="36"/>
        <v>400114.8</v>
      </c>
    </row>
    <row r="157" spans="2:21">
      <c r="B157" s="175" t="s">
        <v>562</v>
      </c>
      <c r="C157" s="175">
        <v>1</v>
      </c>
      <c r="D157" s="175">
        <v>36.770000000000003</v>
      </c>
      <c r="E157" s="175">
        <v>6106.76</v>
      </c>
      <c r="F157" s="175">
        <v>32</v>
      </c>
      <c r="G157" s="175">
        <v>1954.16</v>
      </c>
      <c r="H157" s="175">
        <v>50</v>
      </c>
      <c r="I157" s="175">
        <v>3053.38</v>
      </c>
      <c r="J157" s="175">
        <v>11114.31</v>
      </c>
      <c r="K157" s="175">
        <v>11114.31</v>
      </c>
      <c r="M157" s="180">
        <f t="shared" si="28"/>
        <v>18320.28</v>
      </c>
      <c r="N157" s="180">
        <f t="shared" si="29"/>
        <v>15022.619999999999</v>
      </c>
      <c r="O157" s="180">
        <f t="shared" si="30"/>
        <v>36640.559999999998</v>
      </c>
      <c r="P157" s="180">
        <f t="shared" si="31"/>
        <v>30045.239999999998</v>
      </c>
      <c r="Q157" s="180">
        <f t="shared" si="32"/>
        <v>54960.840000000004</v>
      </c>
      <c r="R157" s="180">
        <f t="shared" si="33"/>
        <v>45067.86</v>
      </c>
      <c r="S157" s="180">
        <f t="shared" si="34"/>
        <v>73281.119999999995</v>
      </c>
      <c r="T157" s="180">
        <f t="shared" si="35"/>
        <v>60090.479999999996</v>
      </c>
      <c r="U157" s="179">
        <f t="shared" si="36"/>
        <v>133371.59999999998</v>
      </c>
    </row>
    <row r="158" spans="2:21">
      <c r="B158" s="175" t="s">
        <v>563</v>
      </c>
      <c r="C158" s="175">
        <v>1</v>
      </c>
      <c r="D158" s="175">
        <v>42.97</v>
      </c>
      <c r="E158" s="175">
        <v>7136.46</v>
      </c>
      <c r="F158" s="175">
        <v>36</v>
      </c>
      <c r="G158" s="175">
        <v>2569.12</v>
      </c>
      <c r="H158" s="175">
        <v>50</v>
      </c>
      <c r="I158" s="175">
        <v>3568.23</v>
      </c>
      <c r="J158" s="175">
        <v>13273.81</v>
      </c>
      <c r="K158" s="175">
        <v>13273.81</v>
      </c>
      <c r="M158" s="180">
        <f t="shared" si="28"/>
        <v>21409.38</v>
      </c>
      <c r="N158" s="180">
        <f t="shared" si="29"/>
        <v>18412.050000000003</v>
      </c>
      <c r="O158" s="180">
        <f t="shared" si="30"/>
        <v>42818.76</v>
      </c>
      <c r="P158" s="180">
        <f t="shared" si="31"/>
        <v>36824.100000000006</v>
      </c>
      <c r="Q158" s="180">
        <f t="shared" si="32"/>
        <v>64228.14</v>
      </c>
      <c r="R158" s="180">
        <f t="shared" si="33"/>
        <v>55236.15</v>
      </c>
      <c r="S158" s="180">
        <f t="shared" si="34"/>
        <v>85637.52</v>
      </c>
      <c r="T158" s="180">
        <f t="shared" si="35"/>
        <v>73648.200000000012</v>
      </c>
      <c r="U158" s="179">
        <f t="shared" si="36"/>
        <v>159285.72000000003</v>
      </c>
    </row>
    <row r="159" spans="2:21">
      <c r="B159" s="175" t="s">
        <v>564</v>
      </c>
      <c r="C159" s="175">
        <v>2</v>
      </c>
      <c r="D159" s="175">
        <v>42.97</v>
      </c>
      <c r="E159" s="175">
        <v>7136.46</v>
      </c>
      <c r="F159" s="175">
        <v>36</v>
      </c>
      <c r="G159" s="175">
        <v>2569.12</v>
      </c>
      <c r="H159" s="175">
        <v>50</v>
      </c>
      <c r="I159" s="175">
        <v>3568.23</v>
      </c>
      <c r="J159" s="175">
        <v>13273.81</v>
      </c>
      <c r="K159" s="175">
        <v>26547.62</v>
      </c>
      <c r="M159" s="180">
        <f t="shared" si="28"/>
        <v>42818.76</v>
      </c>
      <c r="N159" s="180">
        <f t="shared" si="29"/>
        <v>36824.100000000006</v>
      </c>
      <c r="O159" s="180">
        <f t="shared" si="30"/>
        <v>85637.52</v>
      </c>
      <c r="P159" s="180">
        <f t="shared" si="31"/>
        <v>73648.200000000012</v>
      </c>
      <c r="Q159" s="180">
        <f t="shared" si="32"/>
        <v>128456.28</v>
      </c>
      <c r="R159" s="180">
        <f t="shared" si="33"/>
        <v>110472.3</v>
      </c>
      <c r="S159" s="180">
        <f t="shared" si="34"/>
        <v>171275.04</v>
      </c>
      <c r="T159" s="180">
        <f t="shared" si="35"/>
        <v>147296.40000000002</v>
      </c>
      <c r="U159" s="179">
        <f t="shared" si="36"/>
        <v>318571.44000000006</v>
      </c>
    </row>
    <row r="160" spans="2:21">
      <c r="B160" s="175" t="s">
        <v>565</v>
      </c>
      <c r="C160" s="175">
        <v>1</v>
      </c>
      <c r="D160" s="175">
        <v>32.15</v>
      </c>
      <c r="E160" s="175">
        <v>5339.47</v>
      </c>
      <c r="F160" s="175">
        <v>28</v>
      </c>
      <c r="G160" s="175">
        <v>1495.05</v>
      </c>
      <c r="H160" s="175">
        <v>50</v>
      </c>
      <c r="I160" s="175">
        <v>2669.74</v>
      </c>
      <c r="J160" s="175">
        <v>9504.2601599999998</v>
      </c>
      <c r="K160" s="175">
        <v>9504.26</v>
      </c>
      <c r="M160" s="180">
        <f t="shared" si="28"/>
        <v>16018.41</v>
      </c>
      <c r="N160" s="180">
        <f t="shared" si="29"/>
        <v>12494.369999999999</v>
      </c>
      <c r="O160" s="180">
        <f t="shared" si="30"/>
        <v>32036.82</v>
      </c>
      <c r="P160" s="180">
        <f t="shared" si="31"/>
        <v>24988.739999999998</v>
      </c>
      <c r="Q160" s="180">
        <f t="shared" si="32"/>
        <v>48055.23</v>
      </c>
      <c r="R160" s="180">
        <f t="shared" si="33"/>
        <v>37483.11</v>
      </c>
      <c r="S160" s="180">
        <f t="shared" si="34"/>
        <v>64073.64</v>
      </c>
      <c r="T160" s="180">
        <f t="shared" si="35"/>
        <v>49977.479999999996</v>
      </c>
      <c r="U160" s="179">
        <f t="shared" si="36"/>
        <v>114051.12</v>
      </c>
    </row>
    <row r="161" spans="2:21">
      <c r="B161" s="175" t="s">
        <v>566</v>
      </c>
      <c r="C161" s="175">
        <v>2</v>
      </c>
      <c r="D161" s="175">
        <v>42.97</v>
      </c>
      <c r="E161" s="175">
        <v>7136.46</v>
      </c>
      <c r="F161" s="175">
        <v>36</v>
      </c>
      <c r="G161" s="175">
        <v>2569.12</v>
      </c>
      <c r="H161" s="175">
        <v>50</v>
      </c>
      <c r="I161" s="175">
        <v>3568.23</v>
      </c>
      <c r="J161" s="175">
        <v>13273.81</v>
      </c>
      <c r="K161" s="175">
        <v>26547.62</v>
      </c>
      <c r="M161" s="180">
        <f t="shared" si="28"/>
        <v>42818.76</v>
      </c>
      <c r="N161" s="180">
        <f t="shared" si="29"/>
        <v>36824.100000000006</v>
      </c>
      <c r="O161" s="180">
        <f t="shared" si="30"/>
        <v>85637.52</v>
      </c>
      <c r="P161" s="180">
        <f t="shared" si="31"/>
        <v>73648.200000000012</v>
      </c>
      <c r="Q161" s="180">
        <f t="shared" si="32"/>
        <v>128456.28</v>
      </c>
      <c r="R161" s="180">
        <f t="shared" si="33"/>
        <v>110472.3</v>
      </c>
      <c r="S161" s="180">
        <f t="shared" si="34"/>
        <v>171275.04</v>
      </c>
      <c r="T161" s="180">
        <f t="shared" si="35"/>
        <v>147296.40000000002</v>
      </c>
      <c r="U161" s="179">
        <f t="shared" si="36"/>
        <v>318571.44000000006</v>
      </c>
    </row>
    <row r="162" spans="2:21">
      <c r="B162" s="175" t="s">
        <v>567</v>
      </c>
      <c r="C162" s="175">
        <v>1</v>
      </c>
      <c r="D162" s="175">
        <v>42.97</v>
      </c>
      <c r="E162" s="175">
        <v>7136.46</v>
      </c>
      <c r="F162" s="175">
        <v>36</v>
      </c>
      <c r="G162" s="175">
        <v>2569.12</v>
      </c>
      <c r="H162" s="175">
        <v>50</v>
      </c>
      <c r="I162" s="175">
        <v>3568.23</v>
      </c>
      <c r="J162" s="175">
        <v>13273.81</v>
      </c>
      <c r="K162" s="175">
        <v>13273.81</v>
      </c>
      <c r="M162" s="180">
        <f t="shared" si="28"/>
        <v>21409.38</v>
      </c>
      <c r="N162" s="180">
        <f t="shared" si="29"/>
        <v>18412.050000000003</v>
      </c>
      <c r="O162" s="180">
        <f t="shared" si="30"/>
        <v>42818.76</v>
      </c>
      <c r="P162" s="180">
        <f t="shared" si="31"/>
        <v>36824.100000000006</v>
      </c>
      <c r="Q162" s="180">
        <f t="shared" si="32"/>
        <v>64228.14</v>
      </c>
      <c r="R162" s="180">
        <f t="shared" si="33"/>
        <v>55236.15</v>
      </c>
      <c r="S162" s="180">
        <f t="shared" si="34"/>
        <v>85637.52</v>
      </c>
      <c r="T162" s="180">
        <f t="shared" si="35"/>
        <v>73648.200000000012</v>
      </c>
      <c r="U162" s="179">
        <f t="shared" si="36"/>
        <v>159285.72000000003</v>
      </c>
    </row>
    <row r="163" spans="2:21">
      <c r="B163" s="175" t="s">
        <v>568</v>
      </c>
      <c r="C163" s="175">
        <v>1</v>
      </c>
      <c r="D163" s="175">
        <v>36.770000000000003</v>
      </c>
      <c r="E163" s="175">
        <v>6106.76</v>
      </c>
      <c r="F163" s="175">
        <v>32</v>
      </c>
      <c r="G163" s="175">
        <v>1954.16</v>
      </c>
      <c r="H163" s="175">
        <v>50</v>
      </c>
      <c r="I163" s="175">
        <v>3053.38</v>
      </c>
      <c r="J163" s="175">
        <v>11114.31</v>
      </c>
      <c r="K163" s="175">
        <v>11114.31</v>
      </c>
      <c r="M163" s="180">
        <f t="shared" si="28"/>
        <v>18320.28</v>
      </c>
      <c r="N163" s="180">
        <f t="shared" si="29"/>
        <v>15022.619999999999</v>
      </c>
      <c r="O163" s="180">
        <f t="shared" si="30"/>
        <v>36640.559999999998</v>
      </c>
      <c r="P163" s="180">
        <f t="shared" si="31"/>
        <v>30045.239999999998</v>
      </c>
      <c r="Q163" s="180">
        <f t="shared" si="32"/>
        <v>54960.840000000004</v>
      </c>
      <c r="R163" s="180">
        <f t="shared" si="33"/>
        <v>45067.86</v>
      </c>
      <c r="S163" s="180">
        <f t="shared" si="34"/>
        <v>73281.119999999995</v>
      </c>
      <c r="T163" s="180">
        <f t="shared" si="35"/>
        <v>60090.479999999996</v>
      </c>
      <c r="U163" s="179">
        <f t="shared" si="36"/>
        <v>133371.59999999998</v>
      </c>
    </row>
    <row r="164" spans="2:21">
      <c r="B164" s="175" t="s">
        <v>569</v>
      </c>
      <c r="C164" s="175">
        <v>1</v>
      </c>
      <c r="D164" s="175">
        <v>28.64</v>
      </c>
      <c r="E164" s="175">
        <v>4756.53</v>
      </c>
      <c r="F164" s="175">
        <v>24</v>
      </c>
      <c r="G164" s="175">
        <v>1141.57</v>
      </c>
      <c r="H164" s="175">
        <v>50</v>
      </c>
      <c r="I164" s="175">
        <v>2378.27</v>
      </c>
      <c r="J164" s="175">
        <v>8276.36</v>
      </c>
      <c r="K164" s="175">
        <v>8276.36</v>
      </c>
      <c r="M164" s="180">
        <f t="shared" si="28"/>
        <v>14269.59</v>
      </c>
      <c r="N164" s="180">
        <f t="shared" si="29"/>
        <v>10559.52</v>
      </c>
      <c r="O164" s="180">
        <f t="shared" si="30"/>
        <v>28539.18</v>
      </c>
      <c r="P164" s="180">
        <f t="shared" si="31"/>
        <v>21119.040000000001</v>
      </c>
      <c r="Q164" s="180">
        <f t="shared" si="32"/>
        <v>42808.77</v>
      </c>
      <c r="R164" s="180">
        <f t="shared" si="33"/>
        <v>31678.560000000001</v>
      </c>
      <c r="S164" s="180">
        <f t="shared" si="34"/>
        <v>57078.36</v>
      </c>
      <c r="T164" s="180">
        <f t="shared" si="35"/>
        <v>42238.080000000002</v>
      </c>
      <c r="U164" s="179">
        <f t="shared" si="36"/>
        <v>99316.44</v>
      </c>
    </row>
    <row r="165" spans="2:21">
      <c r="B165" s="175" t="s">
        <v>570</v>
      </c>
      <c r="C165" s="175">
        <v>2</v>
      </c>
      <c r="D165" s="175">
        <v>32.15</v>
      </c>
      <c r="E165" s="175">
        <v>5339.47</v>
      </c>
      <c r="F165" s="175">
        <v>28</v>
      </c>
      <c r="G165" s="175">
        <v>1495.05</v>
      </c>
      <c r="H165" s="175">
        <v>50</v>
      </c>
      <c r="I165" s="175">
        <v>2669.74</v>
      </c>
      <c r="J165" s="175">
        <v>9504.2601599999998</v>
      </c>
      <c r="K165" s="175">
        <v>19008.52</v>
      </c>
      <c r="M165" s="180">
        <f t="shared" si="28"/>
        <v>32036.82</v>
      </c>
      <c r="N165" s="180">
        <f t="shared" si="29"/>
        <v>24988.739999999998</v>
      </c>
      <c r="O165" s="180">
        <f t="shared" si="30"/>
        <v>64073.64</v>
      </c>
      <c r="P165" s="180">
        <f t="shared" si="31"/>
        <v>49977.479999999996</v>
      </c>
      <c r="Q165" s="180">
        <f t="shared" si="32"/>
        <v>96110.46</v>
      </c>
      <c r="R165" s="180">
        <f t="shared" si="33"/>
        <v>74966.22</v>
      </c>
      <c r="S165" s="180">
        <f t="shared" si="34"/>
        <v>128147.28</v>
      </c>
      <c r="T165" s="180">
        <f t="shared" si="35"/>
        <v>99954.959999999992</v>
      </c>
      <c r="U165" s="179">
        <f t="shared" si="36"/>
        <v>228102.24</v>
      </c>
    </row>
    <row r="166" spans="2:21">
      <c r="B166" s="175" t="s">
        <v>571</v>
      </c>
      <c r="C166" s="175">
        <v>1</v>
      </c>
      <c r="D166" s="175">
        <v>42.97</v>
      </c>
      <c r="E166" s="175">
        <v>7136.46</v>
      </c>
      <c r="F166" s="175">
        <v>36</v>
      </c>
      <c r="G166" s="175">
        <v>2569.12</v>
      </c>
      <c r="H166" s="175">
        <v>50</v>
      </c>
      <c r="I166" s="175">
        <v>3568.23</v>
      </c>
      <c r="J166" s="175">
        <v>13273.81</v>
      </c>
      <c r="K166" s="175">
        <v>13273.81</v>
      </c>
      <c r="M166" s="180">
        <f t="shared" si="28"/>
        <v>21409.38</v>
      </c>
      <c r="N166" s="180">
        <f t="shared" si="29"/>
        <v>18412.050000000003</v>
      </c>
      <c r="O166" s="180">
        <f t="shared" si="30"/>
        <v>42818.76</v>
      </c>
      <c r="P166" s="180">
        <f t="shared" si="31"/>
        <v>36824.100000000006</v>
      </c>
      <c r="Q166" s="180">
        <f t="shared" si="32"/>
        <v>64228.14</v>
      </c>
      <c r="R166" s="180">
        <f t="shared" si="33"/>
        <v>55236.15</v>
      </c>
      <c r="S166" s="180">
        <f t="shared" si="34"/>
        <v>85637.52</v>
      </c>
      <c r="T166" s="180">
        <f t="shared" si="35"/>
        <v>73648.200000000012</v>
      </c>
      <c r="U166" s="179">
        <f t="shared" si="36"/>
        <v>159285.72000000003</v>
      </c>
    </row>
    <row r="167" spans="2:21">
      <c r="B167" s="175" t="s">
        <v>572</v>
      </c>
      <c r="C167" s="175">
        <v>1</v>
      </c>
      <c r="D167" s="175">
        <v>42.97</v>
      </c>
      <c r="E167" s="175">
        <v>7136.46</v>
      </c>
      <c r="F167" s="175">
        <v>36</v>
      </c>
      <c r="G167" s="175">
        <v>2569.12</v>
      </c>
      <c r="H167" s="175">
        <v>50</v>
      </c>
      <c r="I167" s="175">
        <v>3568.23</v>
      </c>
      <c r="J167" s="175">
        <v>13273.81</v>
      </c>
      <c r="K167" s="175">
        <v>13273.81</v>
      </c>
      <c r="M167" s="180">
        <f t="shared" si="28"/>
        <v>21409.38</v>
      </c>
      <c r="N167" s="180">
        <f t="shared" si="29"/>
        <v>18412.050000000003</v>
      </c>
      <c r="O167" s="180">
        <f t="shared" si="30"/>
        <v>42818.76</v>
      </c>
      <c r="P167" s="180">
        <f t="shared" si="31"/>
        <v>36824.100000000006</v>
      </c>
      <c r="Q167" s="180">
        <f t="shared" si="32"/>
        <v>64228.14</v>
      </c>
      <c r="R167" s="180">
        <f t="shared" si="33"/>
        <v>55236.15</v>
      </c>
      <c r="S167" s="180">
        <f t="shared" si="34"/>
        <v>85637.52</v>
      </c>
      <c r="T167" s="180">
        <f t="shared" si="35"/>
        <v>73648.200000000012</v>
      </c>
      <c r="U167" s="179">
        <f t="shared" si="36"/>
        <v>159285.72000000003</v>
      </c>
    </row>
    <row r="168" spans="2:21">
      <c r="B168" s="175" t="s">
        <v>573</v>
      </c>
      <c r="C168" s="175">
        <v>8</v>
      </c>
      <c r="D168" s="175">
        <v>36.770000000000003</v>
      </c>
      <c r="E168" s="175">
        <v>6106.76</v>
      </c>
      <c r="F168" s="175">
        <v>32</v>
      </c>
      <c r="G168" s="175">
        <v>1954.16</v>
      </c>
      <c r="H168" s="175">
        <v>50</v>
      </c>
      <c r="I168" s="175">
        <v>3053.38</v>
      </c>
      <c r="J168" s="175">
        <v>11114.31</v>
      </c>
      <c r="K168" s="175">
        <v>88914.45</v>
      </c>
      <c r="M168" s="180">
        <f t="shared" si="28"/>
        <v>146562.23999999999</v>
      </c>
      <c r="N168" s="180">
        <f t="shared" si="29"/>
        <v>120180.95999999999</v>
      </c>
      <c r="O168" s="180">
        <f t="shared" si="30"/>
        <v>293124.47999999998</v>
      </c>
      <c r="P168" s="180">
        <f t="shared" si="31"/>
        <v>240361.91999999998</v>
      </c>
      <c r="Q168" s="180">
        <f t="shared" si="32"/>
        <v>439686.72000000003</v>
      </c>
      <c r="R168" s="180">
        <f t="shared" si="33"/>
        <v>360542.88</v>
      </c>
      <c r="S168" s="180">
        <f t="shared" si="34"/>
        <v>586248.95999999996</v>
      </c>
      <c r="T168" s="180">
        <f t="shared" si="35"/>
        <v>480723.83999999997</v>
      </c>
      <c r="U168" s="179">
        <f t="shared" si="36"/>
        <v>1066972.7999999998</v>
      </c>
    </row>
    <row r="169" spans="2:21">
      <c r="B169" s="175" t="s">
        <v>441</v>
      </c>
      <c r="C169" s="175">
        <v>46</v>
      </c>
      <c r="D169" s="175"/>
      <c r="E169" s="175"/>
      <c r="F169" s="175"/>
      <c r="G169" s="175"/>
      <c r="H169" s="175"/>
      <c r="I169" s="175"/>
      <c r="J169" s="175"/>
      <c r="K169" s="175">
        <v>488360.27</v>
      </c>
      <c r="M169" s="180">
        <f t="shared" si="28"/>
        <v>0</v>
      </c>
      <c r="N169" s="180">
        <f t="shared" si="29"/>
        <v>0</v>
      </c>
      <c r="O169" s="180">
        <f t="shared" si="30"/>
        <v>0</v>
      </c>
      <c r="P169" s="180">
        <f t="shared" si="31"/>
        <v>0</v>
      </c>
      <c r="Q169" s="180">
        <f t="shared" si="32"/>
        <v>0</v>
      </c>
      <c r="R169" s="180">
        <f t="shared" si="33"/>
        <v>0</v>
      </c>
      <c r="S169" s="180">
        <f t="shared" si="34"/>
        <v>0</v>
      </c>
      <c r="T169" s="180">
        <f t="shared" si="35"/>
        <v>0</v>
      </c>
      <c r="U169" s="179">
        <f t="shared" si="36"/>
        <v>0</v>
      </c>
    </row>
    <row r="170" spans="2:21">
      <c r="B170" s="175" t="s">
        <v>574</v>
      </c>
      <c r="C170" s="175"/>
      <c r="D170" s="175"/>
      <c r="E170" s="175"/>
      <c r="F170" s="175"/>
      <c r="G170" s="175"/>
      <c r="H170" s="175"/>
      <c r="I170" s="175"/>
      <c r="J170" s="175"/>
      <c r="K170" s="175"/>
      <c r="M170" s="180">
        <f t="shared" si="28"/>
        <v>0</v>
      </c>
      <c r="N170" s="180">
        <f t="shared" si="29"/>
        <v>0</v>
      </c>
      <c r="O170" s="180">
        <f t="shared" si="30"/>
        <v>0</v>
      </c>
      <c r="P170" s="180">
        <f t="shared" si="31"/>
        <v>0</v>
      </c>
      <c r="Q170" s="180">
        <f t="shared" si="32"/>
        <v>0</v>
      </c>
      <c r="R170" s="180">
        <f t="shared" si="33"/>
        <v>0</v>
      </c>
      <c r="S170" s="180">
        <f t="shared" si="34"/>
        <v>0</v>
      </c>
      <c r="T170" s="180">
        <f t="shared" si="35"/>
        <v>0</v>
      </c>
      <c r="U170" s="179">
        <f t="shared" si="36"/>
        <v>0</v>
      </c>
    </row>
    <row r="171" spans="2:21">
      <c r="B171" s="175" t="s">
        <v>575</v>
      </c>
      <c r="C171" s="175">
        <v>1</v>
      </c>
      <c r="D171" s="175">
        <v>36.92</v>
      </c>
      <c r="E171" s="175">
        <v>6131.67</v>
      </c>
      <c r="F171" s="175">
        <v>24</v>
      </c>
      <c r="G171" s="175">
        <v>1471.601664</v>
      </c>
      <c r="H171" s="175">
        <v>50</v>
      </c>
      <c r="I171" s="175">
        <v>3065.84</v>
      </c>
      <c r="J171" s="175">
        <v>9197.51</v>
      </c>
      <c r="K171" s="175">
        <v>9197.51</v>
      </c>
      <c r="M171" s="180">
        <f t="shared" si="28"/>
        <v>18395.010000000002</v>
      </c>
      <c r="N171" s="180">
        <f t="shared" si="29"/>
        <v>13612.324992</v>
      </c>
      <c r="O171" s="180">
        <f t="shared" si="30"/>
        <v>36790.020000000004</v>
      </c>
      <c r="P171" s="180">
        <f t="shared" si="31"/>
        <v>27224.649984</v>
      </c>
      <c r="Q171" s="180">
        <f t="shared" si="32"/>
        <v>55185.03</v>
      </c>
      <c r="R171" s="180">
        <f t="shared" si="33"/>
        <v>40836.974975999998</v>
      </c>
      <c r="S171" s="180">
        <f t="shared" si="34"/>
        <v>73580.040000000008</v>
      </c>
      <c r="T171" s="180">
        <f t="shared" si="35"/>
        <v>54449.299967999999</v>
      </c>
      <c r="U171" s="179">
        <f t="shared" si="36"/>
        <v>128029.33996800001</v>
      </c>
    </row>
    <row r="172" spans="2:21">
      <c r="B172" s="175" t="s">
        <v>576</v>
      </c>
      <c r="C172" s="175">
        <v>1</v>
      </c>
      <c r="D172" s="175">
        <v>29.41</v>
      </c>
      <c r="E172" s="175">
        <v>4884.41</v>
      </c>
      <c r="F172" s="175">
        <v>28</v>
      </c>
      <c r="G172" s="175">
        <v>976.88</v>
      </c>
      <c r="H172" s="175">
        <v>50</v>
      </c>
      <c r="I172" s="175">
        <v>2442.21</v>
      </c>
      <c r="J172" s="175">
        <v>7326.62</v>
      </c>
      <c r="K172" s="175">
        <v>7326.62</v>
      </c>
      <c r="M172" s="180">
        <f t="shared" si="28"/>
        <v>14653.23</v>
      </c>
      <c r="N172" s="180">
        <f t="shared" si="29"/>
        <v>10257.27</v>
      </c>
      <c r="O172" s="180">
        <f t="shared" si="30"/>
        <v>29306.46</v>
      </c>
      <c r="P172" s="180">
        <f t="shared" si="31"/>
        <v>20514.54</v>
      </c>
      <c r="Q172" s="180">
        <f t="shared" si="32"/>
        <v>43959.69</v>
      </c>
      <c r="R172" s="180">
        <f t="shared" si="33"/>
        <v>30771.81</v>
      </c>
      <c r="S172" s="180">
        <f t="shared" si="34"/>
        <v>58612.92</v>
      </c>
      <c r="T172" s="180">
        <f t="shared" si="35"/>
        <v>41029.08</v>
      </c>
      <c r="U172" s="179">
        <f t="shared" si="36"/>
        <v>99642</v>
      </c>
    </row>
    <row r="173" spans="2:21">
      <c r="B173" s="175" t="s">
        <v>577</v>
      </c>
      <c r="C173" s="175">
        <v>1</v>
      </c>
      <c r="D173" s="175">
        <v>29.41</v>
      </c>
      <c r="E173" s="175">
        <v>4884.41</v>
      </c>
      <c r="F173" s="175">
        <v>20</v>
      </c>
      <c r="G173" s="175">
        <v>1367.64</v>
      </c>
      <c r="H173" s="175">
        <v>50</v>
      </c>
      <c r="I173" s="175">
        <v>2442.21</v>
      </c>
      <c r="J173" s="175">
        <v>7326.62</v>
      </c>
      <c r="K173" s="175">
        <v>7326.62</v>
      </c>
      <c r="M173" s="180">
        <f t="shared" si="28"/>
        <v>14653.23</v>
      </c>
      <c r="N173" s="180">
        <f t="shared" si="29"/>
        <v>11429.550000000001</v>
      </c>
      <c r="O173" s="180">
        <f t="shared" si="30"/>
        <v>29306.46</v>
      </c>
      <c r="P173" s="180">
        <f t="shared" si="31"/>
        <v>22859.100000000002</v>
      </c>
      <c r="Q173" s="180">
        <f t="shared" si="32"/>
        <v>43959.69</v>
      </c>
      <c r="R173" s="180">
        <f t="shared" si="33"/>
        <v>34288.65</v>
      </c>
      <c r="S173" s="180">
        <f t="shared" si="34"/>
        <v>58612.92</v>
      </c>
      <c r="T173" s="180">
        <f t="shared" si="35"/>
        <v>45718.200000000004</v>
      </c>
      <c r="U173" s="179">
        <f t="shared" si="36"/>
        <v>104331.12</v>
      </c>
    </row>
    <row r="174" spans="2:21">
      <c r="B174" s="175" t="s">
        <v>578</v>
      </c>
      <c r="C174" s="175">
        <v>1</v>
      </c>
      <c r="D174" s="175">
        <v>29.41</v>
      </c>
      <c r="E174" s="175">
        <v>4884.41</v>
      </c>
      <c r="F174" s="175">
        <v>20</v>
      </c>
      <c r="G174" s="175">
        <v>1367.64</v>
      </c>
      <c r="H174" s="175">
        <v>50</v>
      </c>
      <c r="I174" s="175">
        <v>2442.21</v>
      </c>
      <c r="J174" s="175">
        <v>7326.62</v>
      </c>
      <c r="K174" s="175">
        <v>7326.62</v>
      </c>
      <c r="M174" s="180">
        <f t="shared" si="28"/>
        <v>14653.23</v>
      </c>
      <c r="N174" s="180">
        <f t="shared" si="29"/>
        <v>11429.550000000001</v>
      </c>
      <c r="O174" s="180">
        <f t="shared" si="30"/>
        <v>29306.46</v>
      </c>
      <c r="P174" s="180">
        <f t="shared" si="31"/>
        <v>22859.100000000002</v>
      </c>
      <c r="Q174" s="180">
        <f t="shared" si="32"/>
        <v>43959.69</v>
      </c>
      <c r="R174" s="180">
        <f t="shared" si="33"/>
        <v>34288.65</v>
      </c>
      <c r="S174" s="180">
        <f t="shared" si="34"/>
        <v>58612.92</v>
      </c>
      <c r="T174" s="180">
        <f t="shared" si="35"/>
        <v>45718.200000000004</v>
      </c>
      <c r="U174" s="179">
        <f t="shared" si="36"/>
        <v>104331.12</v>
      </c>
    </row>
    <row r="175" spans="2:21">
      <c r="B175" s="175" t="s">
        <v>579</v>
      </c>
      <c r="C175" s="175">
        <v>1</v>
      </c>
      <c r="D175" s="175">
        <v>29.41</v>
      </c>
      <c r="E175" s="175">
        <v>4884.41</v>
      </c>
      <c r="F175" s="175">
        <v>20</v>
      </c>
      <c r="G175" s="175">
        <v>1367.64</v>
      </c>
      <c r="H175" s="175">
        <v>50</v>
      </c>
      <c r="I175" s="175">
        <v>2442.21</v>
      </c>
      <c r="J175" s="175">
        <v>7326.62</v>
      </c>
      <c r="K175" s="175">
        <v>7326.62</v>
      </c>
      <c r="M175" s="180">
        <f t="shared" si="28"/>
        <v>14653.23</v>
      </c>
      <c r="N175" s="180">
        <f t="shared" si="29"/>
        <v>11429.550000000001</v>
      </c>
      <c r="O175" s="180">
        <f t="shared" si="30"/>
        <v>29306.46</v>
      </c>
      <c r="P175" s="180">
        <f t="shared" si="31"/>
        <v>22859.100000000002</v>
      </c>
      <c r="Q175" s="180">
        <f t="shared" si="32"/>
        <v>43959.69</v>
      </c>
      <c r="R175" s="180">
        <f t="shared" si="33"/>
        <v>34288.65</v>
      </c>
      <c r="S175" s="180">
        <f t="shared" si="34"/>
        <v>58612.92</v>
      </c>
      <c r="T175" s="180">
        <f t="shared" si="35"/>
        <v>45718.200000000004</v>
      </c>
      <c r="U175" s="179">
        <f t="shared" si="36"/>
        <v>104331.12</v>
      </c>
    </row>
    <row r="176" spans="2:21">
      <c r="B176" s="175" t="s">
        <v>441</v>
      </c>
      <c r="C176" s="175">
        <v>5</v>
      </c>
      <c r="D176" s="175"/>
      <c r="E176" s="175"/>
      <c r="F176" s="175"/>
      <c r="G176" s="175"/>
      <c r="H176" s="175"/>
      <c r="I176" s="175"/>
      <c r="J176" s="175"/>
      <c r="K176" s="175">
        <v>38503.99</v>
      </c>
      <c r="M176" s="180">
        <f t="shared" si="28"/>
        <v>0</v>
      </c>
      <c r="N176" s="180">
        <f t="shared" si="29"/>
        <v>0</v>
      </c>
      <c r="O176" s="180">
        <f t="shared" si="30"/>
        <v>0</v>
      </c>
      <c r="P176" s="180">
        <f t="shared" si="31"/>
        <v>0</v>
      </c>
      <c r="Q176" s="180">
        <f t="shared" si="32"/>
        <v>0</v>
      </c>
      <c r="R176" s="180">
        <f t="shared" si="33"/>
        <v>0</v>
      </c>
      <c r="S176" s="180">
        <f t="shared" si="34"/>
        <v>0</v>
      </c>
      <c r="T176" s="180">
        <f t="shared" si="35"/>
        <v>0</v>
      </c>
      <c r="U176" s="179">
        <f t="shared" si="36"/>
        <v>0</v>
      </c>
    </row>
    <row r="177" spans="2:21">
      <c r="B177" s="175" t="s">
        <v>580</v>
      </c>
      <c r="C177" s="175"/>
      <c r="D177" s="175"/>
      <c r="E177" s="175"/>
      <c r="F177" s="175"/>
      <c r="G177" s="175"/>
      <c r="H177" s="175"/>
      <c r="I177" s="175"/>
      <c r="J177" s="175"/>
      <c r="K177" s="175"/>
      <c r="M177" s="180">
        <f t="shared" si="28"/>
        <v>0</v>
      </c>
      <c r="N177" s="180">
        <f t="shared" si="29"/>
        <v>0</v>
      </c>
      <c r="O177" s="180">
        <f t="shared" si="30"/>
        <v>0</v>
      </c>
      <c r="P177" s="180">
        <f t="shared" si="31"/>
        <v>0</v>
      </c>
      <c r="Q177" s="180">
        <f t="shared" si="32"/>
        <v>0</v>
      </c>
      <c r="R177" s="180">
        <f t="shared" si="33"/>
        <v>0</v>
      </c>
      <c r="S177" s="180">
        <f t="shared" si="34"/>
        <v>0</v>
      </c>
      <c r="T177" s="180">
        <f t="shared" si="35"/>
        <v>0</v>
      </c>
      <c r="U177" s="179">
        <f t="shared" si="36"/>
        <v>0</v>
      </c>
    </row>
    <row r="178" spans="2:21">
      <c r="B178" s="200" t="s">
        <v>581</v>
      </c>
      <c r="C178" s="175">
        <v>5</v>
      </c>
      <c r="D178" s="175">
        <v>29.41</v>
      </c>
      <c r="E178" s="175">
        <v>4884.41</v>
      </c>
      <c r="F178" s="175">
        <v>20</v>
      </c>
      <c r="G178" s="175">
        <v>976.88</v>
      </c>
      <c r="H178" s="175">
        <v>50</v>
      </c>
      <c r="I178" s="175">
        <v>2442.21</v>
      </c>
      <c r="J178" s="175">
        <v>7326.62</v>
      </c>
      <c r="K178" s="175">
        <v>36633.1</v>
      </c>
      <c r="M178" s="180">
        <f t="shared" si="28"/>
        <v>73266.149999999994</v>
      </c>
      <c r="N178" s="180">
        <f t="shared" si="29"/>
        <v>51286.350000000006</v>
      </c>
      <c r="O178" s="180">
        <f t="shared" si="30"/>
        <v>146532.29999999999</v>
      </c>
      <c r="P178" s="180">
        <f t="shared" si="31"/>
        <v>102572.70000000001</v>
      </c>
      <c r="Q178" s="180">
        <f t="shared" si="32"/>
        <v>219798.44999999998</v>
      </c>
      <c r="R178" s="180">
        <f t="shared" si="33"/>
        <v>153859.05000000002</v>
      </c>
      <c r="S178" s="180">
        <f t="shared" si="34"/>
        <v>293064.59999999998</v>
      </c>
      <c r="T178" s="180">
        <f t="shared" si="35"/>
        <v>205145.40000000002</v>
      </c>
      <c r="U178" s="179">
        <f t="shared" si="36"/>
        <v>498210</v>
      </c>
    </row>
    <row r="179" spans="2:21">
      <c r="B179" s="200" t="s">
        <v>581</v>
      </c>
      <c r="C179" s="175">
        <v>1</v>
      </c>
      <c r="D179" s="175">
        <v>34.380000000000003</v>
      </c>
      <c r="E179" s="175">
        <v>5709.83</v>
      </c>
      <c r="F179" s="175">
        <v>24</v>
      </c>
      <c r="G179" s="175">
        <v>1370.36</v>
      </c>
      <c r="H179" s="175">
        <v>50</v>
      </c>
      <c r="I179" s="175">
        <v>2854.92</v>
      </c>
      <c r="J179" s="175">
        <v>8564.75</v>
      </c>
      <c r="K179" s="175">
        <v>8564.75</v>
      </c>
      <c r="M179" s="180">
        <f t="shared" si="28"/>
        <v>17129.489999999998</v>
      </c>
      <c r="N179" s="180">
        <f t="shared" si="29"/>
        <v>12675.84</v>
      </c>
      <c r="O179" s="180">
        <f t="shared" si="30"/>
        <v>34258.979999999996</v>
      </c>
      <c r="P179" s="180">
        <f t="shared" si="31"/>
        <v>25351.68</v>
      </c>
      <c r="Q179" s="180">
        <f t="shared" si="32"/>
        <v>51388.47</v>
      </c>
      <c r="R179" s="180">
        <f t="shared" si="33"/>
        <v>38027.519999999997</v>
      </c>
      <c r="S179" s="180">
        <f t="shared" si="34"/>
        <v>68517.959999999992</v>
      </c>
      <c r="T179" s="180">
        <f t="shared" si="35"/>
        <v>50703.360000000001</v>
      </c>
      <c r="U179" s="179">
        <f t="shared" si="36"/>
        <v>119221.31999999999</v>
      </c>
    </row>
    <row r="180" spans="2:21">
      <c r="B180" s="200" t="s">
        <v>582</v>
      </c>
      <c r="C180" s="175">
        <v>1</v>
      </c>
      <c r="D180" s="175">
        <v>29.41</v>
      </c>
      <c r="E180" s="175">
        <v>4884.41</v>
      </c>
      <c r="F180" s="175">
        <v>20</v>
      </c>
      <c r="G180" s="175">
        <v>976.88</v>
      </c>
      <c r="H180" s="175">
        <v>50</v>
      </c>
      <c r="I180" s="175">
        <v>2442.21</v>
      </c>
      <c r="J180" s="175">
        <v>7326.62</v>
      </c>
      <c r="K180" s="175">
        <v>7326.62</v>
      </c>
      <c r="M180" s="180">
        <f t="shared" si="28"/>
        <v>14653.23</v>
      </c>
      <c r="N180" s="180">
        <f t="shared" si="29"/>
        <v>10257.27</v>
      </c>
      <c r="O180" s="180">
        <f t="shared" si="30"/>
        <v>29306.46</v>
      </c>
      <c r="P180" s="180">
        <f t="shared" si="31"/>
        <v>20514.54</v>
      </c>
      <c r="Q180" s="180">
        <f t="shared" si="32"/>
        <v>43959.69</v>
      </c>
      <c r="R180" s="180">
        <f t="shared" si="33"/>
        <v>30771.81</v>
      </c>
      <c r="S180" s="180">
        <f t="shared" si="34"/>
        <v>58612.92</v>
      </c>
      <c r="T180" s="180">
        <f t="shared" si="35"/>
        <v>41029.08</v>
      </c>
      <c r="U180" s="179">
        <f t="shared" si="36"/>
        <v>99642</v>
      </c>
    </row>
    <row r="181" spans="2:21">
      <c r="B181" s="200" t="s">
        <v>583</v>
      </c>
      <c r="C181" s="175">
        <v>1</v>
      </c>
      <c r="D181" s="175">
        <v>29.41</v>
      </c>
      <c r="E181" s="175">
        <v>4884.41</v>
      </c>
      <c r="F181" s="175">
        <v>28</v>
      </c>
      <c r="G181" s="175">
        <v>1367.64</v>
      </c>
      <c r="H181" s="175">
        <v>50</v>
      </c>
      <c r="I181" s="175">
        <v>2442.21</v>
      </c>
      <c r="J181" s="175">
        <v>7326.62</v>
      </c>
      <c r="K181" s="175">
        <v>7326.62</v>
      </c>
      <c r="M181" s="180">
        <f t="shared" si="28"/>
        <v>14653.23</v>
      </c>
      <c r="N181" s="180">
        <f t="shared" si="29"/>
        <v>11429.550000000001</v>
      </c>
      <c r="O181" s="180">
        <f t="shared" si="30"/>
        <v>29306.46</v>
      </c>
      <c r="P181" s="180">
        <f t="shared" si="31"/>
        <v>22859.100000000002</v>
      </c>
      <c r="Q181" s="180">
        <f t="shared" si="32"/>
        <v>43959.69</v>
      </c>
      <c r="R181" s="180">
        <f t="shared" si="33"/>
        <v>34288.65</v>
      </c>
      <c r="S181" s="180">
        <f t="shared" si="34"/>
        <v>58612.92</v>
      </c>
      <c r="T181" s="180">
        <f t="shared" si="35"/>
        <v>45718.200000000004</v>
      </c>
      <c r="U181" s="179">
        <f t="shared" si="36"/>
        <v>104331.12</v>
      </c>
    </row>
    <row r="182" spans="2:21">
      <c r="B182" s="200" t="s">
        <v>584</v>
      </c>
      <c r="C182" s="175">
        <v>1</v>
      </c>
      <c r="D182" s="175">
        <v>34.380000000000003</v>
      </c>
      <c r="E182" s="175">
        <v>5709.83</v>
      </c>
      <c r="F182" s="175">
        <v>32</v>
      </c>
      <c r="G182" s="175">
        <v>1598.75</v>
      </c>
      <c r="H182" s="175">
        <v>50</v>
      </c>
      <c r="I182" s="175">
        <v>2854.92</v>
      </c>
      <c r="J182" s="175">
        <v>8564.75</v>
      </c>
      <c r="K182" s="175">
        <v>8564.75</v>
      </c>
      <c r="M182" s="180">
        <f t="shared" si="28"/>
        <v>17129.489999999998</v>
      </c>
      <c r="N182" s="180">
        <f t="shared" si="29"/>
        <v>13361.01</v>
      </c>
      <c r="O182" s="180">
        <f t="shared" si="30"/>
        <v>34258.979999999996</v>
      </c>
      <c r="P182" s="180">
        <f t="shared" si="31"/>
        <v>26722.02</v>
      </c>
      <c r="Q182" s="180">
        <f t="shared" si="32"/>
        <v>51388.47</v>
      </c>
      <c r="R182" s="180">
        <f t="shared" si="33"/>
        <v>40083.03</v>
      </c>
      <c r="S182" s="180">
        <f t="shared" si="34"/>
        <v>68517.959999999992</v>
      </c>
      <c r="T182" s="180">
        <f t="shared" si="35"/>
        <v>53444.04</v>
      </c>
      <c r="U182" s="179">
        <f t="shared" si="36"/>
        <v>121962</v>
      </c>
    </row>
    <row r="183" spans="2:21">
      <c r="B183" s="200" t="s">
        <v>575</v>
      </c>
      <c r="C183" s="175">
        <v>1</v>
      </c>
      <c r="D183" s="175">
        <v>36.92</v>
      </c>
      <c r="E183" s="175">
        <v>6131.67</v>
      </c>
      <c r="F183" s="175">
        <v>24</v>
      </c>
      <c r="G183" s="175">
        <v>1471.6</v>
      </c>
      <c r="H183" s="175">
        <v>50</v>
      </c>
      <c r="I183" s="175">
        <v>3065.84</v>
      </c>
      <c r="J183" s="175">
        <v>9197.51</v>
      </c>
      <c r="K183" s="175">
        <v>9197.51</v>
      </c>
      <c r="M183" s="180">
        <f t="shared" si="28"/>
        <v>18395.010000000002</v>
      </c>
      <c r="N183" s="180">
        <f t="shared" si="29"/>
        <v>13612.320000000002</v>
      </c>
      <c r="O183" s="180">
        <f t="shared" si="30"/>
        <v>36790.020000000004</v>
      </c>
      <c r="P183" s="180">
        <f t="shared" si="31"/>
        <v>27224.640000000003</v>
      </c>
      <c r="Q183" s="180">
        <f t="shared" si="32"/>
        <v>55185.03</v>
      </c>
      <c r="R183" s="180">
        <f t="shared" si="33"/>
        <v>40836.960000000006</v>
      </c>
      <c r="S183" s="180">
        <f t="shared" si="34"/>
        <v>73580.040000000008</v>
      </c>
      <c r="T183" s="180">
        <f t="shared" si="35"/>
        <v>54449.280000000006</v>
      </c>
      <c r="U183" s="179">
        <f t="shared" si="36"/>
        <v>128029.32</v>
      </c>
    </row>
    <row r="184" spans="2:21">
      <c r="B184" s="200" t="s">
        <v>576</v>
      </c>
      <c r="C184" s="175">
        <v>1</v>
      </c>
      <c r="D184" s="175">
        <v>25.79</v>
      </c>
      <c r="E184" s="175">
        <v>4283.2</v>
      </c>
      <c r="F184" s="175">
        <v>24</v>
      </c>
      <c r="G184" s="175">
        <v>1027.97</v>
      </c>
      <c r="H184" s="175">
        <v>50</v>
      </c>
      <c r="I184" s="175">
        <v>2141.6</v>
      </c>
      <c r="J184" s="175">
        <v>6424.8</v>
      </c>
      <c r="K184" s="175">
        <v>6424.8</v>
      </c>
      <c r="M184" s="180">
        <f t="shared" si="28"/>
        <v>12849.599999999999</v>
      </c>
      <c r="N184" s="180">
        <f t="shared" si="29"/>
        <v>9508.7099999999991</v>
      </c>
      <c r="O184" s="180">
        <f t="shared" si="30"/>
        <v>25699.199999999997</v>
      </c>
      <c r="P184" s="180">
        <f t="shared" si="31"/>
        <v>19017.419999999998</v>
      </c>
      <c r="Q184" s="180">
        <f t="shared" si="32"/>
        <v>38548.799999999996</v>
      </c>
      <c r="R184" s="180">
        <f t="shared" si="33"/>
        <v>28526.129999999997</v>
      </c>
      <c r="S184" s="180">
        <f t="shared" si="34"/>
        <v>51398.399999999994</v>
      </c>
      <c r="T184" s="180">
        <f t="shared" si="35"/>
        <v>38034.839999999997</v>
      </c>
      <c r="U184" s="179">
        <f t="shared" si="36"/>
        <v>89433.239999999991</v>
      </c>
    </row>
    <row r="185" spans="2:21">
      <c r="B185" s="200" t="s">
        <v>576</v>
      </c>
      <c r="C185" s="175">
        <v>2</v>
      </c>
      <c r="D185" s="175">
        <v>29.41</v>
      </c>
      <c r="E185" s="175">
        <v>4884.41</v>
      </c>
      <c r="F185" s="175">
        <v>28</v>
      </c>
      <c r="G185" s="175">
        <v>1367.64</v>
      </c>
      <c r="H185" s="175">
        <v>50</v>
      </c>
      <c r="I185" s="175">
        <v>2442.21</v>
      </c>
      <c r="J185" s="175">
        <v>7326.62</v>
      </c>
      <c r="K185" s="175">
        <v>14653.24</v>
      </c>
      <c r="M185" s="180">
        <f t="shared" si="28"/>
        <v>29306.46</v>
      </c>
      <c r="N185" s="180">
        <f t="shared" si="29"/>
        <v>22859.100000000002</v>
      </c>
      <c r="O185" s="180">
        <f t="shared" si="30"/>
        <v>58612.92</v>
      </c>
      <c r="P185" s="180">
        <f t="shared" si="31"/>
        <v>45718.200000000004</v>
      </c>
      <c r="Q185" s="180">
        <f t="shared" si="32"/>
        <v>87919.38</v>
      </c>
      <c r="R185" s="180">
        <f t="shared" si="33"/>
        <v>68577.3</v>
      </c>
      <c r="S185" s="180">
        <f t="shared" si="34"/>
        <v>117225.84</v>
      </c>
      <c r="T185" s="180">
        <f t="shared" si="35"/>
        <v>91436.400000000009</v>
      </c>
      <c r="U185" s="179">
        <f t="shared" si="36"/>
        <v>208662.24</v>
      </c>
    </row>
    <row r="186" spans="2:21">
      <c r="B186" s="200" t="s">
        <v>585</v>
      </c>
      <c r="C186" s="175">
        <v>1</v>
      </c>
      <c r="D186" s="175">
        <v>29.41</v>
      </c>
      <c r="E186" s="175">
        <v>4884.41</v>
      </c>
      <c r="F186" s="175">
        <v>28</v>
      </c>
      <c r="G186" s="175">
        <v>1367.64</v>
      </c>
      <c r="H186" s="175">
        <v>50</v>
      </c>
      <c r="I186" s="175">
        <v>2442.21</v>
      </c>
      <c r="J186" s="175">
        <v>7326.62</v>
      </c>
      <c r="K186" s="175">
        <v>7326.62</v>
      </c>
      <c r="M186" s="180">
        <f t="shared" si="28"/>
        <v>14653.23</v>
      </c>
      <c r="N186" s="180">
        <f t="shared" si="29"/>
        <v>11429.550000000001</v>
      </c>
      <c r="O186" s="180">
        <f t="shared" si="30"/>
        <v>29306.46</v>
      </c>
      <c r="P186" s="180">
        <f t="shared" si="31"/>
        <v>22859.100000000002</v>
      </c>
      <c r="Q186" s="180">
        <f t="shared" si="32"/>
        <v>43959.69</v>
      </c>
      <c r="R186" s="180">
        <f t="shared" si="33"/>
        <v>34288.65</v>
      </c>
      <c r="S186" s="180">
        <f t="shared" si="34"/>
        <v>58612.92</v>
      </c>
      <c r="T186" s="180">
        <f t="shared" si="35"/>
        <v>45718.200000000004</v>
      </c>
      <c r="U186" s="179">
        <f t="shared" si="36"/>
        <v>104331.12</v>
      </c>
    </row>
    <row r="187" spans="2:21">
      <c r="B187" s="200" t="s">
        <v>586</v>
      </c>
      <c r="C187" s="175">
        <v>1</v>
      </c>
      <c r="D187" s="175">
        <v>29.41</v>
      </c>
      <c r="E187" s="175">
        <v>4884.41</v>
      </c>
      <c r="F187" s="175">
        <v>20</v>
      </c>
      <c r="G187" s="175">
        <v>976.88</v>
      </c>
      <c r="H187" s="175">
        <v>50</v>
      </c>
      <c r="I187" s="175">
        <v>2442.21</v>
      </c>
      <c r="J187" s="175">
        <v>7326.62</v>
      </c>
      <c r="K187" s="175">
        <v>7326.62</v>
      </c>
      <c r="M187" s="180">
        <f t="shared" si="28"/>
        <v>14653.23</v>
      </c>
      <c r="N187" s="180">
        <f t="shared" si="29"/>
        <v>10257.27</v>
      </c>
      <c r="O187" s="180">
        <f t="shared" si="30"/>
        <v>29306.46</v>
      </c>
      <c r="P187" s="180">
        <f t="shared" si="31"/>
        <v>20514.54</v>
      </c>
      <c r="Q187" s="180">
        <f t="shared" si="32"/>
        <v>43959.69</v>
      </c>
      <c r="R187" s="180">
        <f t="shared" si="33"/>
        <v>30771.81</v>
      </c>
      <c r="S187" s="180">
        <f t="shared" si="34"/>
        <v>58612.92</v>
      </c>
      <c r="T187" s="180">
        <f t="shared" si="35"/>
        <v>41029.08</v>
      </c>
      <c r="U187" s="179">
        <f t="shared" si="36"/>
        <v>99642</v>
      </c>
    </row>
    <row r="188" spans="2:21">
      <c r="B188" s="200" t="s">
        <v>441</v>
      </c>
      <c r="C188" s="175">
        <v>15</v>
      </c>
      <c r="D188" s="175"/>
      <c r="E188" s="175"/>
      <c r="F188" s="175"/>
      <c r="G188" s="175"/>
      <c r="H188" s="175"/>
      <c r="I188" s="175"/>
      <c r="J188" s="175"/>
      <c r="K188" s="175">
        <v>113344.62</v>
      </c>
      <c r="M188" s="180">
        <f t="shared" si="28"/>
        <v>0</v>
      </c>
      <c r="N188" s="180">
        <f t="shared" si="29"/>
        <v>0</v>
      </c>
      <c r="O188" s="180">
        <f t="shared" si="30"/>
        <v>0</v>
      </c>
      <c r="P188" s="180">
        <f t="shared" si="31"/>
        <v>0</v>
      </c>
      <c r="Q188" s="180">
        <f t="shared" si="32"/>
        <v>0</v>
      </c>
      <c r="R188" s="180">
        <f t="shared" si="33"/>
        <v>0</v>
      </c>
      <c r="S188" s="180">
        <f t="shared" si="34"/>
        <v>0</v>
      </c>
      <c r="T188" s="180">
        <f t="shared" si="35"/>
        <v>0</v>
      </c>
      <c r="U188" s="179">
        <f t="shared" si="36"/>
        <v>0</v>
      </c>
    </row>
    <row r="189" spans="2:21">
      <c r="B189" s="200" t="s">
        <v>587</v>
      </c>
      <c r="C189" s="175"/>
      <c r="D189" s="175"/>
      <c r="E189" s="175"/>
      <c r="F189" s="175"/>
      <c r="G189" s="175"/>
      <c r="H189" s="175"/>
      <c r="I189" s="175"/>
      <c r="J189" s="175"/>
      <c r="K189" s="175"/>
      <c r="M189" s="180">
        <f t="shared" si="28"/>
        <v>0</v>
      </c>
      <c r="N189" s="180">
        <f t="shared" si="29"/>
        <v>0</v>
      </c>
      <c r="O189" s="180">
        <f t="shared" si="30"/>
        <v>0</v>
      </c>
      <c r="P189" s="180">
        <f t="shared" si="31"/>
        <v>0</v>
      </c>
      <c r="Q189" s="180">
        <f t="shared" si="32"/>
        <v>0</v>
      </c>
      <c r="R189" s="180">
        <f t="shared" si="33"/>
        <v>0</v>
      </c>
      <c r="S189" s="180">
        <f t="shared" si="34"/>
        <v>0</v>
      </c>
      <c r="T189" s="180">
        <f t="shared" si="35"/>
        <v>0</v>
      </c>
      <c r="U189" s="179">
        <f t="shared" si="36"/>
        <v>0</v>
      </c>
    </row>
    <row r="190" spans="2:21">
      <c r="B190" s="200" t="s">
        <v>588</v>
      </c>
      <c r="C190" s="175">
        <v>1</v>
      </c>
      <c r="D190" s="175"/>
      <c r="E190" s="175">
        <v>3594</v>
      </c>
      <c r="F190" s="175"/>
      <c r="G190" s="175"/>
      <c r="H190" s="175">
        <v>50</v>
      </c>
      <c r="I190" s="175">
        <v>1797</v>
      </c>
      <c r="J190" s="175">
        <v>5391</v>
      </c>
      <c r="K190" s="175">
        <v>5391</v>
      </c>
      <c r="M190" s="180">
        <f t="shared" si="28"/>
        <v>10782</v>
      </c>
      <c r="N190" s="180">
        <f t="shared" si="29"/>
        <v>5391</v>
      </c>
      <c r="O190" s="180">
        <f t="shared" si="30"/>
        <v>21564</v>
      </c>
      <c r="P190" s="180">
        <f t="shared" si="31"/>
        <v>10782</v>
      </c>
      <c r="Q190" s="180">
        <f t="shared" si="32"/>
        <v>32346</v>
      </c>
      <c r="R190" s="180">
        <f t="shared" si="33"/>
        <v>16173</v>
      </c>
      <c r="S190" s="180">
        <f t="shared" si="34"/>
        <v>43128</v>
      </c>
      <c r="T190" s="180">
        <f t="shared" si="35"/>
        <v>21564</v>
      </c>
      <c r="U190" s="179">
        <f t="shared" si="36"/>
        <v>64692</v>
      </c>
    </row>
    <row r="191" spans="2:21">
      <c r="B191" s="200" t="s">
        <v>589</v>
      </c>
      <c r="C191" s="175">
        <v>8</v>
      </c>
      <c r="D191" s="175">
        <v>21.01</v>
      </c>
      <c r="E191" s="175">
        <v>3489.34</v>
      </c>
      <c r="F191" s="175">
        <v>14.7</v>
      </c>
      <c r="G191" s="175">
        <v>512.92999999999995</v>
      </c>
      <c r="H191" s="175">
        <v>50</v>
      </c>
      <c r="I191" s="175">
        <v>1744.67</v>
      </c>
      <c r="J191" s="175">
        <v>5746.94</v>
      </c>
      <c r="K191" s="175">
        <v>45975.55</v>
      </c>
      <c r="M191" s="180">
        <f t="shared" si="28"/>
        <v>83744.160000000003</v>
      </c>
      <c r="N191" s="180">
        <f t="shared" si="29"/>
        <v>54182.399999999994</v>
      </c>
      <c r="O191" s="180">
        <f t="shared" si="30"/>
        <v>167488.32000000001</v>
      </c>
      <c r="P191" s="180">
        <f t="shared" si="31"/>
        <v>108364.79999999999</v>
      </c>
      <c r="Q191" s="180">
        <f t="shared" si="32"/>
        <v>251232.48</v>
      </c>
      <c r="R191" s="180">
        <f t="shared" si="33"/>
        <v>162547.19999999998</v>
      </c>
      <c r="S191" s="180">
        <f t="shared" si="34"/>
        <v>334976.64000000001</v>
      </c>
      <c r="T191" s="180">
        <f t="shared" si="35"/>
        <v>216729.59999999998</v>
      </c>
      <c r="U191" s="179">
        <f t="shared" si="36"/>
        <v>551706.24</v>
      </c>
    </row>
    <row r="192" spans="2:21">
      <c r="B192" s="200" t="s">
        <v>590</v>
      </c>
      <c r="C192" s="175">
        <v>4</v>
      </c>
      <c r="D192" s="175">
        <v>20.37</v>
      </c>
      <c r="E192" s="175">
        <v>3383.05</v>
      </c>
      <c r="F192" s="175">
        <v>14.7</v>
      </c>
      <c r="G192" s="175">
        <v>497.31</v>
      </c>
      <c r="H192" s="175">
        <v>50</v>
      </c>
      <c r="I192" s="175">
        <v>1691.52</v>
      </c>
      <c r="J192" s="175">
        <v>5571.88</v>
      </c>
      <c r="K192" s="175">
        <v>22287.53</v>
      </c>
      <c r="M192" s="180">
        <f t="shared" si="28"/>
        <v>40596.600000000006</v>
      </c>
      <c r="N192" s="180">
        <f t="shared" si="29"/>
        <v>26265.96</v>
      </c>
      <c r="O192" s="180">
        <f t="shared" si="30"/>
        <v>81193.200000000012</v>
      </c>
      <c r="P192" s="180">
        <f t="shared" si="31"/>
        <v>52531.92</v>
      </c>
      <c r="Q192" s="180">
        <f t="shared" si="32"/>
        <v>121789.8</v>
      </c>
      <c r="R192" s="180">
        <f t="shared" si="33"/>
        <v>78797.88</v>
      </c>
      <c r="S192" s="180">
        <f t="shared" si="34"/>
        <v>162386.40000000002</v>
      </c>
      <c r="T192" s="180">
        <f t="shared" si="35"/>
        <v>105063.84</v>
      </c>
      <c r="U192" s="179">
        <f t="shared" si="36"/>
        <v>267450.23999999999</v>
      </c>
    </row>
    <row r="193" spans="2:21">
      <c r="B193" s="200" t="s">
        <v>441</v>
      </c>
      <c r="C193" s="175">
        <v>13</v>
      </c>
      <c r="D193" s="175"/>
      <c r="E193" s="175"/>
      <c r="F193" s="175"/>
      <c r="G193" s="175"/>
      <c r="H193" s="175"/>
      <c r="I193" s="175"/>
      <c r="J193" s="175"/>
      <c r="K193" s="175">
        <v>73654.09</v>
      </c>
      <c r="M193" s="180">
        <f t="shared" si="28"/>
        <v>0</v>
      </c>
      <c r="N193" s="180">
        <f t="shared" si="29"/>
        <v>0</v>
      </c>
      <c r="O193" s="180">
        <f t="shared" si="30"/>
        <v>0</v>
      </c>
      <c r="P193" s="180">
        <f t="shared" si="31"/>
        <v>0</v>
      </c>
      <c r="Q193" s="180">
        <f t="shared" si="32"/>
        <v>0</v>
      </c>
      <c r="R193" s="180">
        <f t="shared" si="33"/>
        <v>0</v>
      </c>
      <c r="S193" s="180">
        <f t="shared" si="34"/>
        <v>0</v>
      </c>
      <c r="T193" s="180">
        <f t="shared" si="35"/>
        <v>0</v>
      </c>
      <c r="U193" s="179">
        <f t="shared" si="36"/>
        <v>0</v>
      </c>
    </row>
    <row r="194" spans="2:21">
      <c r="B194" s="200" t="s">
        <v>591</v>
      </c>
      <c r="C194" s="175">
        <v>4</v>
      </c>
      <c r="D194" s="175">
        <v>22.03</v>
      </c>
      <c r="E194" s="175">
        <v>3658.74</v>
      </c>
      <c r="F194" s="175">
        <v>14.7</v>
      </c>
      <c r="G194" s="175">
        <v>537.84</v>
      </c>
      <c r="H194" s="175">
        <v>50</v>
      </c>
      <c r="I194" s="175">
        <v>1829.37</v>
      </c>
      <c r="J194" s="175">
        <v>6025.95</v>
      </c>
      <c r="K194" s="175">
        <v>24103.79</v>
      </c>
      <c r="M194" s="180">
        <f t="shared" si="28"/>
        <v>43904.88</v>
      </c>
      <c r="N194" s="180">
        <f t="shared" si="29"/>
        <v>28406.52</v>
      </c>
      <c r="O194" s="180">
        <f t="shared" si="30"/>
        <v>87809.76</v>
      </c>
      <c r="P194" s="180">
        <f t="shared" si="31"/>
        <v>56813.04</v>
      </c>
      <c r="Q194" s="180">
        <f t="shared" si="32"/>
        <v>131714.63999999998</v>
      </c>
      <c r="R194" s="180">
        <f t="shared" si="33"/>
        <v>85219.56</v>
      </c>
      <c r="S194" s="180">
        <f t="shared" si="34"/>
        <v>175619.52</v>
      </c>
      <c r="T194" s="180">
        <f t="shared" si="35"/>
        <v>113626.08</v>
      </c>
      <c r="U194" s="179">
        <f t="shared" si="36"/>
        <v>289245.59999999998</v>
      </c>
    </row>
    <row r="195" spans="2:21">
      <c r="C195">
        <f>C95+C106+C144+C169+C176+C188+C193+C194</f>
        <v>312</v>
      </c>
      <c r="D195">
        <f>C195*0.04</f>
        <v>12.48</v>
      </c>
      <c r="M195" s="181">
        <f>SUM(M87:M194)</f>
        <v>4240884.0299999984</v>
      </c>
      <c r="N195" s="181">
        <f t="shared" ref="N195:U195" si="37">SUM(N87:N194)</f>
        <v>4405746.7641599989</v>
      </c>
      <c r="O195" s="181">
        <f t="shared" si="37"/>
        <v>8481768.0599999968</v>
      </c>
      <c r="P195" s="181">
        <f t="shared" si="37"/>
        <v>8811493.5283199977</v>
      </c>
      <c r="Q195" s="181">
        <f t="shared" si="37"/>
        <v>12722652.089999998</v>
      </c>
      <c r="R195" s="181">
        <f t="shared" si="37"/>
        <v>13217240.292480011</v>
      </c>
      <c r="S195" s="181">
        <f t="shared" si="37"/>
        <v>16963536.119999994</v>
      </c>
      <c r="T195" s="181">
        <f t="shared" si="37"/>
        <v>17622987.056639995</v>
      </c>
      <c r="U195" s="181">
        <f t="shared" si="37"/>
        <v>34586523.176640011</v>
      </c>
    </row>
    <row r="197" spans="2:21" ht="98.25">
      <c r="B197" s="184" t="s">
        <v>487</v>
      </c>
      <c r="C197" s="190" t="s">
        <v>488</v>
      </c>
      <c r="D197" s="183" t="s">
        <v>489</v>
      </c>
      <c r="E197" s="183" t="s">
        <v>490</v>
      </c>
      <c r="F197" s="183" t="s">
        <v>491</v>
      </c>
      <c r="G197" s="183" t="s">
        <v>492</v>
      </c>
      <c r="H197" s="190" t="s">
        <v>493</v>
      </c>
      <c r="I197" s="183" t="s">
        <v>494</v>
      </c>
      <c r="J197" s="183" t="s">
        <v>495</v>
      </c>
      <c r="K197" s="183" t="s">
        <v>496</v>
      </c>
    </row>
    <row r="198" spans="2:21">
      <c r="B198" s="184">
        <v>1</v>
      </c>
      <c r="C198" s="185">
        <v>5</v>
      </c>
      <c r="D198" s="184">
        <v>7</v>
      </c>
      <c r="E198" s="184">
        <v>8</v>
      </c>
      <c r="F198" s="184">
        <v>9</v>
      </c>
      <c r="G198" s="184">
        <v>10</v>
      </c>
      <c r="H198" s="185">
        <v>11</v>
      </c>
      <c r="I198" s="184">
        <v>12</v>
      </c>
      <c r="J198" s="184">
        <v>13</v>
      </c>
      <c r="K198" s="184">
        <v>14</v>
      </c>
      <c r="M198" t="s">
        <v>369</v>
      </c>
      <c r="N198" t="s">
        <v>361</v>
      </c>
      <c r="O198" t="s">
        <v>362</v>
      </c>
      <c r="P198" t="s">
        <v>84</v>
      </c>
    </row>
    <row r="199" spans="2:21">
      <c r="B199" s="186"/>
      <c r="C199" s="187"/>
      <c r="D199" s="188"/>
      <c r="E199" s="188"/>
      <c r="F199" s="188"/>
      <c r="G199" s="188"/>
      <c r="H199" s="187"/>
      <c r="I199" s="188"/>
      <c r="J199" s="188"/>
      <c r="K199" s="189"/>
      <c r="L199" t="s">
        <v>594</v>
      </c>
      <c r="M199" s="180">
        <f>SUM(M87:N194)</f>
        <v>8646630.7941599954</v>
      </c>
      <c r="N199" s="180">
        <f>SUM(O87:P194)</f>
        <v>17293261.588319991</v>
      </c>
      <c r="O199" s="180">
        <f>SUM(Q87:R194)</f>
        <v>25939892.382479995</v>
      </c>
      <c r="P199" s="180">
        <f>SUM(S87:T194)</f>
        <v>34586523.176639982</v>
      </c>
    </row>
    <row r="200" spans="2:21" ht="13.5">
      <c r="B200" s="1502" t="s">
        <v>610</v>
      </c>
      <c r="C200" s="1503"/>
      <c r="D200" s="1503"/>
      <c r="E200" s="1503"/>
      <c r="F200" s="1503"/>
      <c r="G200" s="1503"/>
      <c r="H200" s="1503"/>
      <c r="I200" s="1503"/>
      <c r="J200" s="1503"/>
      <c r="K200" s="1504"/>
      <c r="L200" t="s">
        <v>595</v>
      </c>
      <c r="M200" s="180">
        <f>(M199-M205)*22%+M205*8.41%</f>
        <v>1876123.1946641786</v>
      </c>
      <c r="N200" s="180">
        <f>(N199-N205)*22%+N205*8.41%</f>
        <v>3752246.3893283573</v>
      </c>
      <c r="O200" s="180">
        <f>(O199-O205)*22%+O205*8.41%</f>
        <v>5628369.583992538</v>
      </c>
      <c r="P200" s="180">
        <f>(P199-P205)*22%+P205*8.41%</f>
        <v>7504492.7786567146</v>
      </c>
    </row>
    <row r="201" spans="2:21">
      <c r="B201" s="191" t="s">
        <v>611</v>
      </c>
      <c r="C201" s="185">
        <v>1</v>
      </c>
      <c r="D201" s="192">
        <v>24.51</v>
      </c>
      <c r="E201" s="192">
        <f t="shared" ref="E201:E207" si="38">D201*166.08</f>
        <v>4070.6208000000006</v>
      </c>
      <c r="F201" s="185">
        <v>12</v>
      </c>
      <c r="G201" s="193">
        <f>E201*0.12</f>
        <v>488.47449600000004</v>
      </c>
      <c r="H201" s="185">
        <v>70</v>
      </c>
      <c r="I201" s="192">
        <f>E201*0.7</f>
        <v>2849.4345600000001</v>
      </c>
      <c r="J201" s="192">
        <f>I201+G201+E201</f>
        <v>7408.529856000001</v>
      </c>
      <c r="K201" s="192">
        <f>J201*C201</f>
        <v>7408.529856000001</v>
      </c>
      <c r="M201" s="180"/>
      <c r="N201" s="180"/>
      <c r="O201" s="180"/>
      <c r="P201" s="180"/>
    </row>
    <row r="202" spans="2:21">
      <c r="B202" s="194" t="s">
        <v>590</v>
      </c>
      <c r="C202" s="185">
        <v>3</v>
      </c>
      <c r="D202" s="192">
        <v>23.76</v>
      </c>
      <c r="E202" s="192">
        <f t="shared" si="38"/>
        <v>3946.0608000000007</v>
      </c>
      <c r="F202" s="185">
        <v>14.7</v>
      </c>
      <c r="G202" s="192">
        <f>E202*0.147</f>
        <v>580.07093760000009</v>
      </c>
      <c r="H202" s="185">
        <v>20</v>
      </c>
      <c r="I202" s="192">
        <f>E202*0.2</f>
        <v>789.21216000000015</v>
      </c>
      <c r="J202" s="192">
        <f>I202+G202+E202</f>
        <v>5315.3438976000007</v>
      </c>
      <c r="K202" s="192">
        <f>C202*J202</f>
        <v>15946.031692800003</v>
      </c>
      <c r="L202" t="s">
        <v>596</v>
      </c>
      <c r="M202" s="180">
        <f>SUM(M8:N80)</f>
        <v>1987580.58</v>
      </c>
      <c r="N202" s="180">
        <f>SUM(O8:P80)</f>
        <v>3993863.52</v>
      </c>
      <c r="O202" s="180">
        <f>SUM(Q8:R80)</f>
        <v>6000146.46</v>
      </c>
      <c r="P202" s="180">
        <f>SUM(S8:T80)</f>
        <v>8006429.4000000004</v>
      </c>
    </row>
    <row r="203" spans="2:21">
      <c r="B203" s="195" t="s">
        <v>591</v>
      </c>
      <c r="C203" s="185">
        <v>1</v>
      </c>
      <c r="D203" s="192">
        <v>25.7</v>
      </c>
      <c r="E203" s="192">
        <f t="shared" si="38"/>
        <v>4268.2560000000003</v>
      </c>
      <c r="F203" s="185">
        <v>14.7</v>
      </c>
      <c r="G203" s="192">
        <f>E203*0.147</f>
        <v>627.43363199999999</v>
      </c>
      <c r="H203" s="185">
        <v>20</v>
      </c>
      <c r="I203" s="192">
        <f>E203*0.2</f>
        <v>853.65120000000013</v>
      </c>
      <c r="J203" s="192">
        <f>I203+G203+E203</f>
        <v>5749.3408319999999</v>
      </c>
      <c r="K203" s="192">
        <f t="shared" ref="K203:K208" si="39">J203*C203</f>
        <v>5749.3408319999999</v>
      </c>
      <c r="L203" t="s">
        <v>595</v>
      </c>
      <c r="M203" s="180">
        <f>(M202-M206)*22%+M206*8.41%</f>
        <v>433617.18180000002</v>
      </c>
      <c r="N203" s="180">
        <f>(N202-N206)*22%+N206*8.41%</f>
        <v>871348.88280000002</v>
      </c>
      <c r="O203" s="180">
        <f>(O202-O206)*22%+O206*8.41%</f>
        <v>1309080.5838000001</v>
      </c>
      <c r="P203" s="180">
        <f>(P202-P206)*22%+P206*8.41%</f>
        <v>1746812.2848</v>
      </c>
    </row>
    <row r="204" spans="2:21">
      <c r="B204" s="195" t="s">
        <v>581</v>
      </c>
      <c r="C204" s="185">
        <v>1</v>
      </c>
      <c r="D204" s="192">
        <v>37.74</v>
      </c>
      <c r="E204" s="192">
        <f t="shared" si="38"/>
        <v>6267.8592000000008</v>
      </c>
      <c r="F204" s="185">
        <v>20</v>
      </c>
      <c r="G204" s="192">
        <f>E204*0.2</f>
        <v>1253.5718400000003</v>
      </c>
      <c r="H204" s="185">
        <v>20</v>
      </c>
      <c r="I204" s="192">
        <f>E204*0.2</f>
        <v>1253.5718400000003</v>
      </c>
      <c r="J204" s="192">
        <f>E204+I204</f>
        <v>7521.4310400000013</v>
      </c>
      <c r="K204" s="192">
        <f t="shared" si="39"/>
        <v>7521.4310400000013</v>
      </c>
      <c r="M204" s="180"/>
      <c r="N204" s="180"/>
      <c r="O204" s="180"/>
      <c r="P204" s="180"/>
    </row>
    <row r="205" spans="2:21">
      <c r="B205" s="195" t="s">
        <v>582</v>
      </c>
      <c r="C205" s="185">
        <v>1</v>
      </c>
      <c r="D205" s="192">
        <v>37.74</v>
      </c>
      <c r="E205" s="192">
        <f t="shared" si="38"/>
        <v>6267.8592000000008</v>
      </c>
      <c r="F205" s="185">
        <v>20</v>
      </c>
      <c r="G205" s="192">
        <f>E205*0.2</f>
        <v>1253.5718400000003</v>
      </c>
      <c r="H205" s="185">
        <v>20</v>
      </c>
      <c r="I205" s="192">
        <f>E205*0.2</f>
        <v>1253.5718400000003</v>
      </c>
      <c r="J205" s="192">
        <f>E205+I205</f>
        <v>7521.4310400000013</v>
      </c>
      <c r="K205" s="192">
        <f t="shared" si="39"/>
        <v>7521.4310400000013</v>
      </c>
      <c r="L205" s="198" t="s">
        <v>597</v>
      </c>
      <c r="M205" s="199">
        <f>SUM($K$201:$K$207)*3</f>
        <v>192314.79066240005</v>
      </c>
      <c r="N205" s="199">
        <f>SUM($K$201:$K$207)*6</f>
        <v>384629.58132480009</v>
      </c>
      <c r="O205" s="199">
        <f>SUM($K$201:$K$207)*9</f>
        <v>576944.37198720011</v>
      </c>
      <c r="P205" s="199">
        <f>SUM($K$201:$K$207)*12</f>
        <v>769259.16264960018</v>
      </c>
    </row>
    <row r="206" spans="2:21">
      <c r="B206" s="191" t="s">
        <v>530</v>
      </c>
      <c r="C206" s="185">
        <v>1</v>
      </c>
      <c r="D206" s="192">
        <v>39.729999999999997</v>
      </c>
      <c r="E206" s="192">
        <f t="shared" si="38"/>
        <v>6598.3584000000001</v>
      </c>
      <c r="F206" s="185">
        <v>17</v>
      </c>
      <c r="G206" s="192">
        <f>E206*0.17</f>
        <v>1121.7209280000002</v>
      </c>
      <c r="H206" s="185">
        <v>25</v>
      </c>
      <c r="I206" s="192">
        <f>E206*0.25</f>
        <v>1649.5896</v>
      </c>
      <c r="J206" s="192">
        <f>I206+G206+E206</f>
        <v>9369.6689279999991</v>
      </c>
      <c r="K206" s="192">
        <f t="shared" si="39"/>
        <v>9369.6689279999991</v>
      </c>
      <c r="L206" s="198" t="s">
        <v>598</v>
      </c>
      <c r="M206" s="199">
        <f>K208*3</f>
        <v>26862</v>
      </c>
      <c r="N206" s="199">
        <f>K208*6</f>
        <v>53724</v>
      </c>
      <c r="O206" s="199">
        <f>K208*9</f>
        <v>80586</v>
      </c>
      <c r="P206" s="199">
        <f>K208*12</f>
        <v>107448</v>
      </c>
    </row>
    <row r="207" spans="2:21">
      <c r="B207" s="191" t="s">
        <v>531</v>
      </c>
      <c r="C207" s="185">
        <v>1</v>
      </c>
      <c r="D207" s="192">
        <v>36.020000000000003</v>
      </c>
      <c r="E207" s="192">
        <f t="shared" si="38"/>
        <v>5982.2016000000012</v>
      </c>
      <c r="F207" s="185">
        <v>52</v>
      </c>
      <c r="G207" s="192">
        <f>E207*0.52</f>
        <v>3110.7448320000008</v>
      </c>
      <c r="H207" s="185">
        <v>25</v>
      </c>
      <c r="I207" s="192">
        <f>E207*0.25</f>
        <v>1495.5504000000003</v>
      </c>
      <c r="J207" s="192">
        <f>I207+G207+E207</f>
        <v>10588.496832000003</v>
      </c>
      <c r="K207" s="192">
        <f t="shared" si="39"/>
        <v>10588.496832000003</v>
      </c>
      <c r="M207" s="180"/>
      <c r="N207" s="180"/>
      <c r="O207" s="180"/>
      <c r="P207" s="180"/>
    </row>
    <row r="208" spans="2:21">
      <c r="B208" s="191" t="s">
        <v>612</v>
      </c>
      <c r="C208" s="196">
        <v>1</v>
      </c>
      <c r="D208" s="191"/>
      <c r="E208" s="196">
        <v>8954</v>
      </c>
      <c r="F208" s="191"/>
      <c r="G208" s="191"/>
      <c r="H208" s="191"/>
      <c r="I208" s="192"/>
      <c r="J208" s="196">
        <f>E208</f>
        <v>8954</v>
      </c>
      <c r="K208" s="192">
        <f t="shared" si="39"/>
        <v>8954</v>
      </c>
    </row>
    <row r="209" spans="2:16">
      <c r="B209" s="191" t="s">
        <v>480</v>
      </c>
      <c r="C209" s="196">
        <f>SUM(C201:C208)</f>
        <v>10</v>
      </c>
      <c r="D209" s="191"/>
      <c r="E209" s="191"/>
      <c r="F209" s="191"/>
      <c r="G209" s="191"/>
      <c r="H209" s="191"/>
      <c r="I209" s="191"/>
      <c r="J209" s="191"/>
      <c r="K209" s="197">
        <f>SUM(K201:K208)</f>
        <v>73058.930220800015</v>
      </c>
    </row>
    <row r="210" spans="2:16">
      <c r="L210" t="s">
        <v>599</v>
      </c>
      <c r="M210" s="180">
        <f t="shared" ref="M210:P211" si="40">M199+M202</f>
        <v>10634211.374159995</v>
      </c>
      <c r="N210" s="180">
        <f t="shared" si="40"/>
        <v>21287125.10831999</v>
      </c>
      <c r="O210" s="180">
        <f t="shared" si="40"/>
        <v>31940038.842479996</v>
      </c>
      <c r="P210" s="180">
        <f t="shared" si="40"/>
        <v>42592952.57663998</v>
      </c>
    </row>
    <row r="211" spans="2:16">
      <c r="L211" t="s">
        <v>422</v>
      </c>
      <c r="M211" s="180">
        <f t="shared" si="40"/>
        <v>2309740.3764641788</v>
      </c>
      <c r="N211" s="180">
        <f t="shared" si="40"/>
        <v>4623595.2721283576</v>
      </c>
      <c r="O211" s="180">
        <f t="shared" si="40"/>
        <v>6937450.1677925382</v>
      </c>
      <c r="P211" s="180">
        <f t="shared" si="40"/>
        <v>9251305.0634567142</v>
      </c>
    </row>
    <row r="213" spans="2:16">
      <c r="L213" t="s">
        <v>600</v>
      </c>
    </row>
    <row r="215" spans="2:16">
      <c r="L215" t="s">
        <v>601</v>
      </c>
    </row>
    <row r="216" spans="2:16">
      <c r="L216" t="s">
        <v>262</v>
      </c>
      <c r="M216" s="122">
        <f>U8</f>
        <v>420881.4</v>
      </c>
    </row>
    <row r="217" spans="2:16">
      <c r="L217" t="s">
        <v>602</v>
      </c>
      <c r="M217" s="122">
        <f>P202-M216</f>
        <v>7585548</v>
      </c>
    </row>
    <row r="218" spans="2:16">
      <c r="L218" t="s">
        <v>263</v>
      </c>
      <c r="M218" s="122">
        <f>P199</f>
        <v>34586523.176639982</v>
      </c>
    </row>
    <row r="219" spans="2:16">
      <c r="M219" s="122"/>
    </row>
    <row r="220" spans="2:16">
      <c r="L220" t="s">
        <v>603</v>
      </c>
      <c r="M220" s="122"/>
    </row>
    <row r="221" spans="2:16">
      <c r="L221" t="s">
        <v>262</v>
      </c>
      <c r="M221" s="122">
        <f>M216*1.22</f>
        <v>513475.30800000002</v>
      </c>
    </row>
    <row r="222" spans="2:16">
      <c r="L222" t="s">
        <v>602</v>
      </c>
      <c r="M222" s="122">
        <f>P202+P203-M221</f>
        <v>9239766.3768000007</v>
      </c>
    </row>
    <row r="223" spans="2:16">
      <c r="L223" t="s">
        <v>263</v>
      </c>
      <c r="M223" s="122">
        <f>P199+P200</f>
        <v>42091015.955296695</v>
      </c>
    </row>
    <row r="224" spans="2:16">
      <c r="M224" s="122"/>
    </row>
    <row r="225" spans="12:13">
      <c r="L225" t="s">
        <v>604</v>
      </c>
      <c r="M225" s="122"/>
    </row>
    <row r="226" spans="12:13">
      <c r="L226" t="s">
        <v>262</v>
      </c>
      <c r="M226" s="122">
        <f>M216/12</f>
        <v>35073.450000000004</v>
      </c>
    </row>
    <row r="227" spans="12:13">
      <c r="L227" t="s">
        <v>602</v>
      </c>
      <c r="M227" s="122">
        <f>SUM(S9:S80)/12/65</f>
        <v>9719.4</v>
      </c>
    </row>
    <row r="228" spans="12:13">
      <c r="L228" t="s">
        <v>263</v>
      </c>
      <c r="M228" s="122">
        <f>SUM(S87:S194)/12/312</f>
        <v>4530.8590064102546</v>
      </c>
    </row>
    <row r="229" spans="12:13">
      <c r="M229" s="122"/>
    </row>
    <row r="230" spans="12:13">
      <c r="L230" t="s">
        <v>605</v>
      </c>
      <c r="M230" s="122"/>
    </row>
    <row r="231" spans="12:13">
      <c r="L231" t="s">
        <v>262</v>
      </c>
      <c r="M231" s="122">
        <f>M226</f>
        <v>35073.450000000004</v>
      </c>
    </row>
    <row r="232" spans="12:13">
      <c r="L232" t="s">
        <v>602</v>
      </c>
      <c r="M232" s="122">
        <f>SUM(S9:T80)/12/65</f>
        <v>9725.0615384615376</v>
      </c>
    </row>
    <row r="233" spans="12:13">
      <c r="L233" t="s">
        <v>263</v>
      </c>
      <c r="M233" s="122">
        <f>SUM(S87:T194)/12/312</f>
        <v>9237.8534125640981</v>
      </c>
    </row>
  </sheetData>
  <sheetProtection password="CF66" sheet="1" objects="1" scenarios="1"/>
  <mergeCells count="7">
    <mergeCell ref="B200:K200"/>
    <mergeCell ref="G5:G7"/>
    <mergeCell ref="B5:B7"/>
    <mergeCell ref="C5:C7"/>
    <mergeCell ref="D5:D7"/>
    <mergeCell ref="E5:F5"/>
    <mergeCell ref="E6:F6"/>
  </mergeCells>
  <phoneticPr fontId="6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3:U233"/>
  <sheetViews>
    <sheetView topLeftCell="X154" zoomScale="120" zoomScaleNormal="120" workbookViewId="0">
      <selection sqref="A1:W1048576"/>
    </sheetView>
  </sheetViews>
  <sheetFormatPr defaultRowHeight="12.75"/>
  <cols>
    <col min="1" max="1" width="0" hidden="1" customWidth="1"/>
    <col min="2" max="2" width="34.5703125" hidden="1" customWidth="1"/>
    <col min="3" max="3" width="7.5703125" hidden="1" customWidth="1"/>
    <col min="4" max="4" width="14" hidden="1" customWidth="1"/>
    <col min="5" max="9" width="0" hidden="1" customWidth="1"/>
    <col min="10" max="10" width="7.28515625" hidden="1" customWidth="1"/>
    <col min="11" max="11" width="0" hidden="1" customWidth="1"/>
    <col min="12" max="12" width="13" hidden="1" customWidth="1"/>
    <col min="13" max="13" width="13.42578125" hidden="1" customWidth="1"/>
    <col min="14" max="14" width="13.5703125" hidden="1" customWidth="1"/>
    <col min="15" max="15" width="13.7109375" hidden="1" customWidth="1"/>
    <col min="16" max="16" width="14.5703125" hidden="1" customWidth="1"/>
    <col min="17" max="17" width="13.140625" hidden="1" customWidth="1"/>
    <col min="18" max="20" width="13.28515625" hidden="1" customWidth="1"/>
    <col min="21" max="21" width="13.42578125" hidden="1" customWidth="1"/>
    <col min="22" max="23" width="0" hidden="1" customWidth="1"/>
  </cols>
  <sheetData>
    <row r="3" spans="2:21" ht="15.75">
      <c r="B3" s="163"/>
    </row>
    <row r="4" spans="2:21" ht="16.5" thickBot="1">
      <c r="B4" s="164"/>
      <c r="I4" t="s">
        <v>619</v>
      </c>
      <c r="K4">
        <v>27280.799999999999</v>
      </c>
      <c r="L4" t="s">
        <v>620</v>
      </c>
      <c r="M4">
        <v>36631.980000000003</v>
      </c>
    </row>
    <row r="5" spans="2:21" ht="61.5" customHeight="1">
      <c r="B5" s="1505" t="s">
        <v>424</v>
      </c>
      <c r="C5" s="1505" t="s">
        <v>425</v>
      </c>
      <c r="D5" s="1505" t="s">
        <v>426</v>
      </c>
      <c r="E5" s="1508" t="s">
        <v>427</v>
      </c>
      <c r="F5" s="1509"/>
      <c r="G5" s="1505" t="s">
        <v>429</v>
      </c>
    </row>
    <row r="6" spans="2:21" ht="16.5" thickBot="1">
      <c r="B6" s="1506"/>
      <c r="C6" s="1506"/>
      <c r="D6" s="1506"/>
      <c r="E6" s="1510" t="s">
        <v>428</v>
      </c>
      <c r="F6" s="1511"/>
      <c r="G6" s="1506"/>
    </row>
    <row r="7" spans="2:21" ht="32.25" thickBot="1">
      <c r="B7" s="1507"/>
      <c r="C7" s="1507"/>
      <c r="D7" s="1507"/>
      <c r="E7" s="165" t="s">
        <v>430</v>
      </c>
      <c r="F7" s="165" t="s">
        <v>431</v>
      </c>
      <c r="G7" s="1507"/>
      <c r="M7" t="s">
        <v>369</v>
      </c>
      <c r="N7" t="s">
        <v>592</v>
      </c>
      <c r="O7" t="s">
        <v>361</v>
      </c>
      <c r="P7" t="s">
        <v>592</v>
      </c>
      <c r="Q7" t="s">
        <v>362</v>
      </c>
      <c r="R7" t="s">
        <v>592</v>
      </c>
      <c r="S7" t="s">
        <v>84</v>
      </c>
      <c r="T7" t="s">
        <v>592</v>
      </c>
      <c r="U7" s="178" t="s">
        <v>593</v>
      </c>
    </row>
    <row r="8" spans="2:21" ht="16.5" thickBot="1">
      <c r="B8" s="166" t="s">
        <v>432</v>
      </c>
      <c r="C8" s="165">
        <v>1</v>
      </c>
      <c r="D8" s="165">
        <v>27280.799999999999</v>
      </c>
      <c r="E8" s="165"/>
      <c r="F8" s="165"/>
      <c r="G8" s="165">
        <f>D8</f>
        <v>27280.799999999999</v>
      </c>
      <c r="M8">
        <f>D8*C8*2+M4</f>
        <v>91193.58</v>
      </c>
      <c r="N8">
        <f>F8*C8*3</f>
        <v>0</v>
      </c>
      <c r="O8">
        <f>M8+M4*3</f>
        <v>201089.52000000002</v>
      </c>
      <c r="P8">
        <f>F8*6*C8</f>
        <v>0</v>
      </c>
      <c r="Q8">
        <f>O8+M4*3</f>
        <v>310985.46000000002</v>
      </c>
      <c r="R8">
        <f>F8*C8*9</f>
        <v>0</v>
      </c>
      <c r="S8">
        <f>Q8+M4*3</f>
        <v>420881.4</v>
      </c>
      <c r="T8">
        <f>F8*12*C8</f>
        <v>0</v>
      </c>
      <c r="U8" s="178">
        <f>S8+T8</f>
        <v>420881.4</v>
      </c>
    </row>
    <row r="9" spans="2:21" ht="48" thickBot="1">
      <c r="B9" s="167" t="s">
        <v>433</v>
      </c>
      <c r="C9" s="165">
        <v>1</v>
      </c>
      <c r="D9" s="165">
        <v>19188</v>
      </c>
      <c r="E9" s="165"/>
      <c r="F9" s="165"/>
      <c r="G9" s="168">
        <v>19188</v>
      </c>
      <c r="M9">
        <f t="shared" ref="M9:M72" si="0">D9*C9*3</f>
        <v>57564</v>
      </c>
      <c r="N9">
        <f t="shared" ref="N9:N72" si="1">F9*C9*3</f>
        <v>0</v>
      </c>
      <c r="O9">
        <f t="shared" ref="O9:O72" si="2">D9*6*C9</f>
        <v>115128</v>
      </c>
      <c r="P9">
        <f t="shared" ref="P9:P72" si="3">F9*6*C9</f>
        <v>0</v>
      </c>
      <c r="Q9">
        <f t="shared" ref="Q9:Q72" si="4">D9*C9*9</f>
        <v>172692</v>
      </c>
      <c r="R9">
        <f t="shared" ref="R9:R72" si="5">F9*C9*9</f>
        <v>0</v>
      </c>
      <c r="S9">
        <f t="shared" ref="S9:S72" si="6">D9*12*C9</f>
        <v>230256</v>
      </c>
      <c r="T9">
        <f t="shared" ref="T9:T72" si="7">F9*12*C9</f>
        <v>0</v>
      </c>
      <c r="U9" s="178">
        <f t="shared" ref="U9:U72" si="8">S9+T9</f>
        <v>230256</v>
      </c>
    </row>
    <row r="10" spans="2:21" ht="32.25" thickBot="1">
      <c r="B10" s="167" t="s">
        <v>434</v>
      </c>
      <c r="C10" s="165">
        <v>1</v>
      </c>
      <c r="D10" s="165">
        <v>19188</v>
      </c>
      <c r="E10" s="165"/>
      <c r="F10" s="165"/>
      <c r="G10" s="168">
        <v>19188</v>
      </c>
      <c r="M10">
        <f t="shared" si="0"/>
        <v>57564</v>
      </c>
      <c r="N10">
        <f t="shared" si="1"/>
        <v>0</v>
      </c>
      <c r="O10">
        <f t="shared" si="2"/>
        <v>115128</v>
      </c>
      <c r="P10">
        <f t="shared" si="3"/>
        <v>0</v>
      </c>
      <c r="Q10">
        <f t="shared" si="4"/>
        <v>172692</v>
      </c>
      <c r="R10">
        <f t="shared" si="5"/>
        <v>0</v>
      </c>
      <c r="S10">
        <f t="shared" si="6"/>
        <v>230256</v>
      </c>
      <c r="T10">
        <f t="shared" si="7"/>
        <v>0</v>
      </c>
      <c r="U10" s="178">
        <f t="shared" si="8"/>
        <v>230256</v>
      </c>
    </row>
    <row r="11" spans="2:21" ht="16.5" thickBot="1">
      <c r="B11" s="166" t="s">
        <v>435</v>
      </c>
      <c r="C11" s="165">
        <v>1</v>
      </c>
      <c r="D11" s="165">
        <v>19188</v>
      </c>
      <c r="E11" s="165"/>
      <c r="F11" s="165"/>
      <c r="G11" s="168">
        <v>19188</v>
      </c>
      <c r="M11">
        <f t="shared" si="0"/>
        <v>57564</v>
      </c>
      <c r="N11">
        <f t="shared" si="1"/>
        <v>0</v>
      </c>
      <c r="O11">
        <f t="shared" si="2"/>
        <v>115128</v>
      </c>
      <c r="P11">
        <f t="shared" si="3"/>
        <v>0</v>
      </c>
      <c r="Q11">
        <f t="shared" si="4"/>
        <v>172692</v>
      </c>
      <c r="R11">
        <f t="shared" si="5"/>
        <v>0</v>
      </c>
      <c r="S11">
        <f t="shared" si="6"/>
        <v>230256</v>
      </c>
      <c r="T11">
        <f t="shared" si="7"/>
        <v>0</v>
      </c>
      <c r="U11" s="178">
        <f t="shared" si="8"/>
        <v>230256</v>
      </c>
    </row>
    <row r="12" spans="2:21" ht="16.5" thickBot="1">
      <c r="B12" s="166" t="s">
        <v>436</v>
      </c>
      <c r="C12" s="165">
        <v>1</v>
      </c>
      <c r="D12" s="165">
        <v>11513</v>
      </c>
      <c r="E12" s="165"/>
      <c r="F12" s="165"/>
      <c r="G12" s="168">
        <v>11513</v>
      </c>
      <c r="M12">
        <f t="shared" si="0"/>
        <v>34539</v>
      </c>
      <c r="N12">
        <f t="shared" si="1"/>
        <v>0</v>
      </c>
      <c r="O12">
        <f t="shared" si="2"/>
        <v>69078</v>
      </c>
      <c r="P12">
        <f t="shared" si="3"/>
        <v>0</v>
      </c>
      <c r="Q12">
        <f t="shared" si="4"/>
        <v>103617</v>
      </c>
      <c r="R12">
        <f t="shared" si="5"/>
        <v>0</v>
      </c>
      <c r="S12">
        <f t="shared" si="6"/>
        <v>138156</v>
      </c>
      <c r="T12">
        <f t="shared" si="7"/>
        <v>0</v>
      </c>
      <c r="U12" s="178">
        <f t="shared" si="8"/>
        <v>138156</v>
      </c>
    </row>
    <row r="13" spans="2:21" ht="32.25" thickBot="1">
      <c r="B13" s="167" t="s">
        <v>437</v>
      </c>
      <c r="C13" s="165">
        <v>1</v>
      </c>
      <c r="D13" s="165">
        <v>8722</v>
      </c>
      <c r="E13" s="165"/>
      <c r="F13" s="165"/>
      <c r="G13" s="168">
        <v>8722</v>
      </c>
      <c r="M13">
        <f t="shared" si="0"/>
        <v>26166</v>
      </c>
      <c r="N13">
        <f t="shared" si="1"/>
        <v>0</v>
      </c>
      <c r="O13">
        <f t="shared" si="2"/>
        <v>52332</v>
      </c>
      <c r="P13">
        <f t="shared" si="3"/>
        <v>0</v>
      </c>
      <c r="Q13">
        <f t="shared" si="4"/>
        <v>78498</v>
      </c>
      <c r="R13">
        <f t="shared" si="5"/>
        <v>0</v>
      </c>
      <c r="S13">
        <f t="shared" si="6"/>
        <v>104664</v>
      </c>
      <c r="T13">
        <f t="shared" si="7"/>
        <v>0</v>
      </c>
      <c r="U13" s="178">
        <f t="shared" si="8"/>
        <v>104664</v>
      </c>
    </row>
    <row r="14" spans="2:21" ht="32.25" thickBot="1">
      <c r="B14" s="167" t="s">
        <v>438</v>
      </c>
      <c r="C14" s="165">
        <v>1</v>
      </c>
      <c r="D14" s="165">
        <v>7326</v>
      </c>
      <c r="E14" s="165"/>
      <c r="F14" s="165"/>
      <c r="G14" s="168">
        <v>7326</v>
      </c>
      <c r="M14">
        <f t="shared" si="0"/>
        <v>21978</v>
      </c>
      <c r="N14">
        <f t="shared" si="1"/>
        <v>0</v>
      </c>
      <c r="O14">
        <f t="shared" si="2"/>
        <v>43956</v>
      </c>
      <c r="P14">
        <f t="shared" si="3"/>
        <v>0</v>
      </c>
      <c r="Q14">
        <f t="shared" si="4"/>
        <v>65934</v>
      </c>
      <c r="R14">
        <f t="shared" si="5"/>
        <v>0</v>
      </c>
      <c r="S14">
        <f t="shared" si="6"/>
        <v>87912</v>
      </c>
      <c r="T14">
        <f t="shared" si="7"/>
        <v>0</v>
      </c>
      <c r="U14" s="178">
        <f t="shared" si="8"/>
        <v>87912</v>
      </c>
    </row>
    <row r="15" spans="2:21" ht="16.5" thickBot="1">
      <c r="B15" s="166" t="s">
        <v>439</v>
      </c>
      <c r="C15" s="165">
        <v>1</v>
      </c>
      <c r="D15" s="165">
        <v>5233</v>
      </c>
      <c r="E15" s="165"/>
      <c r="F15" s="165"/>
      <c r="G15" s="168">
        <v>5233</v>
      </c>
      <c r="M15">
        <f t="shared" si="0"/>
        <v>15699</v>
      </c>
      <c r="N15">
        <f t="shared" si="1"/>
        <v>0</v>
      </c>
      <c r="O15">
        <f t="shared" si="2"/>
        <v>31398</v>
      </c>
      <c r="P15">
        <f t="shared" si="3"/>
        <v>0</v>
      </c>
      <c r="Q15">
        <f t="shared" si="4"/>
        <v>47097</v>
      </c>
      <c r="R15">
        <f t="shared" si="5"/>
        <v>0</v>
      </c>
      <c r="S15">
        <f t="shared" si="6"/>
        <v>62796</v>
      </c>
      <c r="T15">
        <f t="shared" si="7"/>
        <v>0</v>
      </c>
      <c r="U15" s="178">
        <f t="shared" si="8"/>
        <v>62796</v>
      </c>
    </row>
    <row r="16" spans="2:21" ht="32.25" thickBot="1">
      <c r="B16" s="166" t="s">
        <v>440</v>
      </c>
      <c r="C16" s="165">
        <v>1</v>
      </c>
      <c r="D16" s="165">
        <v>3066</v>
      </c>
      <c r="E16" s="165">
        <v>12</v>
      </c>
      <c r="F16" s="165">
        <v>368</v>
      </c>
      <c r="G16" s="168">
        <v>4090</v>
      </c>
      <c r="M16">
        <f t="shared" si="0"/>
        <v>9198</v>
      </c>
      <c r="N16">
        <f>F16*C16*3</f>
        <v>1104</v>
      </c>
      <c r="O16">
        <f t="shared" si="2"/>
        <v>18396</v>
      </c>
      <c r="P16">
        <f t="shared" si="3"/>
        <v>2208</v>
      </c>
      <c r="Q16">
        <f t="shared" si="4"/>
        <v>27594</v>
      </c>
      <c r="R16">
        <f t="shared" si="5"/>
        <v>3312</v>
      </c>
      <c r="S16">
        <f t="shared" si="6"/>
        <v>36792</v>
      </c>
      <c r="T16">
        <f t="shared" si="7"/>
        <v>4416</v>
      </c>
      <c r="U16" s="178">
        <f t="shared" si="8"/>
        <v>41208</v>
      </c>
    </row>
    <row r="17" spans="2:21" ht="16.5" thickBot="1">
      <c r="B17" s="166" t="s">
        <v>441</v>
      </c>
      <c r="C17" s="165">
        <v>9</v>
      </c>
      <c r="D17" s="165"/>
      <c r="E17" s="165"/>
      <c r="F17" s="165"/>
      <c r="G17" s="168">
        <v>94448</v>
      </c>
      <c r="M17">
        <f t="shared" si="0"/>
        <v>0</v>
      </c>
      <c r="N17">
        <f t="shared" si="1"/>
        <v>0</v>
      </c>
      <c r="O17">
        <f t="shared" si="2"/>
        <v>0</v>
      </c>
      <c r="P17">
        <f t="shared" si="3"/>
        <v>0</v>
      </c>
      <c r="Q17">
        <f t="shared" si="4"/>
        <v>0</v>
      </c>
      <c r="R17">
        <f t="shared" si="5"/>
        <v>0</v>
      </c>
      <c r="S17">
        <f t="shared" si="6"/>
        <v>0</v>
      </c>
      <c r="T17">
        <f t="shared" si="7"/>
        <v>0</v>
      </c>
      <c r="U17" s="178">
        <f t="shared" si="8"/>
        <v>0</v>
      </c>
    </row>
    <row r="18" spans="2:21" ht="16.5" thickBot="1">
      <c r="B18" s="169" t="s">
        <v>442</v>
      </c>
      <c r="M18">
        <f t="shared" si="0"/>
        <v>0</v>
      </c>
      <c r="N18">
        <f t="shared" si="1"/>
        <v>0</v>
      </c>
      <c r="O18">
        <f t="shared" si="2"/>
        <v>0</v>
      </c>
      <c r="P18">
        <f t="shared" si="3"/>
        <v>0</v>
      </c>
      <c r="Q18">
        <f t="shared" si="4"/>
        <v>0</v>
      </c>
      <c r="R18">
        <f t="shared" si="5"/>
        <v>0</v>
      </c>
      <c r="S18">
        <f t="shared" si="6"/>
        <v>0</v>
      </c>
      <c r="T18">
        <f t="shared" si="7"/>
        <v>0</v>
      </c>
      <c r="U18" s="178">
        <f t="shared" si="8"/>
        <v>0</v>
      </c>
    </row>
    <row r="19" spans="2:21" ht="16.5" thickBot="1">
      <c r="B19" s="170" t="s">
        <v>443</v>
      </c>
      <c r="C19" s="171">
        <v>1</v>
      </c>
      <c r="D19" s="171">
        <v>11000</v>
      </c>
      <c r="E19" s="171"/>
      <c r="F19" s="171"/>
      <c r="G19" s="171">
        <v>11000</v>
      </c>
      <c r="M19">
        <f t="shared" si="0"/>
        <v>33000</v>
      </c>
      <c r="N19">
        <f t="shared" si="1"/>
        <v>0</v>
      </c>
      <c r="O19">
        <f t="shared" si="2"/>
        <v>66000</v>
      </c>
      <c r="P19">
        <f t="shared" si="3"/>
        <v>0</v>
      </c>
      <c r="Q19">
        <f t="shared" si="4"/>
        <v>99000</v>
      </c>
      <c r="R19">
        <f t="shared" si="5"/>
        <v>0</v>
      </c>
      <c r="S19">
        <f t="shared" si="6"/>
        <v>132000</v>
      </c>
      <c r="T19">
        <f t="shared" si="7"/>
        <v>0</v>
      </c>
      <c r="U19" s="178">
        <f t="shared" si="8"/>
        <v>132000</v>
      </c>
    </row>
    <row r="20" spans="2:21" ht="16.5" thickBot="1">
      <c r="B20" s="166" t="s">
        <v>444</v>
      </c>
      <c r="C20" s="165">
        <v>1</v>
      </c>
      <c r="D20" s="165">
        <v>7000</v>
      </c>
      <c r="E20" s="165"/>
      <c r="F20" s="165"/>
      <c r="G20" s="165">
        <v>7000</v>
      </c>
      <c r="M20">
        <f t="shared" si="0"/>
        <v>21000</v>
      </c>
      <c r="N20">
        <f t="shared" si="1"/>
        <v>0</v>
      </c>
      <c r="O20">
        <f t="shared" si="2"/>
        <v>42000</v>
      </c>
      <c r="P20">
        <f t="shared" si="3"/>
        <v>0</v>
      </c>
      <c r="Q20">
        <f t="shared" si="4"/>
        <v>63000</v>
      </c>
      <c r="R20">
        <f t="shared" si="5"/>
        <v>0</v>
      </c>
      <c r="S20">
        <f t="shared" si="6"/>
        <v>84000</v>
      </c>
      <c r="T20">
        <f t="shared" si="7"/>
        <v>0</v>
      </c>
      <c r="U20" s="178">
        <f t="shared" si="8"/>
        <v>84000</v>
      </c>
    </row>
    <row r="21" spans="2:21" ht="16.5" thickBot="1">
      <c r="B21" s="166" t="s">
        <v>441</v>
      </c>
      <c r="C21" s="165">
        <v>2</v>
      </c>
      <c r="D21" s="165"/>
      <c r="E21" s="165"/>
      <c r="F21" s="165"/>
      <c r="G21" s="165">
        <v>18000</v>
      </c>
      <c r="M21">
        <f t="shared" si="0"/>
        <v>0</v>
      </c>
      <c r="N21">
        <f t="shared" si="1"/>
        <v>0</v>
      </c>
      <c r="O21">
        <f t="shared" si="2"/>
        <v>0</v>
      </c>
      <c r="P21">
        <f t="shared" si="3"/>
        <v>0</v>
      </c>
      <c r="Q21">
        <f t="shared" si="4"/>
        <v>0</v>
      </c>
      <c r="R21">
        <f t="shared" si="5"/>
        <v>0</v>
      </c>
      <c r="S21">
        <f t="shared" si="6"/>
        <v>0</v>
      </c>
      <c r="T21">
        <f t="shared" si="7"/>
        <v>0</v>
      </c>
      <c r="U21" s="178">
        <f t="shared" si="8"/>
        <v>0</v>
      </c>
    </row>
    <row r="22" spans="2:21" ht="32.25" thickBot="1">
      <c r="B22" s="169" t="s">
        <v>445</v>
      </c>
      <c r="M22">
        <f t="shared" si="0"/>
        <v>0</v>
      </c>
      <c r="N22">
        <f t="shared" si="1"/>
        <v>0</v>
      </c>
      <c r="O22">
        <f t="shared" si="2"/>
        <v>0</v>
      </c>
      <c r="P22">
        <f t="shared" si="3"/>
        <v>0</v>
      </c>
      <c r="Q22">
        <f t="shared" si="4"/>
        <v>0</v>
      </c>
      <c r="R22">
        <f t="shared" si="5"/>
        <v>0</v>
      </c>
      <c r="S22">
        <f t="shared" si="6"/>
        <v>0</v>
      </c>
      <c r="T22">
        <f t="shared" si="7"/>
        <v>0</v>
      </c>
      <c r="U22" s="178">
        <f t="shared" si="8"/>
        <v>0</v>
      </c>
    </row>
    <row r="23" spans="2:21" ht="16.5" thickBot="1">
      <c r="B23" s="170" t="s">
        <v>446</v>
      </c>
      <c r="C23" s="171">
        <v>1</v>
      </c>
      <c r="D23" s="171">
        <v>11000</v>
      </c>
      <c r="E23" s="172"/>
      <c r="F23" s="172"/>
      <c r="G23" s="171">
        <v>11000</v>
      </c>
      <c r="M23">
        <f t="shared" si="0"/>
        <v>33000</v>
      </c>
      <c r="N23">
        <f t="shared" si="1"/>
        <v>0</v>
      </c>
      <c r="O23">
        <f t="shared" si="2"/>
        <v>66000</v>
      </c>
      <c r="P23">
        <f t="shared" si="3"/>
        <v>0</v>
      </c>
      <c r="Q23">
        <f t="shared" si="4"/>
        <v>99000</v>
      </c>
      <c r="R23">
        <f t="shared" si="5"/>
        <v>0</v>
      </c>
      <c r="S23">
        <f t="shared" si="6"/>
        <v>132000</v>
      </c>
      <c r="T23">
        <f t="shared" si="7"/>
        <v>0</v>
      </c>
      <c r="U23" s="178">
        <f t="shared" si="8"/>
        <v>132000</v>
      </c>
    </row>
    <row r="24" spans="2:21" ht="16.5" thickBot="1">
      <c r="B24" s="166" t="s">
        <v>447</v>
      </c>
      <c r="C24" s="165">
        <v>1</v>
      </c>
      <c r="D24" s="165">
        <v>7675</v>
      </c>
      <c r="E24" s="165"/>
      <c r="F24" s="165"/>
      <c r="G24" s="165">
        <v>7675</v>
      </c>
      <c r="M24">
        <f t="shared" si="0"/>
        <v>23025</v>
      </c>
      <c r="N24">
        <f t="shared" si="1"/>
        <v>0</v>
      </c>
      <c r="O24">
        <f t="shared" si="2"/>
        <v>46050</v>
      </c>
      <c r="P24">
        <f t="shared" si="3"/>
        <v>0</v>
      </c>
      <c r="Q24">
        <f t="shared" si="4"/>
        <v>69075</v>
      </c>
      <c r="R24">
        <f t="shared" si="5"/>
        <v>0</v>
      </c>
      <c r="S24">
        <f t="shared" si="6"/>
        <v>92100</v>
      </c>
      <c r="T24">
        <f t="shared" si="7"/>
        <v>0</v>
      </c>
      <c r="U24" s="178">
        <f t="shared" si="8"/>
        <v>92100</v>
      </c>
    </row>
    <row r="25" spans="2:21" ht="48" thickBot="1">
      <c r="B25" s="166" t="s">
        <v>448</v>
      </c>
      <c r="C25" s="165">
        <v>1</v>
      </c>
      <c r="D25" s="165">
        <v>5233</v>
      </c>
      <c r="E25" s="165"/>
      <c r="F25" s="165"/>
      <c r="G25" s="165">
        <v>5233</v>
      </c>
      <c r="M25">
        <f t="shared" si="0"/>
        <v>15699</v>
      </c>
      <c r="N25">
        <f t="shared" si="1"/>
        <v>0</v>
      </c>
      <c r="O25">
        <f t="shared" si="2"/>
        <v>31398</v>
      </c>
      <c r="P25">
        <f t="shared" si="3"/>
        <v>0</v>
      </c>
      <c r="Q25">
        <f t="shared" si="4"/>
        <v>47097</v>
      </c>
      <c r="R25">
        <f t="shared" si="5"/>
        <v>0</v>
      </c>
      <c r="S25">
        <f t="shared" si="6"/>
        <v>62796</v>
      </c>
      <c r="T25">
        <f t="shared" si="7"/>
        <v>0</v>
      </c>
      <c r="U25" s="178">
        <f t="shared" si="8"/>
        <v>62796</v>
      </c>
    </row>
    <row r="26" spans="2:21" ht="16.5" thickBot="1">
      <c r="B26" s="166" t="s">
        <v>449</v>
      </c>
      <c r="C26" s="165">
        <v>1</v>
      </c>
      <c r="D26" s="165">
        <v>8500</v>
      </c>
      <c r="E26" s="165"/>
      <c r="F26" s="165"/>
      <c r="G26" s="165">
        <v>8500</v>
      </c>
      <c r="M26">
        <f t="shared" si="0"/>
        <v>25500</v>
      </c>
      <c r="N26">
        <f t="shared" si="1"/>
        <v>0</v>
      </c>
      <c r="O26">
        <f t="shared" si="2"/>
        <v>51000</v>
      </c>
      <c r="P26">
        <f t="shared" si="3"/>
        <v>0</v>
      </c>
      <c r="Q26">
        <f t="shared" si="4"/>
        <v>76500</v>
      </c>
      <c r="R26">
        <f t="shared" si="5"/>
        <v>0</v>
      </c>
      <c r="S26">
        <f t="shared" si="6"/>
        <v>102000</v>
      </c>
      <c r="T26">
        <f t="shared" si="7"/>
        <v>0</v>
      </c>
      <c r="U26" s="178">
        <f t="shared" si="8"/>
        <v>102000</v>
      </c>
    </row>
    <row r="27" spans="2:21" ht="16.5" thickBot="1">
      <c r="B27" s="166" t="s">
        <v>441</v>
      </c>
      <c r="C27" s="165">
        <v>4</v>
      </c>
      <c r="D27" s="165"/>
      <c r="E27" s="165"/>
      <c r="F27" s="165"/>
      <c r="G27" s="165">
        <v>32408</v>
      </c>
      <c r="M27">
        <f t="shared" si="0"/>
        <v>0</v>
      </c>
      <c r="N27">
        <f t="shared" si="1"/>
        <v>0</v>
      </c>
      <c r="O27">
        <f t="shared" si="2"/>
        <v>0</v>
      </c>
      <c r="P27">
        <f t="shared" si="3"/>
        <v>0</v>
      </c>
      <c r="Q27">
        <f t="shared" si="4"/>
        <v>0</v>
      </c>
      <c r="R27">
        <f t="shared" si="5"/>
        <v>0</v>
      </c>
      <c r="S27">
        <f t="shared" si="6"/>
        <v>0</v>
      </c>
      <c r="T27">
        <f t="shared" si="7"/>
        <v>0</v>
      </c>
      <c r="U27" s="178">
        <f t="shared" si="8"/>
        <v>0</v>
      </c>
    </row>
    <row r="28" spans="2:21" ht="32.25" thickBot="1">
      <c r="B28" s="164" t="s">
        <v>450</v>
      </c>
      <c r="M28">
        <f t="shared" si="0"/>
        <v>0</v>
      </c>
      <c r="N28">
        <f t="shared" si="1"/>
        <v>0</v>
      </c>
      <c r="O28">
        <f t="shared" si="2"/>
        <v>0</v>
      </c>
      <c r="P28">
        <f t="shared" si="3"/>
        <v>0</v>
      </c>
      <c r="Q28">
        <f t="shared" si="4"/>
        <v>0</v>
      </c>
      <c r="R28">
        <f t="shared" si="5"/>
        <v>0</v>
      </c>
      <c r="S28">
        <f t="shared" si="6"/>
        <v>0</v>
      </c>
      <c r="T28">
        <f t="shared" si="7"/>
        <v>0</v>
      </c>
      <c r="U28" s="178">
        <f t="shared" si="8"/>
        <v>0</v>
      </c>
    </row>
    <row r="29" spans="2:21" ht="16.5" thickBot="1">
      <c r="B29" s="170" t="s">
        <v>446</v>
      </c>
      <c r="C29" s="171">
        <v>1</v>
      </c>
      <c r="D29" s="171">
        <v>11000</v>
      </c>
      <c r="E29" s="171"/>
      <c r="F29" s="171"/>
      <c r="G29" s="171">
        <v>11000</v>
      </c>
      <c r="M29">
        <f t="shared" si="0"/>
        <v>33000</v>
      </c>
      <c r="N29">
        <f t="shared" si="1"/>
        <v>0</v>
      </c>
      <c r="O29">
        <f t="shared" si="2"/>
        <v>66000</v>
      </c>
      <c r="P29">
        <f t="shared" si="3"/>
        <v>0</v>
      </c>
      <c r="Q29">
        <f t="shared" si="4"/>
        <v>99000</v>
      </c>
      <c r="R29">
        <f t="shared" si="5"/>
        <v>0</v>
      </c>
      <c r="S29">
        <f t="shared" si="6"/>
        <v>132000</v>
      </c>
      <c r="T29">
        <f t="shared" si="7"/>
        <v>0</v>
      </c>
      <c r="U29" s="178">
        <f t="shared" si="8"/>
        <v>132000</v>
      </c>
    </row>
    <row r="30" spans="2:21" ht="32.25" thickBot="1">
      <c r="B30" s="167" t="s">
        <v>451</v>
      </c>
      <c r="C30" s="165">
        <v>1</v>
      </c>
      <c r="D30" s="165">
        <v>9943</v>
      </c>
      <c r="E30" s="165"/>
      <c r="F30" s="165"/>
      <c r="G30" s="165">
        <v>9943</v>
      </c>
      <c r="M30">
        <f t="shared" si="0"/>
        <v>29829</v>
      </c>
      <c r="N30">
        <f t="shared" si="1"/>
        <v>0</v>
      </c>
      <c r="O30">
        <f t="shared" si="2"/>
        <v>59658</v>
      </c>
      <c r="P30">
        <f t="shared" si="3"/>
        <v>0</v>
      </c>
      <c r="Q30">
        <f t="shared" si="4"/>
        <v>89487</v>
      </c>
      <c r="R30">
        <f t="shared" si="5"/>
        <v>0</v>
      </c>
      <c r="S30">
        <f t="shared" si="6"/>
        <v>119316</v>
      </c>
      <c r="T30">
        <f t="shared" si="7"/>
        <v>0</v>
      </c>
      <c r="U30" s="178">
        <f t="shared" si="8"/>
        <v>119316</v>
      </c>
    </row>
    <row r="31" spans="2:21" ht="16.5" thickBot="1">
      <c r="B31" s="166" t="s">
        <v>441</v>
      </c>
      <c r="C31" s="165">
        <v>2</v>
      </c>
      <c r="D31" s="165"/>
      <c r="E31" s="165"/>
      <c r="F31" s="165"/>
      <c r="G31" s="165">
        <v>20943</v>
      </c>
      <c r="M31">
        <f t="shared" si="0"/>
        <v>0</v>
      </c>
      <c r="N31">
        <f t="shared" si="1"/>
        <v>0</v>
      </c>
      <c r="O31">
        <f t="shared" si="2"/>
        <v>0</v>
      </c>
      <c r="P31">
        <f t="shared" si="3"/>
        <v>0</v>
      </c>
      <c r="Q31">
        <f t="shared" si="4"/>
        <v>0</v>
      </c>
      <c r="R31">
        <f t="shared" si="5"/>
        <v>0</v>
      </c>
      <c r="S31">
        <f t="shared" si="6"/>
        <v>0</v>
      </c>
      <c r="T31">
        <f t="shared" si="7"/>
        <v>0</v>
      </c>
      <c r="U31" s="178">
        <f t="shared" si="8"/>
        <v>0</v>
      </c>
    </row>
    <row r="32" spans="2:21" ht="16.5" thickBot="1">
      <c r="B32" s="169" t="s">
        <v>452</v>
      </c>
      <c r="M32">
        <f t="shared" si="0"/>
        <v>0</v>
      </c>
      <c r="N32">
        <f t="shared" si="1"/>
        <v>0</v>
      </c>
      <c r="O32">
        <f t="shared" si="2"/>
        <v>0</v>
      </c>
      <c r="P32">
        <f t="shared" si="3"/>
        <v>0</v>
      </c>
      <c r="Q32">
        <f t="shared" si="4"/>
        <v>0</v>
      </c>
      <c r="R32">
        <f t="shared" si="5"/>
        <v>0</v>
      </c>
      <c r="S32">
        <f t="shared" si="6"/>
        <v>0</v>
      </c>
      <c r="T32">
        <f t="shared" si="7"/>
        <v>0</v>
      </c>
      <c r="U32" s="178">
        <f t="shared" si="8"/>
        <v>0</v>
      </c>
    </row>
    <row r="33" spans="2:21" ht="16.5" thickBot="1">
      <c r="B33" s="170" t="s">
        <v>446</v>
      </c>
      <c r="C33" s="171">
        <v>1</v>
      </c>
      <c r="D33" s="171">
        <v>11000</v>
      </c>
      <c r="E33" s="171"/>
      <c r="F33" s="171"/>
      <c r="G33" s="171">
        <v>11000</v>
      </c>
      <c r="M33">
        <f t="shared" si="0"/>
        <v>33000</v>
      </c>
      <c r="N33">
        <f t="shared" si="1"/>
        <v>0</v>
      </c>
      <c r="O33">
        <f t="shared" si="2"/>
        <v>66000</v>
      </c>
      <c r="P33">
        <f t="shared" si="3"/>
        <v>0</v>
      </c>
      <c r="Q33">
        <f t="shared" si="4"/>
        <v>99000</v>
      </c>
      <c r="R33">
        <f t="shared" si="5"/>
        <v>0</v>
      </c>
      <c r="S33">
        <f t="shared" si="6"/>
        <v>132000</v>
      </c>
      <c r="T33">
        <f t="shared" si="7"/>
        <v>0</v>
      </c>
      <c r="U33" s="178">
        <f t="shared" si="8"/>
        <v>132000</v>
      </c>
    </row>
    <row r="34" spans="2:21" ht="16.5" thickBot="1">
      <c r="B34" s="166" t="s">
        <v>453</v>
      </c>
      <c r="C34" s="165">
        <v>1</v>
      </c>
      <c r="D34" s="165">
        <v>8500</v>
      </c>
      <c r="E34" s="165"/>
      <c r="F34" s="165"/>
      <c r="G34" s="165">
        <v>8500</v>
      </c>
      <c r="M34">
        <f t="shared" si="0"/>
        <v>25500</v>
      </c>
      <c r="N34">
        <f t="shared" si="1"/>
        <v>0</v>
      </c>
      <c r="O34">
        <f t="shared" si="2"/>
        <v>51000</v>
      </c>
      <c r="P34">
        <f t="shared" si="3"/>
        <v>0</v>
      </c>
      <c r="Q34">
        <f t="shared" si="4"/>
        <v>76500</v>
      </c>
      <c r="R34">
        <f t="shared" si="5"/>
        <v>0</v>
      </c>
      <c r="S34">
        <f t="shared" si="6"/>
        <v>102000</v>
      </c>
      <c r="T34">
        <f t="shared" si="7"/>
        <v>0</v>
      </c>
      <c r="U34" s="178">
        <f t="shared" si="8"/>
        <v>102000</v>
      </c>
    </row>
    <row r="35" spans="2:21" ht="16.5" thickBot="1">
      <c r="B35" s="166" t="s">
        <v>454</v>
      </c>
      <c r="C35" s="165">
        <v>3</v>
      </c>
      <c r="D35" s="165">
        <v>7802</v>
      </c>
      <c r="E35" s="165"/>
      <c r="F35" s="165"/>
      <c r="G35" s="165">
        <v>23406</v>
      </c>
      <c r="M35">
        <f t="shared" si="0"/>
        <v>70218</v>
      </c>
      <c r="N35">
        <f t="shared" si="1"/>
        <v>0</v>
      </c>
      <c r="O35">
        <f t="shared" si="2"/>
        <v>140436</v>
      </c>
      <c r="P35">
        <f t="shared" si="3"/>
        <v>0</v>
      </c>
      <c r="Q35">
        <f t="shared" si="4"/>
        <v>210654</v>
      </c>
      <c r="R35">
        <f t="shared" si="5"/>
        <v>0</v>
      </c>
      <c r="S35">
        <f t="shared" si="6"/>
        <v>280872</v>
      </c>
      <c r="T35">
        <f t="shared" si="7"/>
        <v>0</v>
      </c>
      <c r="U35" s="178">
        <f t="shared" si="8"/>
        <v>280872</v>
      </c>
    </row>
    <row r="36" spans="2:21" ht="16.5" thickBot="1">
      <c r="B36" s="167" t="s">
        <v>455</v>
      </c>
      <c r="C36" s="165">
        <v>1</v>
      </c>
      <c r="D36" s="165">
        <v>7802</v>
      </c>
      <c r="E36" s="165"/>
      <c r="F36" s="165"/>
      <c r="G36" s="165">
        <v>7802</v>
      </c>
      <c r="M36">
        <f t="shared" si="0"/>
        <v>23406</v>
      </c>
      <c r="N36">
        <f t="shared" si="1"/>
        <v>0</v>
      </c>
      <c r="O36">
        <f t="shared" si="2"/>
        <v>46812</v>
      </c>
      <c r="P36">
        <f t="shared" si="3"/>
        <v>0</v>
      </c>
      <c r="Q36">
        <f t="shared" si="4"/>
        <v>70218</v>
      </c>
      <c r="R36">
        <f t="shared" si="5"/>
        <v>0</v>
      </c>
      <c r="S36">
        <f t="shared" si="6"/>
        <v>93624</v>
      </c>
      <c r="T36">
        <f t="shared" si="7"/>
        <v>0</v>
      </c>
      <c r="U36" s="178">
        <f t="shared" si="8"/>
        <v>93624</v>
      </c>
    </row>
    <row r="37" spans="2:21" ht="16.5" thickBot="1">
      <c r="B37" s="166" t="s">
        <v>441</v>
      </c>
      <c r="C37" s="165">
        <v>6</v>
      </c>
      <c r="D37" s="165"/>
      <c r="E37" s="165"/>
      <c r="F37" s="165"/>
      <c r="G37" s="165">
        <v>50708</v>
      </c>
      <c r="M37">
        <f t="shared" si="0"/>
        <v>0</v>
      </c>
      <c r="N37">
        <f t="shared" si="1"/>
        <v>0</v>
      </c>
      <c r="O37">
        <f t="shared" si="2"/>
        <v>0</v>
      </c>
      <c r="P37">
        <f t="shared" si="3"/>
        <v>0</v>
      </c>
      <c r="Q37">
        <f t="shared" si="4"/>
        <v>0</v>
      </c>
      <c r="R37">
        <f t="shared" si="5"/>
        <v>0</v>
      </c>
      <c r="S37">
        <f t="shared" si="6"/>
        <v>0</v>
      </c>
      <c r="T37">
        <f t="shared" si="7"/>
        <v>0</v>
      </c>
      <c r="U37" s="178">
        <f t="shared" si="8"/>
        <v>0</v>
      </c>
    </row>
    <row r="38" spans="2:21" ht="16.5" thickBot="1">
      <c r="B38" s="169" t="s">
        <v>456</v>
      </c>
      <c r="M38">
        <f t="shared" si="0"/>
        <v>0</v>
      </c>
      <c r="N38">
        <f t="shared" si="1"/>
        <v>0</v>
      </c>
      <c r="O38">
        <f t="shared" si="2"/>
        <v>0</v>
      </c>
      <c r="P38">
        <f t="shared" si="3"/>
        <v>0</v>
      </c>
      <c r="Q38">
        <f t="shared" si="4"/>
        <v>0</v>
      </c>
      <c r="R38">
        <f t="shared" si="5"/>
        <v>0</v>
      </c>
      <c r="S38">
        <f t="shared" si="6"/>
        <v>0</v>
      </c>
      <c r="T38">
        <f t="shared" si="7"/>
        <v>0</v>
      </c>
      <c r="U38" s="178">
        <f t="shared" si="8"/>
        <v>0</v>
      </c>
    </row>
    <row r="39" spans="2:21" ht="16.5" thickBot="1">
      <c r="B39" s="170" t="s">
        <v>457</v>
      </c>
      <c r="C39" s="171">
        <v>1</v>
      </c>
      <c r="D39" s="171">
        <v>19188</v>
      </c>
      <c r="E39" s="171"/>
      <c r="F39" s="171"/>
      <c r="G39" s="173">
        <v>19188</v>
      </c>
      <c r="M39">
        <f t="shared" si="0"/>
        <v>57564</v>
      </c>
      <c r="N39">
        <f t="shared" si="1"/>
        <v>0</v>
      </c>
      <c r="O39">
        <f t="shared" si="2"/>
        <v>115128</v>
      </c>
      <c r="P39">
        <f t="shared" si="3"/>
        <v>0</v>
      </c>
      <c r="Q39">
        <f t="shared" si="4"/>
        <v>172692</v>
      </c>
      <c r="R39">
        <f t="shared" si="5"/>
        <v>0</v>
      </c>
      <c r="S39">
        <f t="shared" si="6"/>
        <v>230256</v>
      </c>
      <c r="T39">
        <f t="shared" si="7"/>
        <v>0</v>
      </c>
      <c r="U39" s="178">
        <f t="shared" si="8"/>
        <v>230256</v>
      </c>
    </row>
    <row r="40" spans="2:21" ht="16.5" thickBot="1">
      <c r="B40" s="166" t="s">
        <v>458</v>
      </c>
      <c r="C40" s="165">
        <v>1</v>
      </c>
      <c r="D40" s="165">
        <v>14130</v>
      </c>
      <c r="E40" s="165"/>
      <c r="F40" s="165"/>
      <c r="G40" s="165">
        <v>14130</v>
      </c>
      <c r="M40">
        <f t="shared" si="0"/>
        <v>42390</v>
      </c>
      <c r="N40">
        <f t="shared" si="1"/>
        <v>0</v>
      </c>
      <c r="O40">
        <f t="shared" si="2"/>
        <v>84780</v>
      </c>
      <c r="P40">
        <f t="shared" si="3"/>
        <v>0</v>
      </c>
      <c r="Q40">
        <f t="shared" si="4"/>
        <v>127170</v>
      </c>
      <c r="R40">
        <f t="shared" si="5"/>
        <v>0</v>
      </c>
      <c r="S40">
        <f t="shared" si="6"/>
        <v>169560</v>
      </c>
      <c r="T40">
        <f t="shared" si="7"/>
        <v>0</v>
      </c>
      <c r="U40" s="178">
        <f t="shared" si="8"/>
        <v>169560</v>
      </c>
    </row>
    <row r="41" spans="2:21" ht="16.5" thickBot="1">
      <c r="B41" s="166" t="s">
        <v>459</v>
      </c>
      <c r="C41" s="165">
        <v>4</v>
      </c>
      <c r="D41" s="165">
        <v>8500</v>
      </c>
      <c r="E41" s="165"/>
      <c r="F41" s="165"/>
      <c r="G41" s="165">
        <v>34000</v>
      </c>
      <c r="M41">
        <f t="shared" si="0"/>
        <v>102000</v>
      </c>
      <c r="N41">
        <f t="shared" si="1"/>
        <v>0</v>
      </c>
      <c r="O41">
        <f t="shared" si="2"/>
        <v>204000</v>
      </c>
      <c r="P41">
        <f t="shared" si="3"/>
        <v>0</v>
      </c>
      <c r="Q41">
        <f t="shared" si="4"/>
        <v>306000</v>
      </c>
      <c r="R41">
        <f t="shared" si="5"/>
        <v>0</v>
      </c>
      <c r="S41">
        <f t="shared" si="6"/>
        <v>408000</v>
      </c>
      <c r="T41">
        <f t="shared" si="7"/>
        <v>0</v>
      </c>
      <c r="U41" s="178">
        <f t="shared" si="8"/>
        <v>408000</v>
      </c>
    </row>
    <row r="42" spans="2:21" ht="16.5" thickBot="1">
      <c r="B42" s="166" t="s">
        <v>441</v>
      </c>
      <c r="C42" s="165">
        <v>6</v>
      </c>
      <c r="D42" s="165"/>
      <c r="E42" s="165"/>
      <c r="F42" s="165"/>
      <c r="G42" s="165">
        <v>67318</v>
      </c>
      <c r="M42">
        <f t="shared" si="0"/>
        <v>0</v>
      </c>
      <c r="N42">
        <f t="shared" si="1"/>
        <v>0</v>
      </c>
      <c r="O42">
        <f t="shared" si="2"/>
        <v>0</v>
      </c>
      <c r="P42">
        <f t="shared" si="3"/>
        <v>0</v>
      </c>
      <c r="Q42">
        <f t="shared" si="4"/>
        <v>0</v>
      </c>
      <c r="R42">
        <f t="shared" si="5"/>
        <v>0</v>
      </c>
      <c r="S42">
        <f t="shared" si="6"/>
        <v>0</v>
      </c>
      <c r="T42">
        <f t="shared" si="7"/>
        <v>0</v>
      </c>
      <c r="U42" s="178">
        <f t="shared" si="8"/>
        <v>0</v>
      </c>
    </row>
    <row r="43" spans="2:21" ht="32.25" thickBot="1">
      <c r="B43" s="169" t="s">
        <v>460</v>
      </c>
      <c r="M43">
        <f t="shared" si="0"/>
        <v>0</v>
      </c>
      <c r="N43">
        <f t="shared" si="1"/>
        <v>0</v>
      </c>
      <c r="O43">
        <f t="shared" si="2"/>
        <v>0</v>
      </c>
      <c r="P43">
        <f t="shared" si="3"/>
        <v>0</v>
      </c>
      <c r="Q43">
        <f t="shared" si="4"/>
        <v>0</v>
      </c>
      <c r="R43">
        <f t="shared" si="5"/>
        <v>0</v>
      </c>
      <c r="S43">
        <f t="shared" si="6"/>
        <v>0</v>
      </c>
      <c r="T43">
        <f t="shared" si="7"/>
        <v>0</v>
      </c>
      <c r="U43" s="178">
        <f t="shared" si="8"/>
        <v>0</v>
      </c>
    </row>
    <row r="44" spans="2:21" ht="16.5" thickBot="1">
      <c r="B44" s="170" t="s">
        <v>446</v>
      </c>
      <c r="C44" s="171">
        <v>1</v>
      </c>
      <c r="D44" s="171">
        <v>11000</v>
      </c>
      <c r="E44" s="171"/>
      <c r="F44" s="171"/>
      <c r="G44" s="171">
        <v>11000</v>
      </c>
      <c r="M44">
        <f t="shared" si="0"/>
        <v>33000</v>
      </c>
      <c r="N44">
        <f t="shared" si="1"/>
        <v>0</v>
      </c>
      <c r="O44">
        <f t="shared" si="2"/>
        <v>66000</v>
      </c>
      <c r="P44">
        <f t="shared" si="3"/>
        <v>0</v>
      </c>
      <c r="Q44">
        <f t="shared" si="4"/>
        <v>99000</v>
      </c>
      <c r="R44">
        <f t="shared" si="5"/>
        <v>0</v>
      </c>
      <c r="S44">
        <f t="shared" si="6"/>
        <v>132000</v>
      </c>
      <c r="T44">
        <f t="shared" si="7"/>
        <v>0</v>
      </c>
      <c r="U44" s="178">
        <f t="shared" si="8"/>
        <v>132000</v>
      </c>
    </row>
    <row r="45" spans="2:21" ht="16.5" thickBot="1">
      <c r="B45" s="166" t="s">
        <v>461</v>
      </c>
      <c r="C45" s="165">
        <v>1</v>
      </c>
      <c r="D45" s="165">
        <v>7800</v>
      </c>
      <c r="E45" s="165"/>
      <c r="F45" s="165"/>
      <c r="G45" s="165">
        <v>7800</v>
      </c>
      <c r="M45">
        <f t="shared" si="0"/>
        <v>23400</v>
      </c>
      <c r="N45">
        <f t="shared" si="1"/>
        <v>0</v>
      </c>
      <c r="O45">
        <f t="shared" si="2"/>
        <v>46800</v>
      </c>
      <c r="P45">
        <f t="shared" si="3"/>
        <v>0</v>
      </c>
      <c r="Q45">
        <f t="shared" si="4"/>
        <v>70200</v>
      </c>
      <c r="R45">
        <f t="shared" si="5"/>
        <v>0</v>
      </c>
      <c r="S45">
        <f t="shared" si="6"/>
        <v>93600</v>
      </c>
      <c r="T45">
        <f t="shared" si="7"/>
        <v>0</v>
      </c>
      <c r="U45" s="178">
        <f t="shared" si="8"/>
        <v>93600</v>
      </c>
    </row>
    <row r="46" spans="2:21" ht="16.5" thickBot="1">
      <c r="B46" s="166" t="s">
        <v>462</v>
      </c>
      <c r="C46" s="165">
        <v>2</v>
      </c>
      <c r="D46" s="165">
        <v>4954</v>
      </c>
      <c r="E46" s="165"/>
      <c r="F46" s="165"/>
      <c r="G46" s="165">
        <v>9908</v>
      </c>
      <c r="M46">
        <f t="shared" si="0"/>
        <v>29724</v>
      </c>
      <c r="N46">
        <f t="shared" si="1"/>
        <v>0</v>
      </c>
      <c r="O46">
        <f t="shared" si="2"/>
        <v>59448</v>
      </c>
      <c r="P46">
        <f t="shared" si="3"/>
        <v>0</v>
      </c>
      <c r="Q46">
        <f t="shared" si="4"/>
        <v>89172</v>
      </c>
      <c r="R46">
        <f t="shared" si="5"/>
        <v>0</v>
      </c>
      <c r="S46">
        <f t="shared" si="6"/>
        <v>118896</v>
      </c>
      <c r="T46">
        <f t="shared" si="7"/>
        <v>0</v>
      </c>
      <c r="U46" s="178">
        <f t="shared" si="8"/>
        <v>118896</v>
      </c>
    </row>
    <row r="47" spans="2:21" ht="16.5" thickBot="1">
      <c r="B47" s="166" t="s">
        <v>441</v>
      </c>
      <c r="C47" s="165">
        <v>4</v>
      </c>
      <c r="D47" s="165"/>
      <c r="E47" s="165"/>
      <c r="F47" s="165"/>
      <c r="G47" s="165">
        <v>28708</v>
      </c>
      <c r="M47">
        <f t="shared" si="0"/>
        <v>0</v>
      </c>
      <c r="N47">
        <f t="shared" si="1"/>
        <v>0</v>
      </c>
      <c r="O47">
        <f t="shared" si="2"/>
        <v>0</v>
      </c>
      <c r="P47">
        <f t="shared" si="3"/>
        <v>0</v>
      </c>
      <c r="Q47">
        <f t="shared" si="4"/>
        <v>0</v>
      </c>
      <c r="R47">
        <f t="shared" si="5"/>
        <v>0</v>
      </c>
      <c r="S47">
        <f t="shared" si="6"/>
        <v>0</v>
      </c>
      <c r="T47">
        <f t="shared" si="7"/>
        <v>0</v>
      </c>
      <c r="U47" s="178">
        <f t="shared" si="8"/>
        <v>0</v>
      </c>
    </row>
    <row r="48" spans="2:21" ht="32.25" thickBot="1">
      <c r="B48" s="169" t="s">
        <v>463</v>
      </c>
      <c r="M48">
        <f t="shared" si="0"/>
        <v>0</v>
      </c>
      <c r="N48">
        <f t="shared" si="1"/>
        <v>0</v>
      </c>
      <c r="O48">
        <f t="shared" si="2"/>
        <v>0</v>
      </c>
      <c r="P48">
        <f t="shared" si="3"/>
        <v>0</v>
      </c>
      <c r="Q48">
        <f t="shared" si="4"/>
        <v>0</v>
      </c>
      <c r="R48">
        <f t="shared" si="5"/>
        <v>0</v>
      </c>
      <c r="S48">
        <f t="shared" si="6"/>
        <v>0</v>
      </c>
      <c r="T48">
        <f t="shared" si="7"/>
        <v>0</v>
      </c>
      <c r="U48" s="178">
        <f t="shared" si="8"/>
        <v>0</v>
      </c>
    </row>
    <row r="49" spans="2:21" ht="16.5" thickBot="1">
      <c r="B49" s="170" t="s">
        <v>464</v>
      </c>
      <c r="C49" s="171">
        <v>1</v>
      </c>
      <c r="D49" s="171">
        <v>11101</v>
      </c>
      <c r="E49" s="171"/>
      <c r="F49" s="171"/>
      <c r="G49" s="171">
        <v>11101</v>
      </c>
      <c r="M49">
        <f t="shared" si="0"/>
        <v>33303</v>
      </c>
      <c r="N49">
        <f t="shared" si="1"/>
        <v>0</v>
      </c>
      <c r="O49">
        <f t="shared" si="2"/>
        <v>66606</v>
      </c>
      <c r="P49">
        <f t="shared" si="3"/>
        <v>0</v>
      </c>
      <c r="Q49">
        <f t="shared" si="4"/>
        <v>99909</v>
      </c>
      <c r="R49">
        <f t="shared" si="5"/>
        <v>0</v>
      </c>
      <c r="S49">
        <f t="shared" si="6"/>
        <v>133212</v>
      </c>
      <c r="T49">
        <f t="shared" si="7"/>
        <v>0</v>
      </c>
      <c r="U49" s="178">
        <f t="shared" si="8"/>
        <v>133212</v>
      </c>
    </row>
    <row r="50" spans="2:21" ht="32.25" thickBot="1">
      <c r="B50" s="166" t="s">
        <v>465</v>
      </c>
      <c r="C50" s="165">
        <v>1</v>
      </c>
      <c r="D50" s="165">
        <v>7800</v>
      </c>
      <c r="E50" s="165"/>
      <c r="F50" s="165"/>
      <c r="G50" s="165">
        <v>7800</v>
      </c>
      <c r="M50">
        <f t="shared" si="0"/>
        <v>23400</v>
      </c>
      <c r="N50">
        <f t="shared" si="1"/>
        <v>0</v>
      </c>
      <c r="O50">
        <f t="shared" si="2"/>
        <v>46800</v>
      </c>
      <c r="P50">
        <f t="shared" si="3"/>
        <v>0</v>
      </c>
      <c r="Q50">
        <f t="shared" si="4"/>
        <v>70200</v>
      </c>
      <c r="R50">
        <f t="shared" si="5"/>
        <v>0</v>
      </c>
      <c r="S50">
        <f t="shared" si="6"/>
        <v>93600</v>
      </c>
      <c r="T50">
        <f t="shared" si="7"/>
        <v>0</v>
      </c>
      <c r="U50" s="178">
        <f t="shared" si="8"/>
        <v>93600</v>
      </c>
    </row>
    <row r="51" spans="2:21" ht="16.5" thickBot="1">
      <c r="B51" s="166" t="s">
        <v>441</v>
      </c>
      <c r="C51" s="165">
        <v>2</v>
      </c>
      <c r="D51" s="165">
        <v>18333</v>
      </c>
      <c r="E51" s="165"/>
      <c r="F51" s="165"/>
      <c r="G51" s="165">
        <v>18901</v>
      </c>
      <c r="M51">
        <f t="shared" si="0"/>
        <v>109998</v>
      </c>
      <c r="N51">
        <f t="shared" si="1"/>
        <v>0</v>
      </c>
      <c r="O51">
        <f t="shared" si="2"/>
        <v>219996</v>
      </c>
      <c r="P51">
        <f t="shared" si="3"/>
        <v>0</v>
      </c>
      <c r="Q51">
        <f t="shared" si="4"/>
        <v>329994</v>
      </c>
      <c r="R51">
        <f t="shared" si="5"/>
        <v>0</v>
      </c>
      <c r="S51">
        <f t="shared" si="6"/>
        <v>439992</v>
      </c>
      <c r="T51">
        <f t="shared" si="7"/>
        <v>0</v>
      </c>
      <c r="U51" s="178">
        <f t="shared" si="8"/>
        <v>439992</v>
      </c>
    </row>
    <row r="52" spans="2:21" ht="16.5" thickBot="1">
      <c r="B52" s="169" t="s">
        <v>466</v>
      </c>
      <c r="M52">
        <f t="shared" si="0"/>
        <v>0</v>
      </c>
      <c r="N52">
        <f t="shared" si="1"/>
        <v>0</v>
      </c>
      <c r="O52">
        <f t="shared" si="2"/>
        <v>0</v>
      </c>
      <c r="P52">
        <f t="shared" si="3"/>
        <v>0</v>
      </c>
      <c r="Q52">
        <f t="shared" si="4"/>
        <v>0</v>
      </c>
      <c r="R52">
        <f t="shared" si="5"/>
        <v>0</v>
      </c>
      <c r="S52">
        <f t="shared" si="6"/>
        <v>0</v>
      </c>
      <c r="T52">
        <f t="shared" si="7"/>
        <v>0</v>
      </c>
      <c r="U52" s="178">
        <f t="shared" si="8"/>
        <v>0</v>
      </c>
    </row>
    <row r="53" spans="2:21" ht="16.5" thickBot="1">
      <c r="B53" s="170" t="s">
        <v>467</v>
      </c>
      <c r="C53" s="171">
        <v>1</v>
      </c>
      <c r="D53" s="171">
        <v>15000</v>
      </c>
      <c r="E53" s="171"/>
      <c r="F53" s="171"/>
      <c r="G53" s="171">
        <v>15000</v>
      </c>
      <c r="M53">
        <f t="shared" si="0"/>
        <v>45000</v>
      </c>
      <c r="N53">
        <f t="shared" si="1"/>
        <v>0</v>
      </c>
      <c r="O53">
        <f t="shared" si="2"/>
        <v>90000</v>
      </c>
      <c r="P53">
        <f t="shared" si="3"/>
        <v>0</v>
      </c>
      <c r="Q53">
        <f t="shared" si="4"/>
        <v>135000</v>
      </c>
      <c r="R53">
        <f t="shared" si="5"/>
        <v>0</v>
      </c>
      <c r="S53">
        <f t="shared" si="6"/>
        <v>180000</v>
      </c>
      <c r="T53">
        <f t="shared" si="7"/>
        <v>0</v>
      </c>
      <c r="U53" s="178">
        <f t="shared" si="8"/>
        <v>180000</v>
      </c>
    </row>
    <row r="54" spans="2:21" ht="32.25" thickBot="1">
      <c r="B54" s="167" t="s">
        <v>468</v>
      </c>
      <c r="C54" s="165">
        <v>1</v>
      </c>
      <c r="D54" s="165">
        <v>11101</v>
      </c>
      <c r="E54" s="165"/>
      <c r="F54" s="165"/>
      <c r="G54" s="165">
        <v>11101</v>
      </c>
      <c r="M54">
        <f t="shared" si="0"/>
        <v>33303</v>
      </c>
      <c r="N54">
        <f t="shared" si="1"/>
        <v>0</v>
      </c>
      <c r="O54">
        <f t="shared" si="2"/>
        <v>66606</v>
      </c>
      <c r="P54">
        <f t="shared" si="3"/>
        <v>0</v>
      </c>
      <c r="Q54">
        <f t="shared" si="4"/>
        <v>99909</v>
      </c>
      <c r="R54">
        <f t="shared" si="5"/>
        <v>0</v>
      </c>
      <c r="S54">
        <f t="shared" si="6"/>
        <v>133212</v>
      </c>
      <c r="T54">
        <f t="shared" si="7"/>
        <v>0</v>
      </c>
      <c r="U54" s="178">
        <f t="shared" si="8"/>
        <v>133212</v>
      </c>
    </row>
    <row r="55" spans="2:21" ht="16.5" thickBot="1">
      <c r="B55" s="166" t="s">
        <v>469</v>
      </c>
      <c r="C55" s="165">
        <v>1</v>
      </c>
      <c r="D55" s="165">
        <v>11101</v>
      </c>
      <c r="E55" s="165"/>
      <c r="F55" s="165"/>
      <c r="G55" s="165">
        <v>11101</v>
      </c>
      <c r="M55">
        <f t="shared" si="0"/>
        <v>33303</v>
      </c>
      <c r="N55">
        <f t="shared" si="1"/>
        <v>0</v>
      </c>
      <c r="O55">
        <f t="shared" si="2"/>
        <v>66606</v>
      </c>
      <c r="P55">
        <f t="shared" si="3"/>
        <v>0</v>
      </c>
      <c r="Q55">
        <f t="shared" si="4"/>
        <v>99909</v>
      </c>
      <c r="R55">
        <f t="shared" si="5"/>
        <v>0</v>
      </c>
      <c r="S55">
        <f t="shared" si="6"/>
        <v>133212</v>
      </c>
      <c r="T55">
        <f t="shared" si="7"/>
        <v>0</v>
      </c>
      <c r="U55" s="178">
        <f t="shared" si="8"/>
        <v>133212</v>
      </c>
    </row>
    <row r="56" spans="2:21" ht="16.5" thickBot="1">
      <c r="B56" s="166" t="s">
        <v>470</v>
      </c>
      <c r="C56" s="165">
        <v>1</v>
      </c>
      <c r="D56" s="165">
        <v>8500</v>
      </c>
      <c r="E56" s="165"/>
      <c r="F56" s="165"/>
      <c r="G56" s="165">
        <v>8500</v>
      </c>
      <c r="M56">
        <f t="shared" si="0"/>
        <v>25500</v>
      </c>
      <c r="N56">
        <f t="shared" si="1"/>
        <v>0</v>
      </c>
      <c r="O56">
        <f t="shared" si="2"/>
        <v>51000</v>
      </c>
      <c r="P56">
        <f t="shared" si="3"/>
        <v>0</v>
      </c>
      <c r="Q56">
        <f t="shared" si="4"/>
        <v>76500</v>
      </c>
      <c r="R56">
        <f t="shared" si="5"/>
        <v>0</v>
      </c>
      <c r="S56">
        <f t="shared" si="6"/>
        <v>102000</v>
      </c>
      <c r="T56">
        <f t="shared" si="7"/>
        <v>0</v>
      </c>
      <c r="U56" s="178">
        <f t="shared" si="8"/>
        <v>102000</v>
      </c>
    </row>
    <row r="57" spans="2:21" ht="16.5" thickBot="1">
      <c r="B57" s="166" t="s">
        <v>471</v>
      </c>
      <c r="C57" s="165">
        <v>1</v>
      </c>
      <c r="D57" s="165">
        <v>10000</v>
      </c>
      <c r="E57" s="165"/>
      <c r="F57" s="165"/>
      <c r="G57" s="165">
        <v>10000</v>
      </c>
      <c r="M57">
        <f t="shared" si="0"/>
        <v>30000</v>
      </c>
      <c r="N57">
        <f t="shared" si="1"/>
        <v>0</v>
      </c>
      <c r="O57">
        <f t="shared" si="2"/>
        <v>60000</v>
      </c>
      <c r="P57">
        <f t="shared" si="3"/>
        <v>0</v>
      </c>
      <c r="Q57">
        <f t="shared" si="4"/>
        <v>90000</v>
      </c>
      <c r="R57">
        <f t="shared" si="5"/>
        <v>0</v>
      </c>
      <c r="S57">
        <f t="shared" si="6"/>
        <v>120000</v>
      </c>
      <c r="T57">
        <f t="shared" si="7"/>
        <v>0</v>
      </c>
      <c r="U57" s="178">
        <f t="shared" si="8"/>
        <v>120000</v>
      </c>
    </row>
    <row r="58" spans="2:21" ht="32.25" thickBot="1">
      <c r="B58" s="167" t="s">
        <v>472</v>
      </c>
      <c r="C58" s="165">
        <v>1</v>
      </c>
      <c r="D58" s="165">
        <v>8500</v>
      </c>
      <c r="E58" s="165"/>
      <c r="F58" s="165"/>
      <c r="G58" s="165">
        <v>8500</v>
      </c>
      <c r="M58">
        <f t="shared" si="0"/>
        <v>25500</v>
      </c>
      <c r="N58">
        <f t="shared" si="1"/>
        <v>0</v>
      </c>
      <c r="O58">
        <f t="shared" si="2"/>
        <v>51000</v>
      </c>
      <c r="P58">
        <f t="shared" si="3"/>
        <v>0</v>
      </c>
      <c r="Q58">
        <f t="shared" si="4"/>
        <v>76500</v>
      </c>
      <c r="R58">
        <f t="shared" si="5"/>
        <v>0</v>
      </c>
      <c r="S58">
        <f t="shared" si="6"/>
        <v>102000</v>
      </c>
      <c r="T58">
        <f t="shared" si="7"/>
        <v>0</v>
      </c>
      <c r="U58" s="178">
        <f t="shared" si="8"/>
        <v>102000</v>
      </c>
    </row>
    <row r="59" spans="2:21" ht="16.5" thickBot="1">
      <c r="B59" s="166" t="s">
        <v>473</v>
      </c>
      <c r="C59" s="165">
        <v>1</v>
      </c>
      <c r="D59" s="165">
        <v>8722</v>
      </c>
      <c r="E59" s="165"/>
      <c r="F59" s="165"/>
      <c r="G59" s="165">
        <v>8722</v>
      </c>
      <c r="M59">
        <f t="shared" si="0"/>
        <v>26166</v>
      </c>
      <c r="N59">
        <f t="shared" si="1"/>
        <v>0</v>
      </c>
      <c r="O59">
        <f t="shared" si="2"/>
        <v>52332</v>
      </c>
      <c r="P59">
        <f t="shared" si="3"/>
        <v>0</v>
      </c>
      <c r="Q59">
        <f t="shared" si="4"/>
        <v>78498</v>
      </c>
      <c r="R59">
        <f t="shared" si="5"/>
        <v>0</v>
      </c>
      <c r="S59">
        <f t="shared" si="6"/>
        <v>104664</v>
      </c>
      <c r="T59">
        <f t="shared" si="7"/>
        <v>0</v>
      </c>
      <c r="U59" s="178">
        <f t="shared" si="8"/>
        <v>104664</v>
      </c>
    </row>
    <row r="60" spans="2:21" ht="16.5" thickBot="1">
      <c r="B60" s="166" t="s">
        <v>474</v>
      </c>
      <c r="C60" s="165">
        <v>1</v>
      </c>
      <c r="D60" s="165">
        <v>8722</v>
      </c>
      <c r="E60" s="165"/>
      <c r="F60" s="165"/>
      <c r="G60" s="165">
        <v>8722</v>
      </c>
      <c r="M60">
        <f t="shared" si="0"/>
        <v>26166</v>
      </c>
      <c r="N60">
        <f t="shared" si="1"/>
        <v>0</v>
      </c>
      <c r="O60">
        <f t="shared" si="2"/>
        <v>52332</v>
      </c>
      <c r="P60">
        <f t="shared" si="3"/>
        <v>0</v>
      </c>
      <c r="Q60">
        <f t="shared" si="4"/>
        <v>78498</v>
      </c>
      <c r="R60">
        <f t="shared" si="5"/>
        <v>0</v>
      </c>
      <c r="S60">
        <f t="shared" si="6"/>
        <v>104664</v>
      </c>
      <c r="T60">
        <f t="shared" si="7"/>
        <v>0</v>
      </c>
      <c r="U60" s="178">
        <f t="shared" si="8"/>
        <v>104664</v>
      </c>
    </row>
    <row r="61" spans="2:21" ht="16.5" thickBot="1">
      <c r="B61" s="166" t="s">
        <v>475</v>
      </c>
      <c r="C61" s="165">
        <v>1</v>
      </c>
      <c r="D61" s="165">
        <v>7675</v>
      </c>
      <c r="E61" s="165"/>
      <c r="F61" s="165"/>
      <c r="G61" s="165">
        <v>7675</v>
      </c>
      <c r="M61">
        <f t="shared" si="0"/>
        <v>23025</v>
      </c>
      <c r="N61">
        <f t="shared" si="1"/>
        <v>0</v>
      </c>
      <c r="O61">
        <f t="shared" si="2"/>
        <v>46050</v>
      </c>
      <c r="P61">
        <f t="shared" si="3"/>
        <v>0</v>
      </c>
      <c r="Q61">
        <f t="shared" si="4"/>
        <v>69075</v>
      </c>
      <c r="R61">
        <f t="shared" si="5"/>
        <v>0</v>
      </c>
      <c r="S61">
        <f t="shared" si="6"/>
        <v>92100</v>
      </c>
      <c r="T61">
        <f t="shared" si="7"/>
        <v>0</v>
      </c>
      <c r="U61" s="178">
        <f t="shared" si="8"/>
        <v>92100</v>
      </c>
    </row>
    <row r="62" spans="2:21" ht="16.5" thickBot="1">
      <c r="B62" s="166" t="s">
        <v>476</v>
      </c>
      <c r="C62" s="165">
        <v>3</v>
      </c>
      <c r="D62" s="165">
        <v>7326</v>
      </c>
      <c r="E62" s="165"/>
      <c r="F62" s="165"/>
      <c r="G62" s="165">
        <v>21978</v>
      </c>
      <c r="M62">
        <f t="shared" si="0"/>
        <v>65934</v>
      </c>
      <c r="N62">
        <f t="shared" si="1"/>
        <v>0</v>
      </c>
      <c r="O62">
        <f t="shared" si="2"/>
        <v>131868</v>
      </c>
      <c r="P62">
        <f t="shared" si="3"/>
        <v>0</v>
      </c>
      <c r="Q62">
        <f t="shared" si="4"/>
        <v>197802</v>
      </c>
      <c r="R62">
        <f t="shared" si="5"/>
        <v>0</v>
      </c>
      <c r="S62">
        <f t="shared" si="6"/>
        <v>263736</v>
      </c>
      <c r="T62">
        <f t="shared" si="7"/>
        <v>0</v>
      </c>
      <c r="U62" s="178">
        <f t="shared" si="8"/>
        <v>263736</v>
      </c>
    </row>
    <row r="63" spans="2:21" ht="16.5" thickBot="1">
      <c r="B63" s="166" t="s">
        <v>477</v>
      </c>
      <c r="C63" s="165">
        <v>3</v>
      </c>
      <c r="D63" s="165">
        <v>6326</v>
      </c>
      <c r="E63" s="165"/>
      <c r="F63" s="165"/>
      <c r="G63" s="165">
        <v>18978</v>
      </c>
      <c r="M63">
        <f t="shared" si="0"/>
        <v>56934</v>
      </c>
      <c r="N63">
        <f t="shared" si="1"/>
        <v>0</v>
      </c>
      <c r="O63">
        <f t="shared" si="2"/>
        <v>113868</v>
      </c>
      <c r="P63">
        <f t="shared" si="3"/>
        <v>0</v>
      </c>
      <c r="Q63">
        <f t="shared" si="4"/>
        <v>170802</v>
      </c>
      <c r="R63">
        <f t="shared" si="5"/>
        <v>0</v>
      </c>
      <c r="S63">
        <f t="shared" si="6"/>
        <v>227736</v>
      </c>
      <c r="T63">
        <f t="shared" si="7"/>
        <v>0</v>
      </c>
      <c r="U63" s="178">
        <f t="shared" si="8"/>
        <v>227736</v>
      </c>
    </row>
    <row r="64" spans="2:21" ht="16.5" thickBot="1">
      <c r="B64" s="166" t="s">
        <v>478</v>
      </c>
      <c r="C64" s="165">
        <v>3</v>
      </c>
      <c r="D64" s="165">
        <v>6326</v>
      </c>
      <c r="E64" s="165"/>
      <c r="F64" s="165"/>
      <c r="G64" s="165">
        <v>18978</v>
      </c>
      <c r="M64">
        <f t="shared" si="0"/>
        <v>56934</v>
      </c>
      <c r="N64">
        <f t="shared" si="1"/>
        <v>0</v>
      </c>
      <c r="O64">
        <f t="shared" si="2"/>
        <v>113868</v>
      </c>
      <c r="P64">
        <f t="shared" si="3"/>
        <v>0</v>
      </c>
      <c r="Q64">
        <f t="shared" si="4"/>
        <v>170802</v>
      </c>
      <c r="R64">
        <f t="shared" si="5"/>
        <v>0</v>
      </c>
      <c r="S64">
        <f t="shared" si="6"/>
        <v>227736</v>
      </c>
      <c r="T64">
        <f t="shared" si="7"/>
        <v>0</v>
      </c>
      <c r="U64" s="178">
        <f t="shared" si="8"/>
        <v>227736</v>
      </c>
    </row>
    <row r="65" spans="2:21" ht="16.5" thickBot="1">
      <c r="B65" s="177" t="s">
        <v>479</v>
      </c>
      <c r="C65" s="165">
        <v>1</v>
      </c>
      <c r="D65" s="165">
        <v>8722</v>
      </c>
      <c r="E65" s="165"/>
      <c r="F65" s="165"/>
      <c r="G65" s="165">
        <v>8722</v>
      </c>
      <c r="M65">
        <f t="shared" si="0"/>
        <v>26166</v>
      </c>
      <c r="N65">
        <f t="shared" si="1"/>
        <v>0</v>
      </c>
      <c r="O65">
        <f t="shared" si="2"/>
        <v>52332</v>
      </c>
      <c r="P65">
        <f t="shared" si="3"/>
        <v>0</v>
      </c>
      <c r="Q65">
        <f t="shared" si="4"/>
        <v>78498</v>
      </c>
      <c r="R65">
        <f t="shared" si="5"/>
        <v>0</v>
      </c>
      <c r="S65">
        <f t="shared" si="6"/>
        <v>104664</v>
      </c>
      <c r="T65">
        <f t="shared" si="7"/>
        <v>0</v>
      </c>
      <c r="U65" s="178">
        <f t="shared" si="8"/>
        <v>104664</v>
      </c>
    </row>
    <row r="66" spans="2:21" ht="16.5" thickBot="1">
      <c r="B66" s="166" t="s">
        <v>480</v>
      </c>
      <c r="C66" s="165">
        <v>19</v>
      </c>
      <c r="D66" s="165"/>
      <c r="E66" s="165"/>
      <c r="F66" s="165"/>
      <c r="G66" s="165">
        <v>157977</v>
      </c>
      <c r="M66">
        <f t="shared" si="0"/>
        <v>0</v>
      </c>
      <c r="N66">
        <f t="shared" si="1"/>
        <v>0</v>
      </c>
      <c r="O66">
        <f t="shared" si="2"/>
        <v>0</v>
      </c>
      <c r="P66">
        <f t="shared" si="3"/>
        <v>0</v>
      </c>
      <c r="Q66">
        <f t="shared" si="4"/>
        <v>0</v>
      </c>
      <c r="R66">
        <f t="shared" si="5"/>
        <v>0</v>
      </c>
      <c r="S66">
        <f t="shared" si="6"/>
        <v>0</v>
      </c>
      <c r="T66">
        <f t="shared" si="7"/>
        <v>0</v>
      </c>
      <c r="U66" s="178">
        <f t="shared" si="8"/>
        <v>0</v>
      </c>
    </row>
    <row r="67" spans="2:21" ht="32.25" thickBot="1">
      <c r="B67" s="169" t="s">
        <v>481</v>
      </c>
      <c r="M67">
        <f t="shared" si="0"/>
        <v>0</v>
      </c>
      <c r="N67">
        <f t="shared" si="1"/>
        <v>0</v>
      </c>
      <c r="O67">
        <f t="shared" si="2"/>
        <v>0</v>
      </c>
      <c r="P67">
        <f t="shared" si="3"/>
        <v>0</v>
      </c>
      <c r="Q67">
        <f t="shared" si="4"/>
        <v>0</v>
      </c>
      <c r="R67">
        <f t="shared" si="5"/>
        <v>0</v>
      </c>
      <c r="S67">
        <f t="shared" si="6"/>
        <v>0</v>
      </c>
      <c r="T67">
        <f t="shared" si="7"/>
        <v>0</v>
      </c>
      <c r="U67" s="178">
        <f t="shared" si="8"/>
        <v>0</v>
      </c>
    </row>
    <row r="68" spans="2:21" ht="16.5" thickBot="1">
      <c r="B68" s="170" t="s">
        <v>446</v>
      </c>
      <c r="C68" s="171">
        <v>1</v>
      </c>
      <c r="D68" s="171">
        <v>11000</v>
      </c>
      <c r="E68" s="171"/>
      <c r="F68" s="171"/>
      <c r="G68" s="171">
        <v>11000</v>
      </c>
      <c r="M68">
        <f t="shared" si="0"/>
        <v>33000</v>
      </c>
      <c r="N68">
        <f t="shared" si="1"/>
        <v>0</v>
      </c>
      <c r="O68">
        <f t="shared" si="2"/>
        <v>66000</v>
      </c>
      <c r="P68">
        <f t="shared" si="3"/>
        <v>0</v>
      </c>
      <c r="Q68">
        <f t="shared" si="4"/>
        <v>99000</v>
      </c>
      <c r="R68">
        <f t="shared" si="5"/>
        <v>0</v>
      </c>
      <c r="S68">
        <f t="shared" si="6"/>
        <v>132000</v>
      </c>
      <c r="T68">
        <f t="shared" si="7"/>
        <v>0</v>
      </c>
      <c r="U68" s="178">
        <f t="shared" si="8"/>
        <v>132000</v>
      </c>
    </row>
    <row r="69" spans="2:21" ht="16.5" thickBot="1">
      <c r="B69" s="166" t="s">
        <v>482</v>
      </c>
      <c r="C69" s="165">
        <v>1</v>
      </c>
      <c r="D69" s="165">
        <v>8500</v>
      </c>
      <c r="E69" s="165"/>
      <c r="F69" s="165"/>
      <c r="G69" s="165">
        <v>8500</v>
      </c>
      <c r="M69">
        <f t="shared" si="0"/>
        <v>25500</v>
      </c>
      <c r="N69">
        <f t="shared" si="1"/>
        <v>0</v>
      </c>
      <c r="O69">
        <f t="shared" si="2"/>
        <v>51000</v>
      </c>
      <c r="P69">
        <f t="shared" si="3"/>
        <v>0</v>
      </c>
      <c r="Q69">
        <f t="shared" si="4"/>
        <v>76500</v>
      </c>
      <c r="R69">
        <f t="shared" si="5"/>
        <v>0</v>
      </c>
      <c r="S69">
        <f t="shared" si="6"/>
        <v>102000</v>
      </c>
      <c r="T69">
        <f t="shared" si="7"/>
        <v>0</v>
      </c>
      <c r="U69" s="178">
        <f t="shared" si="8"/>
        <v>102000</v>
      </c>
    </row>
    <row r="70" spans="2:21" ht="16.5" thickBot="1">
      <c r="B70" s="166" t="s">
        <v>483</v>
      </c>
      <c r="C70" s="165">
        <v>1</v>
      </c>
      <c r="D70" s="165">
        <v>8500</v>
      </c>
      <c r="E70" s="165"/>
      <c r="F70" s="165"/>
      <c r="G70" s="165">
        <v>8500</v>
      </c>
      <c r="M70">
        <f t="shared" si="0"/>
        <v>25500</v>
      </c>
      <c r="N70">
        <f t="shared" si="1"/>
        <v>0</v>
      </c>
      <c r="O70">
        <f t="shared" si="2"/>
        <v>51000</v>
      </c>
      <c r="P70">
        <f t="shared" si="3"/>
        <v>0</v>
      </c>
      <c r="Q70">
        <f t="shared" si="4"/>
        <v>76500</v>
      </c>
      <c r="R70">
        <f t="shared" si="5"/>
        <v>0</v>
      </c>
      <c r="S70">
        <f t="shared" si="6"/>
        <v>102000</v>
      </c>
      <c r="T70">
        <f t="shared" si="7"/>
        <v>0</v>
      </c>
      <c r="U70" s="178">
        <f t="shared" si="8"/>
        <v>102000</v>
      </c>
    </row>
    <row r="71" spans="2:21" ht="16.5" thickBot="1">
      <c r="B71" s="166" t="s">
        <v>484</v>
      </c>
      <c r="C71" s="165">
        <v>1</v>
      </c>
      <c r="D71" s="165">
        <v>7802</v>
      </c>
      <c r="E71" s="165"/>
      <c r="F71" s="165"/>
      <c r="G71" s="165">
        <v>7802</v>
      </c>
      <c r="M71">
        <f t="shared" si="0"/>
        <v>23406</v>
      </c>
      <c r="N71">
        <f t="shared" si="1"/>
        <v>0</v>
      </c>
      <c r="O71">
        <f t="shared" si="2"/>
        <v>46812</v>
      </c>
      <c r="P71">
        <f t="shared" si="3"/>
        <v>0</v>
      </c>
      <c r="Q71">
        <f t="shared" si="4"/>
        <v>70218</v>
      </c>
      <c r="R71">
        <f t="shared" si="5"/>
        <v>0</v>
      </c>
      <c r="S71">
        <f t="shared" si="6"/>
        <v>93624</v>
      </c>
      <c r="T71">
        <f t="shared" si="7"/>
        <v>0</v>
      </c>
      <c r="U71" s="178">
        <f t="shared" si="8"/>
        <v>93624</v>
      </c>
    </row>
    <row r="72" spans="2:21" ht="16.5" thickBot="1">
      <c r="B72" s="166" t="s">
        <v>441</v>
      </c>
      <c r="C72" s="165">
        <v>4</v>
      </c>
      <c r="D72" s="165"/>
      <c r="E72" s="165"/>
      <c r="F72" s="165"/>
      <c r="G72" s="165">
        <v>35802</v>
      </c>
      <c r="M72">
        <f t="shared" si="0"/>
        <v>0</v>
      </c>
      <c r="N72">
        <f t="shared" si="1"/>
        <v>0</v>
      </c>
      <c r="O72">
        <f t="shared" si="2"/>
        <v>0</v>
      </c>
      <c r="P72">
        <f t="shared" si="3"/>
        <v>0</v>
      </c>
      <c r="Q72">
        <f t="shared" si="4"/>
        <v>0</v>
      </c>
      <c r="R72">
        <f t="shared" si="5"/>
        <v>0</v>
      </c>
      <c r="S72">
        <f t="shared" si="6"/>
        <v>0</v>
      </c>
      <c r="T72">
        <f t="shared" si="7"/>
        <v>0</v>
      </c>
      <c r="U72" s="178">
        <f t="shared" si="8"/>
        <v>0</v>
      </c>
    </row>
    <row r="73" spans="2:21" ht="16.5" thickBot="1">
      <c r="B73" s="169" t="s">
        <v>485</v>
      </c>
      <c r="M73">
        <f t="shared" ref="M73:M80" si="9">D73*C73*3</f>
        <v>0</v>
      </c>
      <c r="N73">
        <f t="shared" ref="N73:N80" si="10">F73*C73*3</f>
        <v>0</v>
      </c>
      <c r="O73">
        <f t="shared" ref="O73:O80" si="11">D73*6*C73</f>
        <v>0</v>
      </c>
      <c r="P73">
        <f t="shared" ref="P73:P80" si="12">F73*6*C73</f>
        <v>0</v>
      </c>
      <c r="Q73">
        <f t="shared" ref="Q73:Q80" si="13">D73*C73*9</f>
        <v>0</v>
      </c>
      <c r="R73">
        <f t="shared" ref="R73:R80" si="14">F73*C73*9</f>
        <v>0</v>
      </c>
      <c r="S73">
        <f t="shared" ref="S73:S80" si="15">D73*12*C73</f>
        <v>0</v>
      </c>
      <c r="T73">
        <f t="shared" ref="T73:T80" si="16">F73*12*C73</f>
        <v>0</v>
      </c>
      <c r="U73" s="178">
        <f t="shared" ref="U73:U80" si="17">S73+T73</f>
        <v>0</v>
      </c>
    </row>
    <row r="74" spans="2:21" ht="16.5" thickBot="1">
      <c r="B74" s="170" t="s">
        <v>446</v>
      </c>
      <c r="C74" s="171">
        <v>1</v>
      </c>
      <c r="D74" s="171">
        <v>11000</v>
      </c>
      <c r="E74" s="171"/>
      <c r="F74" s="171"/>
      <c r="G74" s="171">
        <v>11000</v>
      </c>
      <c r="M74">
        <f t="shared" si="9"/>
        <v>33000</v>
      </c>
      <c r="N74">
        <f t="shared" si="10"/>
        <v>0</v>
      </c>
      <c r="O74">
        <f t="shared" si="11"/>
        <v>66000</v>
      </c>
      <c r="P74">
        <f t="shared" si="12"/>
        <v>0</v>
      </c>
      <c r="Q74">
        <f t="shared" si="13"/>
        <v>99000</v>
      </c>
      <c r="R74">
        <f t="shared" si="14"/>
        <v>0</v>
      </c>
      <c r="S74">
        <f t="shared" si="15"/>
        <v>132000</v>
      </c>
      <c r="T74">
        <f t="shared" si="16"/>
        <v>0</v>
      </c>
      <c r="U74" s="178">
        <f t="shared" si="17"/>
        <v>132000</v>
      </c>
    </row>
    <row r="75" spans="2:21" ht="16.5" thickBot="1">
      <c r="B75" s="166" t="s">
        <v>454</v>
      </c>
      <c r="C75" s="165">
        <v>3</v>
      </c>
      <c r="D75" s="165">
        <v>7802</v>
      </c>
      <c r="E75" s="165"/>
      <c r="F75" s="165"/>
      <c r="G75" s="165">
        <v>23406</v>
      </c>
      <c r="M75">
        <f t="shared" si="9"/>
        <v>70218</v>
      </c>
      <c r="N75">
        <f t="shared" si="10"/>
        <v>0</v>
      </c>
      <c r="O75">
        <f t="shared" si="11"/>
        <v>140436</v>
      </c>
      <c r="P75">
        <f t="shared" si="12"/>
        <v>0</v>
      </c>
      <c r="Q75">
        <f t="shared" si="13"/>
        <v>210654</v>
      </c>
      <c r="R75">
        <f t="shared" si="14"/>
        <v>0</v>
      </c>
      <c r="S75">
        <f t="shared" si="15"/>
        <v>280872</v>
      </c>
      <c r="T75">
        <f t="shared" si="16"/>
        <v>0</v>
      </c>
      <c r="U75" s="178">
        <f t="shared" si="17"/>
        <v>280872</v>
      </c>
    </row>
    <row r="76" spans="2:21" ht="16.5" thickBot="1">
      <c r="B76" s="166" t="s">
        <v>441</v>
      </c>
      <c r="C76" s="165">
        <v>4</v>
      </c>
      <c r="D76" s="165"/>
      <c r="E76" s="165"/>
      <c r="F76" s="165"/>
      <c r="G76" s="165">
        <v>34406</v>
      </c>
      <c r="M76">
        <f t="shared" si="9"/>
        <v>0</v>
      </c>
      <c r="N76">
        <f t="shared" si="10"/>
        <v>0</v>
      </c>
      <c r="O76">
        <f t="shared" si="11"/>
        <v>0</v>
      </c>
      <c r="P76">
        <f t="shared" si="12"/>
        <v>0</v>
      </c>
      <c r="Q76">
        <f t="shared" si="13"/>
        <v>0</v>
      </c>
      <c r="R76">
        <f t="shared" si="14"/>
        <v>0</v>
      </c>
      <c r="S76">
        <f t="shared" si="15"/>
        <v>0</v>
      </c>
      <c r="T76">
        <f t="shared" si="16"/>
        <v>0</v>
      </c>
      <c r="U76" s="178">
        <f t="shared" si="17"/>
        <v>0</v>
      </c>
    </row>
    <row r="77" spans="2:21" ht="32.25" thickBot="1">
      <c r="B77" s="169" t="s">
        <v>486</v>
      </c>
      <c r="M77">
        <f t="shared" si="9"/>
        <v>0</v>
      </c>
      <c r="N77">
        <f t="shared" si="10"/>
        <v>0</v>
      </c>
      <c r="O77">
        <f t="shared" si="11"/>
        <v>0</v>
      </c>
      <c r="P77">
        <f t="shared" si="12"/>
        <v>0</v>
      </c>
      <c r="Q77">
        <f t="shared" si="13"/>
        <v>0</v>
      </c>
      <c r="R77">
        <f t="shared" si="14"/>
        <v>0</v>
      </c>
      <c r="S77">
        <f t="shared" si="15"/>
        <v>0</v>
      </c>
      <c r="T77">
        <f t="shared" si="16"/>
        <v>0</v>
      </c>
      <c r="U77" s="178">
        <f t="shared" si="17"/>
        <v>0</v>
      </c>
    </row>
    <row r="78" spans="2:21" ht="16.5" thickBot="1">
      <c r="B78" s="170" t="s">
        <v>446</v>
      </c>
      <c r="C78" s="171">
        <v>1</v>
      </c>
      <c r="D78" s="171">
        <v>11000</v>
      </c>
      <c r="E78" s="171"/>
      <c r="F78" s="171"/>
      <c r="G78" s="171">
        <v>11000</v>
      </c>
      <c r="M78">
        <f t="shared" si="9"/>
        <v>33000</v>
      </c>
      <c r="N78">
        <f t="shared" si="10"/>
        <v>0</v>
      </c>
      <c r="O78">
        <f t="shared" si="11"/>
        <v>66000</v>
      </c>
      <c r="P78">
        <f t="shared" si="12"/>
        <v>0</v>
      </c>
      <c r="Q78">
        <f t="shared" si="13"/>
        <v>99000</v>
      </c>
      <c r="R78">
        <f t="shared" si="14"/>
        <v>0</v>
      </c>
      <c r="S78">
        <f t="shared" si="15"/>
        <v>132000</v>
      </c>
      <c r="T78">
        <f t="shared" si="16"/>
        <v>0</v>
      </c>
      <c r="U78" s="178">
        <f t="shared" si="17"/>
        <v>132000</v>
      </c>
    </row>
    <row r="79" spans="2:21" ht="16.5" thickBot="1">
      <c r="B79" s="166" t="s">
        <v>453</v>
      </c>
      <c r="C79" s="165">
        <v>3</v>
      </c>
      <c r="D79" s="165">
        <v>8500</v>
      </c>
      <c r="E79" s="165"/>
      <c r="F79" s="165"/>
      <c r="G79" s="165">
        <v>25500</v>
      </c>
      <c r="M79">
        <f t="shared" si="9"/>
        <v>76500</v>
      </c>
      <c r="N79">
        <f t="shared" si="10"/>
        <v>0</v>
      </c>
      <c r="O79">
        <f t="shared" si="11"/>
        <v>153000</v>
      </c>
      <c r="P79">
        <f t="shared" si="12"/>
        <v>0</v>
      </c>
      <c r="Q79">
        <f t="shared" si="13"/>
        <v>229500</v>
      </c>
      <c r="R79">
        <f t="shared" si="14"/>
        <v>0</v>
      </c>
      <c r="S79">
        <f t="shared" si="15"/>
        <v>306000</v>
      </c>
      <c r="T79">
        <f t="shared" si="16"/>
        <v>0</v>
      </c>
      <c r="U79" s="178">
        <f t="shared" si="17"/>
        <v>306000</v>
      </c>
    </row>
    <row r="80" spans="2:21" ht="16.5" thickBot="1">
      <c r="B80" s="166" t="s">
        <v>441</v>
      </c>
      <c r="C80" s="165">
        <v>4</v>
      </c>
      <c r="D80" s="165"/>
      <c r="E80" s="165"/>
      <c r="F80" s="165"/>
      <c r="G80" s="165">
        <v>36500</v>
      </c>
      <c r="M80">
        <f t="shared" si="9"/>
        <v>0</v>
      </c>
      <c r="N80">
        <f t="shared" si="10"/>
        <v>0</v>
      </c>
      <c r="O80">
        <f t="shared" si="11"/>
        <v>0</v>
      </c>
      <c r="P80">
        <f t="shared" si="12"/>
        <v>0</v>
      </c>
      <c r="Q80">
        <f t="shared" si="13"/>
        <v>0</v>
      </c>
      <c r="R80">
        <f t="shared" si="14"/>
        <v>0</v>
      </c>
      <c r="S80">
        <f t="shared" si="15"/>
        <v>0</v>
      </c>
      <c r="T80">
        <f t="shared" si="16"/>
        <v>0</v>
      </c>
      <c r="U80" s="178">
        <f t="shared" si="17"/>
        <v>0</v>
      </c>
    </row>
    <row r="81" spans="2:21" ht="15.75">
      <c r="B81" s="169"/>
      <c r="C81">
        <f>C17+C21+C27+C31+C37+C42+C47+C51+C66+C72+C76+C80</f>
        <v>66</v>
      </c>
      <c r="M81" s="179">
        <f>SUM(M8:M80)</f>
        <v>1986476.58</v>
      </c>
      <c r="N81" s="179">
        <f t="shared" ref="N81:T81" si="18">SUM(N8:N80)</f>
        <v>1104</v>
      </c>
      <c r="O81" s="179">
        <f t="shared" si="18"/>
        <v>3991655.52</v>
      </c>
      <c r="P81" s="179">
        <f t="shared" si="18"/>
        <v>2208</v>
      </c>
      <c r="Q81" s="179">
        <f t="shared" si="18"/>
        <v>5996834.46</v>
      </c>
      <c r="R81" s="179">
        <f t="shared" si="18"/>
        <v>3312</v>
      </c>
      <c r="S81" s="179">
        <f t="shared" si="18"/>
        <v>8002013.4000000004</v>
      </c>
      <c r="T81" s="179">
        <f t="shared" si="18"/>
        <v>4416</v>
      </c>
      <c r="U81" s="179">
        <f>SUM(U8:U80)</f>
        <v>8006429.4000000004</v>
      </c>
    </row>
    <row r="83" spans="2:21" ht="127.5">
      <c r="B83" s="174" t="s">
        <v>487</v>
      </c>
      <c r="C83" s="175" t="s">
        <v>488</v>
      </c>
      <c r="D83" s="174" t="s">
        <v>489</v>
      </c>
      <c r="E83" s="174" t="s">
        <v>490</v>
      </c>
      <c r="F83" s="174" t="s">
        <v>491</v>
      </c>
      <c r="G83" s="174" t="s">
        <v>492</v>
      </c>
      <c r="H83" s="174" t="s">
        <v>493</v>
      </c>
      <c r="I83" s="174" t="s">
        <v>494</v>
      </c>
      <c r="J83" s="174" t="s">
        <v>495</v>
      </c>
      <c r="K83" s="174" t="s">
        <v>496</v>
      </c>
      <c r="M83" t="s">
        <v>369</v>
      </c>
      <c r="N83" t="s">
        <v>592</v>
      </c>
      <c r="O83" t="s">
        <v>361</v>
      </c>
      <c r="P83" t="s">
        <v>592</v>
      </c>
      <c r="Q83" t="s">
        <v>362</v>
      </c>
      <c r="R83" t="s">
        <v>592</v>
      </c>
      <c r="S83" t="s">
        <v>84</v>
      </c>
      <c r="T83" t="s">
        <v>592</v>
      </c>
      <c r="U83" s="178" t="s">
        <v>593</v>
      </c>
    </row>
    <row r="84" spans="2:21">
      <c r="B84" s="175">
        <v>1</v>
      </c>
      <c r="C84" s="175">
        <v>5</v>
      </c>
      <c r="D84" s="175">
        <v>7</v>
      </c>
      <c r="E84" s="175">
        <v>8</v>
      </c>
      <c r="F84" s="175">
        <v>9</v>
      </c>
      <c r="G84" s="175">
        <v>10</v>
      </c>
      <c r="H84" s="175">
        <v>11</v>
      </c>
      <c r="I84" s="175">
        <v>12</v>
      </c>
      <c r="J84" s="175">
        <v>13</v>
      </c>
      <c r="K84" s="175">
        <v>14</v>
      </c>
      <c r="U84" s="178"/>
    </row>
    <row r="85" spans="2:21">
      <c r="B85" s="175"/>
      <c r="C85" s="175"/>
      <c r="D85" s="175"/>
      <c r="E85" s="175"/>
      <c r="F85" s="175"/>
      <c r="G85" s="175"/>
      <c r="H85" s="175"/>
      <c r="I85" s="175"/>
      <c r="J85" s="175"/>
      <c r="K85" s="175"/>
      <c r="U85" s="178"/>
    </row>
    <row r="86" spans="2:21">
      <c r="B86" s="175" t="s">
        <v>497</v>
      </c>
      <c r="C86" s="175"/>
      <c r="D86" s="175"/>
      <c r="E86" s="175"/>
      <c r="F86" s="175"/>
      <c r="G86" s="175"/>
      <c r="H86" s="175"/>
      <c r="I86" s="175"/>
      <c r="J86" s="175"/>
      <c r="K86" s="175"/>
      <c r="U86" s="178"/>
    </row>
    <row r="87" spans="2:21">
      <c r="B87" s="200" t="s">
        <v>498</v>
      </c>
      <c r="C87" s="175">
        <v>1</v>
      </c>
      <c r="D87" s="175">
        <v>21.01</v>
      </c>
      <c r="E87" s="175">
        <v>3489.34</v>
      </c>
      <c r="F87" s="175">
        <v>47</v>
      </c>
      <c r="G87" s="176">
        <v>1639.99</v>
      </c>
      <c r="H87" s="175">
        <v>100</v>
      </c>
      <c r="I87" s="175">
        <v>3489.34</v>
      </c>
      <c r="J87" s="175">
        <v>8618.67</v>
      </c>
      <c r="K87" s="175">
        <v>8618.67</v>
      </c>
      <c r="M87" s="180">
        <f>E87*3*C87</f>
        <v>10468.02</v>
      </c>
      <c r="N87" s="180">
        <f>(G87+I87)*C87*3</f>
        <v>15387.99</v>
      </c>
      <c r="O87" s="180">
        <f>E87*C87*6</f>
        <v>20936.04</v>
      </c>
      <c r="P87" s="180">
        <f>(G87+I87)*C87*6</f>
        <v>30775.98</v>
      </c>
      <c r="Q87" s="180">
        <f>E87*C87*9</f>
        <v>31404.06</v>
      </c>
      <c r="R87" s="180">
        <f>(G87+I87)*C87*9</f>
        <v>46163.97</v>
      </c>
      <c r="S87" s="180">
        <f>E87*C87*12</f>
        <v>41872.080000000002</v>
      </c>
      <c r="T87" s="180">
        <f>(G87+I87)*C87*12</f>
        <v>61551.96</v>
      </c>
      <c r="U87" s="179">
        <f>S87+T87</f>
        <v>103424.04000000001</v>
      </c>
    </row>
    <row r="88" spans="2:21">
      <c r="B88" s="200" t="s">
        <v>499</v>
      </c>
      <c r="C88" s="175">
        <v>11</v>
      </c>
      <c r="D88" s="175">
        <v>21.01</v>
      </c>
      <c r="E88" s="175">
        <v>3489.34</v>
      </c>
      <c r="F88" s="175">
        <v>12</v>
      </c>
      <c r="G88" s="175">
        <v>418.72</v>
      </c>
      <c r="H88" s="175">
        <v>100</v>
      </c>
      <c r="I88" s="175">
        <v>3489.34</v>
      </c>
      <c r="J88" s="175">
        <v>7397.4</v>
      </c>
      <c r="K88" s="175">
        <v>81371.429999999993</v>
      </c>
      <c r="M88" s="180">
        <f t="shared" ref="M88:M151" si="19">E88*3*C88</f>
        <v>115148.22</v>
      </c>
      <c r="N88" s="180">
        <f t="shared" ref="N88:N151" si="20">(G88+I88)*C88*3</f>
        <v>128965.98000000001</v>
      </c>
      <c r="O88" s="180">
        <f t="shared" ref="O88:O151" si="21">E88*C88*6</f>
        <v>230296.44000000003</v>
      </c>
      <c r="P88" s="180">
        <f t="shared" ref="P88:P151" si="22">(G88+I88)*C88*6</f>
        <v>257931.96000000002</v>
      </c>
      <c r="Q88" s="180">
        <f t="shared" ref="Q88:Q151" si="23">E88*C88*9</f>
        <v>345444.66000000003</v>
      </c>
      <c r="R88" s="180">
        <f t="shared" ref="R88:R151" si="24">(G88+I88)*C88*9</f>
        <v>386897.94000000006</v>
      </c>
      <c r="S88" s="180">
        <f t="shared" ref="S88:S151" si="25">E88*C88*12</f>
        <v>460592.88000000006</v>
      </c>
      <c r="T88" s="180">
        <f t="shared" ref="T88:T151" si="26">(G88+I88)*C88*12</f>
        <v>515863.92000000004</v>
      </c>
      <c r="U88" s="179">
        <f t="shared" ref="U88:U151" si="27">S88+T88</f>
        <v>976456.8</v>
      </c>
    </row>
    <row r="89" spans="2:21">
      <c r="B89" s="200" t="s">
        <v>500</v>
      </c>
      <c r="C89" s="175">
        <v>1</v>
      </c>
      <c r="D89" s="175">
        <v>21.01</v>
      </c>
      <c r="E89" s="175">
        <v>3489.34</v>
      </c>
      <c r="F89" s="175">
        <v>47</v>
      </c>
      <c r="G89" s="176">
        <v>1639.99</v>
      </c>
      <c r="H89" s="175">
        <v>100</v>
      </c>
      <c r="I89" s="175">
        <v>3489.34</v>
      </c>
      <c r="J89" s="175">
        <v>8618.67</v>
      </c>
      <c r="K89" s="175">
        <v>8618.67</v>
      </c>
      <c r="M89" s="180">
        <f t="shared" si="19"/>
        <v>10468.02</v>
      </c>
      <c r="N89" s="180">
        <f t="shared" si="20"/>
        <v>15387.99</v>
      </c>
      <c r="O89" s="180">
        <f t="shared" si="21"/>
        <v>20936.04</v>
      </c>
      <c r="P89" s="180">
        <f t="shared" si="22"/>
        <v>30775.98</v>
      </c>
      <c r="Q89" s="180">
        <f t="shared" si="23"/>
        <v>31404.06</v>
      </c>
      <c r="R89" s="180">
        <f t="shared" si="24"/>
        <v>46163.97</v>
      </c>
      <c r="S89" s="180">
        <f t="shared" si="25"/>
        <v>41872.080000000002</v>
      </c>
      <c r="T89" s="180">
        <f t="shared" si="26"/>
        <v>61551.96</v>
      </c>
      <c r="U89" s="179">
        <f t="shared" si="27"/>
        <v>103424.04000000001</v>
      </c>
    </row>
    <row r="90" spans="2:21">
      <c r="B90" s="200" t="s">
        <v>501</v>
      </c>
      <c r="C90" s="175">
        <v>22</v>
      </c>
      <c r="D90" s="175">
        <v>21.01</v>
      </c>
      <c r="E90" s="175">
        <v>3489.34</v>
      </c>
      <c r="F90" s="175">
        <v>12</v>
      </c>
      <c r="G90" s="175">
        <v>418.72</v>
      </c>
      <c r="H90" s="175">
        <v>100</v>
      </c>
      <c r="I90" s="175">
        <v>3489.34</v>
      </c>
      <c r="J90" s="175">
        <v>7397.4</v>
      </c>
      <c r="K90" s="175">
        <v>162742.85</v>
      </c>
      <c r="M90" s="180">
        <f t="shared" si="19"/>
        <v>230296.44</v>
      </c>
      <c r="N90" s="180">
        <f t="shared" si="20"/>
        <v>257931.96000000002</v>
      </c>
      <c r="O90" s="180">
        <f t="shared" si="21"/>
        <v>460592.88000000006</v>
      </c>
      <c r="P90" s="180">
        <f t="shared" si="22"/>
        <v>515863.92000000004</v>
      </c>
      <c r="Q90" s="180">
        <f t="shared" si="23"/>
        <v>690889.32000000007</v>
      </c>
      <c r="R90" s="180">
        <f t="shared" si="24"/>
        <v>773795.88000000012</v>
      </c>
      <c r="S90" s="180">
        <f t="shared" si="25"/>
        <v>921185.76000000013</v>
      </c>
      <c r="T90" s="180">
        <f t="shared" si="26"/>
        <v>1031727.8400000001</v>
      </c>
      <c r="U90" s="179">
        <f t="shared" si="27"/>
        <v>1952913.6</v>
      </c>
    </row>
    <row r="91" spans="2:21">
      <c r="B91" s="200" t="s">
        <v>502</v>
      </c>
      <c r="C91" s="175">
        <v>1</v>
      </c>
      <c r="D91" s="175">
        <v>21.01</v>
      </c>
      <c r="E91" s="175">
        <v>3489.34</v>
      </c>
      <c r="F91" s="175">
        <v>37</v>
      </c>
      <c r="G91" s="176">
        <v>1291.06</v>
      </c>
      <c r="H91" s="175">
        <v>100</v>
      </c>
      <c r="I91" s="175">
        <v>3489.34</v>
      </c>
      <c r="J91" s="175">
        <v>8269.74</v>
      </c>
      <c r="K91" s="175">
        <v>8269.74</v>
      </c>
      <c r="M91" s="180">
        <f t="shared" si="19"/>
        <v>10468.02</v>
      </c>
      <c r="N91" s="180">
        <f t="shared" si="20"/>
        <v>14341.199999999999</v>
      </c>
      <c r="O91" s="180">
        <f t="shared" si="21"/>
        <v>20936.04</v>
      </c>
      <c r="P91" s="180">
        <f t="shared" si="22"/>
        <v>28682.399999999998</v>
      </c>
      <c r="Q91" s="180">
        <f t="shared" si="23"/>
        <v>31404.06</v>
      </c>
      <c r="R91" s="180">
        <f t="shared" si="24"/>
        <v>43023.6</v>
      </c>
      <c r="S91" s="180">
        <f t="shared" si="25"/>
        <v>41872.080000000002</v>
      </c>
      <c r="T91" s="180">
        <f t="shared" si="26"/>
        <v>57364.799999999996</v>
      </c>
      <c r="U91" s="179">
        <f t="shared" si="27"/>
        <v>99236.88</v>
      </c>
    </row>
    <row r="92" spans="2:21">
      <c r="B92" s="200" t="s">
        <v>503</v>
      </c>
      <c r="C92" s="175">
        <v>8</v>
      </c>
      <c r="D92" s="175">
        <v>21.01</v>
      </c>
      <c r="E92" s="175">
        <v>3489.34</v>
      </c>
      <c r="F92" s="175">
        <v>12</v>
      </c>
      <c r="G92" s="175">
        <v>418.72</v>
      </c>
      <c r="H92" s="175">
        <v>100</v>
      </c>
      <c r="I92" s="175">
        <v>3489.34</v>
      </c>
      <c r="J92" s="175">
        <v>7397.4</v>
      </c>
      <c r="K92" s="175">
        <v>59179.22</v>
      </c>
      <c r="M92" s="180">
        <f t="shared" si="19"/>
        <v>83744.160000000003</v>
      </c>
      <c r="N92" s="180">
        <f t="shared" si="20"/>
        <v>93793.44</v>
      </c>
      <c r="O92" s="180">
        <f t="shared" si="21"/>
        <v>167488.32000000001</v>
      </c>
      <c r="P92" s="180">
        <f t="shared" si="22"/>
        <v>187586.88</v>
      </c>
      <c r="Q92" s="180">
        <f t="shared" si="23"/>
        <v>251232.48</v>
      </c>
      <c r="R92" s="180">
        <f t="shared" si="24"/>
        <v>281380.32</v>
      </c>
      <c r="S92" s="180">
        <f t="shared" si="25"/>
        <v>334976.64000000001</v>
      </c>
      <c r="T92" s="180">
        <f t="shared" si="26"/>
        <v>375173.76</v>
      </c>
      <c r="U92" s="179">
        <f t="shared" si="27"/>
        <v>710150.4</v>
      </c>
    </row>
    <row r="93" spans="2:21">
      <c r="B93" s="200" t="s">
        <v>504</v>
      </c>
      <c r="C93" s="175">
        <v>1</v>
      </c>
      <c r="D93" s="175">
        <v>21.01</v>
      </c>
      <c r="E93" s="175">
        <v>3489.34</v>
      </c>
      <c r="F93" s="175">
        <v>37</v>
      </c>
      <c r="G93" s="176">
        <v>1291.06</v>
      </c>
      <c r="H93" s="175">
        <v>100</v>
      </c>
      <c r="I93" s="175">
        <v>3489.34</v>
      </c>
      <c r="J93" s="175">
        <v>8269.74</v>
      </c>
      <c r="K93" s="175">
        <v>8269.74</v>
      </c>
      <c r="M93" s="180">
        <f t="shared" si="19"/>
        <v>10468.02</v>
      </c>
      <c r="N93" s="180">
        <f t="shared" si="20"/>
        <v>14341.199999999999</v>
      </c>
      <c r="O93" s="180">
        <f t="shared" si="21"/>
        <v>20936.04</v>
      </c>
      <c r="P93" s="180">
        <f t="shared" si="22"/>
        <v>28682.399999999998</v>
      </c>
      <c r="Q93" s="180">
        <f t="shared" si="23"/>
        <v>31404.06</v>
      </c>
      <c r="R93" s="180">
        <f t="shared" si="24"/>
        <v>43023.6</v>
      </c>
      <c r="S93" s="180">
        <f t="shared" si="25"/>
        <v>41872.080000000002</v>
      </c>
      <c r="T93" s="180">
        <f t="shared" si="26"/>
        <v>57364.799999999996</v>
      </c>
      <c r="U93" s="179">
        <f t="shared" si="27"/>
        <v>99236.88</v>
      </c>
    </row>
    <row r="94" spans="2:21">
      <c r="B94" s="200" t="s">
        <v>505</v>
      </c>
      <c r="C94" s="175">
        <v>9</v>
      </c>
      <c r="D94" s="175">
        <v>21.01</v>
      </c>
      <c r="E94" s="175">
        <v>3489.34</v>
      </c>
      <c r="F94" s="175">
        <v>12</v>
      </c>
      <c r="G94" s="175">
        <v>418.72</v>
      </c>
      <c r="H94" s="175">
        <v>100</v>
      </c>
      <c r="I94" s="175">
        <v>3489.34</v>
      </c>
      <c r="J94" s="175">
        <v>7397.4</v>
      </c>
      <c r="K94" s="175">
        <v>66576.62</v>
      </c>
      <c r="M94" s="180">
        <f t="shared" si="19"/>
        <v>94212.180000000008</v>
      </c>
      <c r="N94" s="180">
        <f t="shared" si="20"/>
        <v>105517.62</v>
      </c>
      <c r="O94" s="180">
        <f t="shared" si="21"/>
        <v>188424.36000000002</v>
      </c>
      <c r="P94" s="180">
        <f t="shared" si="22"/>
        <v>211035.24</v>
      </c>
      <c r="Q94" s="180">
        <f t="shared" si="23"/>
        <v>282636.54000000004</v>
      </c>
      <c r="R94" s="180">
        <f t="shared" si="24"/>
        <v>316552.86</v>
      </c>
      <c r="S94" s="180">
        <f t="shared" si="25"/>
        <v>376848.72000000003</v>
      </c>
      <c r="T94" s="180">
        <f t="shared" si="26"/>
        <v>422070.48</v>
      </c>
      <c r="U94" s="179">
        <f t="shared" si="27"/>
        <v>798919.2</v>
      </c>
    </row>
    <row r="95" spans="2:21">
      <c r="B95" s="200" t="s">
        <v>441</v>
      </c>
      <c r="C95" s="175">
        <v>54</v>
      </c>
      <c r="D95" s="175"/>
      <c r="E95" s="175"/>
      <c r="F95" s="175"/>
      <c r="G95" s="175"/>
      <c r="H95" s="175"/>
      <c r="I95" s="175"/>
      <c r="J95" s="175"/>
      <c r="K95" s="175">
        <v>403646.94</v>
      </c>
      <c r="M95" s="180">
        <f t="shared" si="19"/>
        <v>0</v>
      </c>
      <c r="N95" s="180">
        <f t="shared" si="20"/>
        <v>0</v>
      </c>
      <c r="O95" s="180">
        <f t="shared" si="21"/>
        <v>0</v>
      </c>
      <c r="P95" s="180">
        <f t="shared" si="22"/>
        <v>0</v>
      </c>
      <c r="Q95" s="180">
        <f t="shared" si="23"/>
        <v>0</v>
      </c>
      <c r="R95" s="180">
        <f t="shared" si="24"/>
        <v>0</v>
      </c>
      <c r="S95" s="180">
        <f t="shared" si="25"/>
        <v>0</v>
      </c>
      <c r="T95" s="180">
        <f t="shared" si="26"/>
        <v>0</v>
      </c>
      <c r="U95" s="179">
        <f t="shared" si="27"/>
        <v>0</v>
      </c>
    </row>
    <row r="96" spans="2:21">
      <c r="B96" s="200" t="s">
        <v>463</v>
      </c>
      <c r="C96" s="175"/>
      <c r="D96" s="175"/>
      <c r="E96" s="175"/>
      <c r="F96" s="175"/>
      <c r="G96" s="175"/>
      <c r="H96" s="175"/>
      <c r="I96" s="175"/>
      <c r="J96" s="175"/>
      <c r="K96" s="175"/>
      <c r="M96" s="180">
        <f t="shared" si="19"/>
        <v>0</v>
      </c>
      <c r="N96" s="180">
        <f t="shared" si="20"/>
        <v>0</v>
      </c>
      <c r="O96" s="180">
        <f t="shared" si="21"/>
        <v>0</v>
      </c>
      <c r="P96" s="180">
        <f t="shared" si="22"/>
        <v>0</v>
      </c>
      <c r="Q96" s="180">
        <f t="shared" si="23"/>
        <v>0</v>
      </c>
      <c r="R96" s="180">
        <f t="shared" si="24"/>
        <v>0</v>
      </c>
      <c r="S96" s="180">
        <f t="shared" si="25"/>
        <v>0</v>
      </c>
      <c r="T96" s="180">
        <f t="shared" si="26"/>
        <v>0</v>
      </c>
      <c r="U96" s="179">
        <f t="shared" si="27"/>
        <v>0</v>
      </c>
    </row>
    <row r="97" spans="2:21">
      <c r="B97" s="200" t="s">
        <v>506</v>
      </c>
      <c r="C97" s="175">
        <v>31</v>
      </c>
      <c r="D97" s="175">
        <v>21.01</v>
      </c>
      <c r="E97" s="175">
        <v>3489.34</v>
      </c>
      <c r="F97" s="175">
        <v>12</v>
      </c>
      <c r="G97" s="175">
        <v>418.72089599999998</v>
      </c>
      <c r="H97" s="175">
        <v>100</v>
      </c>
      <c r="I97" s="175">
        <v>3489.34</v>
      </c>
      <c r="J97" s="175">
        <v>7397.4</v>
      </c>
      <c r="K97" s="175">
        <v>229319.48</v>
      </c>
      <c r="M97" s="180">
        <f t="shared" si="19"/>
        <v>324508.62</v>
      </c>
      <c r="N97" s="180">
        <f t="shared" si="20"/>
        <v>363449.663328</v>
      </c>
      <c r="O97" s="180">
        <f t="shared" si="21"/>
        <v>649017.24</v>
      </c>
      <c r="P97" s="180">
        <f t="shared" si="22"/>
        <v>726899.32665599999</v>
      </c>
      <c r="Q97" s="180">
        <f t="shared" si="23"/>
        <v>973525.8600000001</v>
      </c>
      <c r="R97" s="180">
        <f t="shared" si="24"/>
        <v>1090348.9899840001</v>
      </c>
      <c r="S97" s="180">
        <f t="shared" si="25"/>
        <v>1298034.48</v>
      </c>
      <c r="T97" s="180">
        <f t="shared" si="26"/>
        <v>1453798.653312</v>
      </c>
      <c r="U97" s="179">
        <f t="shared" si="27"/>
        <v>2751833.133312</v>
      </c>
    </row>
    <row r="98" spans="2:21">
      <c r="B98" s="200" t="s">
        <v>507</v>
      </c>
      <c r="C98" s="175">
        <v>1</v>
      </c>
      <c r="D98" s="175">
        <v>21.01</v>
      </c>
      <c r="E98" s="175">
        <v>3489.34</v>
      </c>
      <c r="F98" s="175">
        <v>47</v>
      </c>
      <c r="G98" s="175">
        <v>1639.990176</v>
      </c>
      <c r="H98" s="175">
        <v>100</v>
      </c>
      <c r="I98" s="175">
        <v>3489.34</v>
      </c>
      <c r="J98" s="175">
        <v>8618.67</v>
      </c>
      <c r="K98" s="175">
        <v>8618.67</v>
      </c>
      <c r="M98" s="180">
        <f t="shared" si="19"/>
        <v>10468.02</v>
      </c>
      <c r="N98" s="180">
        <f t="shared" si="20"/>
        <v>15387.990528000002</v>
      </c>
      <c r="O98" s="180">
        <f t="shared" si="21"/>
        <v>20936.04</v>
      </c>
      <c r="P98" s="180">
        <f t="shared" si="22"/>
        <v>30775.981056000004</v>
      </c>
      <c r="Q98" s="180">
        <f t="shared" si="23"/>
        <v>31404.06</v>
      </c>
      <c r="R98" s="180">
        <f t="shared" si="24"/>
        <v>46163.971584000006</v>
      </c>
      <c r="S98" s="180">
        <f t="shared" si="25"/>
        <v>41872.080000000002</v>
      </c>
      <c r="T98" s="180">
        <f t="shared" si="26"/>
        <v>61551.962112000008</v>
      </c>
      <c r="U98" s="179">
        <f t="shared" si="27"/>
        <v>103424.04211200001</v>
      </c>
    </row>
    <row r="99" spans="2:21">
      <c r="B99" s="200" t="s">
        <v>508</v>
      </c>
      <c r="C99" s="175">
        <v>1</v>
      </c>
      <c r="D99" s="175">
        <v>25.21</v>
      </c>
      <c r="E99" s="175">
        <v>4186.88</v>
      </c>
      <c r="F99" s="175">
        <v>67</v>
      </c>
      <c r="G99" s="175">
        <v>2805.2074560000001</v>
      </c>
      <c r="H99" s="175">
        <v>100</v>
      </c>
      <c r="I99" s="175">
        <v>4186.88</v>
      </c>
      <c r="J99" s="175">
        <v>11178.96</v>
      </c>
      <c r="K99" s="175">
        <v>11178.96</v>
      </c>
      <c r="M99" s="180">
        <f t="shared" si="19"/>
        <v>12560.64</v>
      </c>
      <c r="N99" s="180">
        <f t="shared" si="20"/>
        <v>20976.262368</v>
      </c>
      <c r="O99" s="180">
        <f t="shared" si="21"/>
        <v>25121.279999999999</v>
      </c>
      <c r="P99" s="180">
        <f t="shared" si="22"/>
        <v>41952.524735999999</v>
      </c>
      <c r="Q99" s="180">
        <f t="shared" si="23"/>
        <v>37681.919999999998</v>
      </c>
      <c r="R99" s="180">
        <f t="shared" si="24"/>
        <v>62928.787104000003</v>
      </c>
      <c r="S99" s="180">
        <f t="shared" si="25"/>
        <v>50242.559999999998</v>
      </c>
      <c r="T99" s="180">
        <f t="shared" si="26"/>
        <v>83905.049471999999</v>
      </c>
      <c r="U99" s="179">
        <f t="shared" si="27"/>
        <v>134147.60947199998</v>
      </c>
    </row>
    <row r="100" spans="2:21">
      <c r="B100" s="200" t="s">
        <v>509</v>
      </c>
      <c r="C100" s="175">
        <v>1</v>
      </c>
      <c r="D100" s="175">
        <v>22.67</v>
      </c>
      <c r="E100" s="175">
        <v>3765.03</v>
      </c>
      <c r="F100" s="175">
        <v>20</v>
      </c>
      <c r="G100" s="175">
        <v>753.00671999999997</v>
      </c>
      <c r="H100" s="175">
        <v>100</v>
      </c>
      <c r="I100" s="175">
        <v>3765.03</v>
      </c>
      <c r="J100" s="175">
        <v>8283.07</v>
      </c>
      <c r="K100" s="175">
        <v>8283.07</v>
      </c>
      <c r="M100" s="180">
        <f t="shared" si="19"/>
        <v>11295.09</v>
      </c>
      <c r="N100" s="180">
        <f t="shared" si="20"/>
        <v>13554.11016</v>
      </c>
      <c r="O100" s="180">
        <f t="shared" si="21"/>
        <v>22590.18</v>
      </c>
      <c r="P100" s="180">
        <f t="shared" si="22"/>
        <v>27108.22032</v>
      </c>
      <c r="Q100" s="180">
        <f t="shared" si="23"/>
        <v>33885.270000000004</v>
      </c>
      <c r="R100" s="180">
        <f t="shared" si="24"/>
        <v>40662.330480000004</v>
      </c>
      <c r="S100" s="180">
        <f t="shared" si="25"/>
        <v>45180.36</v>
      </c>
      <c r="T100" s="180">
        <f t="shared" si="26"/>
        <v>54216.440640000001</v>
      </c>
      <c r="U100" s="179">
        <f t="shared" si="27"/>
        <v>99396.800640000001</v>
      </c>
    </row>
    <row r="101" spans="2:21">
      <c r="B101" s="200" t="s">
        <v>509</v>
      </c>
      <c r="C101" s="175">
        <v>13</v>
      </c>
      <c r="D101" s="175">
        <v>25.21</v>
      </c>
      <c r="E101" s="175">
        <v>4186.88</v>
      </c>
      <c r="F101" s="175">
        <v>32</v>
      </c>
      <c r="G101" s="175">
        <v>1339.8005760000001</v>
      </c>
      <c r="H101" s="175">
        <v>100</v>
      </c>
      <c r="I101" s="175">
        <v>4186.88</v>
      </c>
      <c r="J101" s="175">
        <v>9713.5499999999993</v>
      </c>
      <c r="K101" s="175">
        <v>126276.2</v>
      </c>
      <c r="M101" s="180">
        <f t="shared" si="19"/>
        <v>163288.32000000001</v>
      </c>
      <c r="N101" s="180">
        <f t="shared" si="20"/>
        <v>215540.54246400006</v>
      </c>
      <c r="O101" s="180">
        <f t="shared" si="21"/>
        <v>326576.64000000001</v>
      </c>
      <c r="P101" s="180">
        <f t="shared" si="22"/>
        <v>431081.08492800011</v>
      </c>
      <c r="Q101" s="180">
        <f t="shared" si="23"/>
        <v>489864.96000000002</v>
      </c>
      <c r="R101" s="180">
        <f t="shared" si="24"/>
        <v>646621.62739200017</v>
      </c>
      <c r="S101" s="180">
        <f t="shared" si="25"/>
        <v>653153.28000000003</v>
      </c>
      <c r="T101" s="180">
        <f t="shared" si="26"/>
        <v>862162.16985600023</v>
      </c>
      <c r="U101" s="179">
        <f t="shared" si="27"/>
        <v>1515315.4498560003</v>
      </c>
    </row>
    <row r="102" spans="2:21">
      <c r="B102" s="200" t="s">
        <v>510</v>
      </c>
      <c r="C102" s="175">
        <v>2</v>
      </c>
      <c r="D102" s="175">
        <v>22.67</v>
      </c>
      <c r="E102" s="175">
        <v>3765.03</v>
      </c>
      <c r="F102" s="175">
        <v>12</v>
      </c>
      <c r="G102" s="175">
        <v>451.80403200000001</v>
      </c>
      <c r="H102" s="175">
        <v>100</v>
      </c>
      <c r="I102" s="175">
        <v>3765.03</v>
      </c>
      <c r="J102" s="175">
        <v>7981.87</v>
      </c>
      <c r="K102" s="175">
        <v>15963.74</v>
      </c>
      <c r="M102" s="180">
        <f t="shared" si="19"/>
        <v>22590.18</v>
      </c>
      <c r="N102" s="180">
        <f t="shared" si="20"/>
        <v>25301.004192000004</v>
      </c>
      <c r="O102" s="180">
        <f t="shared" si="21"/>
        <v>45180.36</v>
      </c>
      <c r="P102" s="180">
        <f t="shared" si="22"/>
        <v>50602.008384000008</v>
      </c>
      <c r="Q102" s="180">
        <f t="shared" si="23"/>
        <v>67770.540000000008</v>
      </c>
      <c r="R102" s="180">
        <f t="shared" si="24"/>
        <v>75903.012576000008</v>
      </c>
      <c r="S102" s="180">
        <f t="shared" si="25"/>
        <v>90360.72</v>
      </c>
      <c r="T102" s="180">
        <f t="shared" si="26"/>
        <v>101204.01676800002</v>
      </c>
      <c r="U102" s="179">
        <f t="shared" si="27"/>
        <v>191564.736768</v>
      </c>
    </row>
    <row r="103" spans="2:21">
      <c r="B103" s="200" t="s">
        <v>510</v>
      </c>
      <c r="C103" s="175">
        <v>12</v>
      </c>
      <c r="D103" s="175">
        <v>25.21</v>
      </c>
      <c r="E103" s="175">
        <v>4186.88</v>
      </c>
      <c r="F103" s="175">
        <v>24</v>
      </c>
      <c r="G103" s="175">
        <v>1004.850432</v>
      </c>
      <c r="H103" s="175">
        <v>100</v>
      </c>
      <c r="I103" s="175">
        <v>4186.88</v>
      </c>
      <c r="J103" s="175">
        <v>9378.6</v>
      </c>
      <c r="K103" s="175">
        <v>112543.25</v>
      </c>
      <c r="M103" s="180">
        <f t="shared" si="19"/>
        <v>150727.67999999999</v>
      </c>
      <c r="N103" s="180">
        <f t="shared" si="20"/>
        <v>186902.295552</v>
      </c>
      <c r="O103" s="180">
        <f t="shared" si="21"/>
        <v>301455.35999999999</v>
      </c>
      <c r="P103" s="180">
        <f t="shared" si="22"/>
        <v>373804.59110399999</v>
      </c>
      <c r="Q103" s="180">
        <f t="shared" si="23"/>
        <v>452183.03999999998</v>
      </c>
      <c r="R103" s="180">
        <f t="shared" si="24"/>
        <v>560706.88665600005</v>
      </c>
      <c r="S103" s="180">
        <f t="shared" si="25"/>
        <v>602910.71999999997</v>
      </c>
      <c r="T103" s="180">
        <f t="shared" si="26"/>
        <v>747609.18220799998</v>
      </c>
      <c r="U103" s="179">
        <f t="shared" si="27"/>
        <v>1350519.902208</v>
      </c>
    </row>
    <row r="104" spans="2:21">
      <c r="B104" s="200" t="s">
        <v>511</v>
      </c>
      <c r="C104" s="175">
        <v>3</v>
      </c>
      <c r="D104" s="175">
        <v>32.15</v>
      </c>
      <c r="E104" s="175">
        <v>5339.47</v>
      </c>
      <c r="F104" s="175">
        <v>28</v>
      </c>
      <c r="G104" s="175">
        <v>1495.05216</v>
      </c>
      <c r="H104" s="175">
        <v>50</v>
      </c>
      <c r="I104" s="175">
        <v>2669.74</v>
      </c>
      <c r="J104" s="175">
        <v>9504.26</v>
      </c>
      <c r="K104" s="175">
        <v>28512.78</v>
      </c>
      <c r="M104" s="180">
        <f t="shared" si="19"/>
        <v>48055.229999999996</v>
      </c>
      <c r="N104" s="180">
        <f t="shared" si="20"/>
        <v>37483.129439999997</v>
      </c>
      <c r="O104" s="180">
        <f t="shared" si="21"/>
        <v>96110.459999999992</v>
      </c>
      <c r="P104" s="180">
        <f t="shared" si="22"/>
        <v>74966.258879999994</v>
      </c>
      <c r="Q104" s="180">
        <f t="shared" si="23"/>
        <v>144165.69</v>
      </c>
      <c r="R104" s="180">
        <f t="shared" si="24"/>
        <v>112449.38832</v>
      </c>
      <c r="S104" s="180">
        <f t="shared" si="25"/>
        <v>192220.91999999998</v>
      </c>
      <c r="T104" s="180">
        <f t="shared" si="26"/>
        <v>149932.51775999999</v>
      </c>
      <c r="U104" s="179">
        <f t="shared" si="27"/>
        <v>342153.43776</v>
      </c>
    </row>
    <row r="105" spans="2:21">
      <c r="B105" s="200" t="s">
        <v>512</v>
      </c>
      <c r="C105" s="175">
        <v>1</v>
      </c>
      <c r="D105" s="175">
        <v>36.770000000000003</v>
      </c>
      <c r="E105" s="175">
        <v>6106.76</v>
      </c>
      <c r="F105" s="175">
        <v>32</v>
      </c>
      <c r="G105" s="175">
        <v>1954.163712</v>
      </c>
      <c r="H105" s="175">
        <v>50</v>
      </c>
      <c r="I105" s="175">
        <v>3053.38</v>
      </c>
      <c r="J105" s="175">
        <v>11114.31</v>
      </c>
      <c r="K105" s="175">
        <v>11114.31</v>
      </c>
      <c r="M105" s="180">
        <f t="shared" si="19"/>
        <v>18320.28</v>
      </c>
      <c r="N105" s="180">
        <f t="shared" si="20"/>
        <v>15022.631136000002</v>
      </c>
      <c r="O105" s="180">
        <f t="shared" si="21"/>
        <v>36640.559999999998</v>
      </c>
      <c r="P105" s="180">
        <f t="shared" si="22"/>
        <v>30045.262272000004</v>
      </c>
      <c r="Q105" s="180">
        <f t="shared" si="23"/>
        <v>54960.840000000004</v>
      </c>
      <c r="R105" s="180">
        <f t="shared" si="24"/>
        <v>45067.893408000004</v>
      </c>
      <c r="S105" s="180">
        <f t="shared" si="25"/>
        <v>73281.119999999995</v>
      </c>
      <c r="T105" s="180">
        <f t="shared" si="26"/>
        <v>60090.524544000007</v>
      </c>
      <c r="U105" s="179">
        <f t="shared" si="27"/>
        <v>133371.64454400001</v>
      </c>
    </row>
    <row r="106" spans="2:21">
      <c r="B106" s="175" t="s">
        <v>441</v>
      </c>
      <c r="C106" s="175">
        <v>65</v>
      </c>
      <c r="D106" s="175"/>
      <c r="E106" s="175"/>
      <c r="F106" s="175"/>
      <c r="G106" s="175"/>
      <c r="H106" s="175"/>
      <c r="I106" s="175"/>
      <c r="J106" s="175"/>
      <c r="K106" s="175">
        <v>551810.47</v>
      </c>
      <c r="M106" s="180">
        <f t="shared" si="19"/>
        <v>0</v>
      </c>
      <c r="N106" s="180">
        <f t="shared" si="20"/>
        <v>0</v>
      </c>
      <c r="O106" s="180">
        <f t="shared" si="21"/>
        <v>0</v>
      </c>
      <c r="P106" s="180">
        <f t="shared" si="22"/>
        <v>0</v>
      </c>
      <c r="Q106" s="180">
        <f t="shared" si="23"/>
        <v>0</v>
      </c>
      <c r="R106" s="180">
        <f t="shared" si="24"/>
        <v>0</v>
      </c>
      <c r="S106" s="180">
        <f t="shared" si="25"/>
        <v>0</v>
      </c>
      <c r="T106" s="180">
        <f t="shared" si="26"/>
        <v>0</v>
      </c>
      <c r="U106" s="179">
        <f t="shared" si="27"/>
        <v>0</v>
      </c>
    </row>
    <row r="107" spans="2:21">
      <c r="B107" s="175" t="s">
        <v>513</v>
      </c>
      <c r="C107" s="175"/>
      <c r="D107" s="175"/>
      <c r="E107" s="175"/>
      <c r="F107" s="175"/>
      <c r="G107" s="175"/>
      <c r="H107" s="175"/>
      <c r="I107" s="175"/>
      <c r="J107" s="175"/>
      <c r="K107" s="175"/>
      <c r="M107" s="180">
        <f t="shared" si="19"/>
        <v>0</v>
      </c>
      <c r="N107" s="180">
        <f t="shared" si="20"/>
        <v>0</v>
      </c>
      <c r="O107" s="180">
        <f t="shared" si="21"/>
        <v>0</v>
      </c>
      <c r="P107" s="180">
        <f t="shared" si="22"/>
        <v>0</v>
      </c>
      <c r="Q107" s="180">
        <f t="shared" si="23"/>
        <v>0</v>
      </c>
      <c r="R107" s="180">
        <f t="shared" si="24"/>
        <v>0</v>
      </c>
      <c r="S107" s="180">
        <f t="shared" si="25"/>
        <v>0</v>
      </c>
      <c r="T107" s="180">
        <f t="shared" si="26"/>
        <v>0</v>
      </c>
      <c r="U107" s="179">
        <f t="shared" si="27"/>
        <v>0</v>
      </c>
    </row>
    <row r="108" spans="2:21">
      <c r="B108" s="175" t="s">
        <v>514</v>
      </c>
      <c r="C108" s="175">
        <v>1</v>
      </c>
      <c r="D108" s="175">
        <v>26.42</v>
      </c>
      <c r="E108" s="175">
        <v>4387.83</v>
      </c>
      <c r="F108" s="175">
        <v>26.7</v>
      </c>
      <c r="G108" s="175">
        <v>1171.55</v>
      </c>
      <c r="H108" s="175">
        <v>90</v>
      </c>
      <c r="I108" s="175">
        <v>3949.05</v>
      </c>
      <c r="J108" s="175">
        <v>9508.44</v>
      </c>
      <c r="K108" s="175">
        <v>9508.44</v>
      </c>
      <c r="M108" s="180">
        <f t="shared" si="19"/>
        <v>13163.49</v>
      </c>
      <c r="N108" s="180">
        <f t="shared" si="20"/>
        <v>15361.800000000001</v>
      </c>
      <c r="O108" s="180">
        <f t="shared" si="21"/>
        <v>26326.98</v>
      </c>
      <c r="P108" s="180">
        <f t="shared" si="22"/>
        <v>30723.600000000002</v>
      </c>
      <c r="Q108" s="180">
        <f t="shared" si="23"/>
        <v>39490.47</v>
      </c>
      <c r="R108" s="180">
        <f t="shared" si="24"/>
        <v>46085.4</v>
      </c>
      <c r="S108" s="180">
        <f t="shared" si="25"/>
        <v>52653.96</v>
      </c>
      <c r="T108" s="180">
        <f t="shared" si="26"/>
        <v>61447.200000000004</v>
      </c>
      <c r="U108" s="179">
        <f t="shared" si="27"/>
        <v>114101.16</v>
      </c>
    </row>
    <row r="109" spans="2:21">
      <c r="B109" s="175" t="s">
        <v>515</v>
      </c>
      <c r="C109" s="175">
        <v>2</v>
      </c>
      <c r="D109" s="175">
        <v>27.69</v>
      </c>
      <c r="E109" s="175">
        <v>4598.76</v>
      </c>
      <c r="F109" s="175">
        <v>26.7</v>
      </c>
      <c r="G109" s="175">
        <v>1227.8699999999999</v>
      </c>
      <c r="H109" s="175">
        <v>90</v>
      </c>
      <c r="I109" s="175">
        <v>4138.88</v>
      </c>
      <c r="J109" s="175">
        <v>9965.5</v>
      </c>
      <c r="K109" s="175">
        <v>19931.009999999998</v>
      </c>
      <c r="M109" s="180">
        <f t="shared" si="19"/>
        <v>27592.560000000001</v>
      </c>
      <c r="N109" s="180">
        <f t="shared" si="20"/>
        <v>32200.5</v>
      </c>
      <c r="O109" s="180">
        <f t="shared" si="21"/>
        <v>55185.120000000003</v>
      </c>
      <c r="P109" s="180">
        <f t="shared" si="22"/>
        <v>64401</v>
      </c>
      <c r="Q109" s="180">
        <f t="shared" si="23"/>
        <v>82777.680000000008</v>
      </c>
      <c r="R109" s="180">
        <f t="shared" si="24"/>
        <v>96601.5</v>
      </c>
      <c r="S109" s="180">
        <f t="shared" si="25"/>
        <v>110370.24000000001</v>
      </c>
      <c r="T109" s="180">
        <f t="shared" si="26"/>
        <v>128802</v>
      </c>
      <c r="U109" s="179">
        <f t="shared" si="27"/>
        <v>239172.24</v>
      </c>
    </row>
    <row r="110" spans="2:21">
      <c r="B110" s="175" t="s">
        <v>516</v>
      </c>
      <c r="C110" s="175">
        <v>4</v>
      </c>
      <c r="D110" s="175">
        <v>32.94</v>
      </c>
      <c r="E110" s="175">
        <v>5470.68</v>
      </c>
      <c r="F110" s="175">
        <v>36.700000000000003</v>
      </c>
      <c r="G110" s="175">
        <v>2007.74</v>
      </c>
      <c r="H110" s="175">
        <v>90</v>
      </c>
      <c r="I110" s="175">
        <v>4923.6099999999997</v>
      </c>
      <c r="J110" s="175">
        <v>12402.02</v>
      </c>
      <c r="K110" s="175">
        <v>49608.08</v>
      </c>
      <c r="M110" s="180">
        <f t="shared" si="19"/>
        <v>65648.160000000003</v>
      </c>
      <c r="N110" s="180">
        <f t="shared" si="20"/>
        <v>83176.2</v>
      </c>
      <c r="O110" s="180">
        <f t="shared" si="21"/>
        <v>131296.32000000001</v>
      </c>
      <c r="P110" s="180">
        <f t="shared" si="22"/>
        <v>166352.4</v>
      </c>
      <c r="Q110" s="180">
        <f t="shared" si="23"/>
        <v>196944.48</v>
      </c>
      <c r="R110" s="180">
        <f t="shared" si="24"/>
        <v>249528.59999999998</v>
      </c>
      <c r="S110" s="180">
        <f t="shared" si="25"/>
        <v>262592.64000000001</v>
      </c>
      <c r="T110" s="180">
        <f t="shared" si="26"/>
        <v>332704.8</v>
      </c>
      <c r="U110" s="179">
        <f t="shared" si="27"/>
        <v>595297.43999999994</v>
      </c>
    </row>
    <row r="111" spans="2:21">
      <c r="B111" s="175" t="s">
        <v>517</v>
      </c>
      <c r="C111" s="175">
        <v>1</v>
      </c>
      <c r="D111" s="175">
        <v>32.94</v>
      </c>
      <c r="E111" s="175">
        <v>5470.68</v>
      </c>
      <c r="F111" s="175">
        <v>26.7</v>
      </c>
      <c r="G111" s="175">
        <v>1460.67</v>
      </c>
      <c r="H111" s="175">
        <v>90</v>
      </c>
      <c r="I111" s="175">
        <v>4923.6099999999997</v>
      </c>
      <c r="J111" s="175">
        <v>11854.95</v>
      </c>
      <c r="K111" s="175">
        <v>11854.95</v>
      </c>
      <c r="M111" s="180">
        <f t="shared" si="19"/>
        <v>16412.04</v>
      </c>
      <c r="N111" s="180">
        <f t="shared" si="20"/>
        <v>19152.84</v>
      </c>
      <c r="O111" s="180">
        <f t="shared" si="21"/>
        <v>32824.080000000002</v>
      </c>
      <c r="P111" s="180">
        <f t="shared" si="22"/>
        <v>38305.68</v>
      </c>
      <c r="Q111" s="180">
        <f t="shared" si="23"/>
        <v>49236.12</v>
      </c>
      <c r="R111" s="180">
        <f t="shared" si="24"/>
        <v>57458.52</v>
      </c>
      <c r="S111" s="180">
        <f t="shared" si="25"/>
        <v>65648.160000000003</v>
      </c>
      <c r="T111" s="180">
        <f t="shared" si="26"/>
        <v>76611.360000000001</v>
      </c>
      <c r="U111" s="179">
        <f t="shared" si="27"/>
        <v>142259.52000000002</v>
      </c>
    </row>
    <row r="112" spans="2:21">
      <c r="B112" s="175" t="s">
        <v>518</v>
      </c>
      <c r="C112" s="175">
        <v>8</v>
      </c>
      <c r="D112" s="175">
        <v>27.69</v>
      </c>
      <c r="E112" s="175">
        <v>4598.76</v>
      </c>
      <c r="F112" s="175">
        <v>36.700000000000003</v>
      </c>
      <c r="G112" s="175">
        <v>1687.74</v>
      </c>
      <c r="H112" s="175">
        <v>90</v>
      </c>
      <c r="I112" s="175">
        <v>4138.88</v>
      </c>
      <c r="J112" s="175">
        <v>10425.379999999999</v>
      </c>
      <c r="K112" s="175">
        <v>83403.02</v>
      </c>
      <c r="M112" s="180">
        <f t="shared" si="19"/>
        <v>110370.24000000001</v>
      </c>
      <c r="N112" s="180">
        <f t="shared" si="20"/>
        <v>139838.88</v>
      </c>
      <c r="O112" s="180">
        <f t="shared" si="21"/>
        <v>220740.48000000001</v>
      </c>
      <c r="P112" s="180">
        <f t="shared" si="22"/>
        <v>279677.76</v>
      </c>
      <c r="Q112" s="180">
        <f t="shared" si="23"/>
        <v>331110.72000000003</v>
      </c>
      <c r="R112" s="180">
        <f t="shared" si="24"/>
        <v>419516.64</v>
      </c>
      <c r="S112" s="180">
        <f t="shared" si="25"/>
        <v>441480.96000000002</v>
      </c>
      <c r="T112" s="180">
        <f t="shared" si="26"/>
        <v>559355.52</v>
      </c>
      <c r="U112" s="179">
        <f t="shared" si="27"/>
        <v>1000836.48</v>
      </c>
    </row>
    <row r="113" spans="2:21">
      <c r="B113" s="175" t="s">
        <v>519</v>
      </c>
      <c r="C113" s="175">
        <v>4</v>
      </c>
      <c r="D113" s="175">
        <v>29.92</v>
      </c>
      <c r="E113" s="175">
        <v>4969.1099999999997</v>
      </c>
      <c r="F113" s="175">
        <v>36.700000000000003</v>
      </c>
      <c r="G113" s="175">
        <v>1823.66</v>
      </c>
      <c r="H113" s="175">
        <v>90</v>
      </c>
      <c r="I113" s="175">
        <v>4472.2</v>
      </c>
      <c r="J113" s="175">
        <v>11264.98</v>
      </c>
      <c r="K113" s="175">
        <v>45059.92</v>
      </c>
      <c r="M113" s="180">
        <f t="shared" si="19"/>
        <v>59629.319999999992</v>
      </c>
      <c r="N113" s="180">
        <f t="shared" si="20"/>
        <v>75550.319999999992</v>
      </c>
      <c r="O113" s="180">
        <f t="shared" si="21"/>
        <v>119258.63999999998</v>
      </c>
      <c r="P113" s="180">
        <f t="shared" si="22"/>
        <v>151100.63999999998</v>
      </c>
      <c r="Q113" s="180">
        <f t="shared" si="23"/>
        <v>178887.96</v>
      </c>
      <c r="R113" s="180">
        <f t="shared" si="24"/>
        <v>226650.96</v>
      </c>
      <c r="S113" s="180">
        <f t="shared" si="25"/>
        <v>238517.27999999997</v>
      </c>
      <c r="T113" s="180">
        <f t="shared" si="26"/>
        <v>302201.27999999997</v>
      </c>
      <c r="U113" s="179">
        <f t="shared" si="27"/>
        <v>540718.55999999994</v>
      </c>
    </row>
    <row r="114" spans="2:21">
      <c r="B114" s="175" t="s">
        <v>520</v>
      </c>
      <c r="C114" s="175">
        <v>4</v>
      </c>
      <c r="D114" s="175">
        <v>29.92</v>
      </c>
      <c r="E114" s="175">
        <v>4969.1099999999997</v>
      </c>
      <c r="F114" s="175">
        <v>26.7</v>
      </c>
      <c r="G114" s="175">
        <v>1326.75</v>
      </c>
      <c r="H114" s="175">
        <v>90</v>
      </c>
      <c r="I114" s="175">
        <v>4472.2</v>
      </c>
      <c r="J114" s="175">
        <v>10768.07</v>
      </c>
      <c r="K114" s="175">
        <v>43072.28</v>
      </c>
      <c r="M114" s="180">
        <f t="shared" si="19"/>
        <v>59629.319999999992</v>
      </c>
      <c r="N114" s="180">
        <f t="shared" si="20"/>
        <v>69587.399999999994</v>
      </c>
      <c r="O114" s="180">
        <f t="shared" si="21"/>
        <v>119258.63999999998</v>
      </c>
      <c r="P114" s="180">
        <f t="shared" si="22"/>
        <v>139174.79999999999</v>
      </c>
      <c r="Q114" s="180">
        <f t="shared" si="23"/>
        <v>178887.96</v>
      </c>
      <c r="R114" s="180">
        <f t="shared" si="24"/>
        <v>208762.19999999998</v>
      </c>
      <c r="S114" s="180">
        <f t="shared" si="25"/>
        <v>238517.27999999997</v>
      </c>
      <c r="T114" s="180">
        <f t="shared" si="26"/>
        <v>278349.59999999998</v>
      </c>
      <c r="U114" s="179">
        <f t="shared" si="27"/>
        <v>516866.87999999995</v>
      </c>
    </row>
    <row r="115" spans="2:21">
      <c r="B115" s="175" t="s">
        <v>521</v>
      </c>
      <c r="C115" s="175">
        <v>4</v>
      </c>
      <c r="D115" s="175">
        <v>26.42</v>
      </c>
      <c r="E115" s="175">
        <v>4387.83</v>
      </c>
      <c r="F115" s="175">
        <v>29.7</v>
      </c>
      <c r="G115" s="175">
        <v>1303.19</v>
      </c>
      <c r="H115" s="175">
        <v>90</v>
      </c>
      <c r="I115" s="175">
        <v>3949.05</v>
      </c>
      <c r="J115" s="175">
        <v>9640.07</v>
      </c>
      <c r="K115" s="175">
        <v>38560.28</v>
      </c>
      <c r="M115" s="180">
        <f t="shared" si="19"/>
        <v>52653.96</v>
      </c>
      <c r="N115" s="180">
        <f t="shared" si="20"/>
        <v>63026.879999999997</v>
      </c>
      <c r="O115" s="180">
        <f t="shared" si="21"/>
        <v>105307.92</v>
      </c>
      <c r="P115" s="180">
        <f t="shared" si="22"/>
        <v>126053.75999999999</v>
      </c>
      <c r="Q115" s="180">
        <f t="shared" si="23"/>
        <v>157961.88</v>
      </c>
      <c r="R115" s="180">
        <f t="shared" si="24"/>
        <v>189080.63999999998</v>
      </c>
      <c r="S115" s="180">
        <f t="shared" si="25"/>
        <v>210615.84</v>
      </c>
      <c r="T115" s="180">
        <f t="shared" si="26"/>
        <v>252107.51999999999</v>
      </c>
      <c r="U115" s="179">
        <f t="shared" si="27"/>
        <v>462723.36</v>
      </c>
    </row>
    <row r="116" spans="2:21">
      <c r="B116" s="175" t="s">
        <v>522</v>
      </c>
      <c r="C116" s="175">
        <v>4</v>
      </c>
      <c r="D116" s="175">
        <v>29.92</v>
      </c>
      <c r="E116" s="175">
        <v>4969.1099999999997</v>
      </c>
      <c r="F116" s="175">
        <v>26.7</v>
      </c>
      <c r="G116" s="175">
        <v>1326.75</v>
      </c>
      <c r="H116" s="175">
        <v>90</v>
      </c>
      <c r="I116" s="175">
        <v>4472.2</v>
      </c>
      <c r="J116" s="175">
        <v>10768.07</v>
      </c>
      <c r="K116" s="175">
        <v>43072.28</v>
      </c>
      <c r="M116" s="180">
        <f t="shared" si="19"/>
        <v>59629.319999999992</v>
      </c>
      <c r="N116" s="180">
        <f t="shared" si="20"/>
        <v>69587.399999999994</v>
      </c>
      <c r="O116" s="180">
        <f t="shared" si="21"/>
        <v>119258.63999999998</v>
      </c>
      <c r="P116" s="180">
        <f t="shared" si="22"/>
        <v>139174.79999999999</v>
      </c>
      <c r="Q116" s="180">
        <f t="shared" si="23"/>
        <v>178887.96</v>
      </c>
      <c r="R116" s="180">
        <f t="shared" si="24"/>
        <v>208762.19999999998</v>
      </c>
      <c r="S116" s="180">
        <f t="shared" si="25"/>
        <v>238517.27999999997</v>
      </c>
      <c r="T116" s="180">
        <f t="shared" si="26"/>
        <v>278349.59999999998</v>
      </c>
      <c r="U116" s="179">
        <f t="shared" si="27"/>
        <v>516866.87999999995</v>
      </c>
    </row>
    <row r="117" spans="2:21">
      <c r="B117" s="175" t="s">
        <v>523</v>
      </c>
      <c r="C117" s="175">
        <v>18</v>
      </c>
      <c r="D117" s="175">
        <v>29.92</v>
      </c>
      <c r="E117" s="175">
        <v>4969.1099999999997</v>
      </c>
      <c r="F117" s="175">
        <v>26.7</v>
      </c>
      <c r="G117" s="175">
        <v>1326.75</v>
      </c>
      <c r="H117" s="175">
        <v>90</v>
      </c>
      <c r="I117" s="175">
        <v>4472.2</v>
      </c>
      <c r="J117" s="175">
        <v>10768.07</v>
      </c>
      <c r="K117" s="175">
        <v>193825.25</v>
      </c>
      <c r="M117" s="180">
        <f t="shared" si="19"/>
        <v>268331.93999999994</v>
      </c>
      <c r="N117" s="180">
        <f t="shared" si="20"/>
        <v>313143.3</v>
      </c>
      <c r="O117" s="180">
        <f t="shared" si="21"/>
        <v>536663.88</v>
      </c>
      <c r="P117" s="180">
        <f t="shared" si="22"/>
        <v>626286.6</v>
      </c>
      <c r="Q117" s="180">
        <f t="shared" si="23"/>
        <v>804995.82</v>
      </c>
      <c r="R117" s="180">
        <f t="shared" si="24"/>
        <v>939429.89999999991</v>
      </c>
      <c r="S117" s="180">
        <f t="shared" si="25"/>
        <v>1073327.76</v>
      </c>
      <c r="T117" s="180">
        <f t="shared" si="26"/>
        <v>1252573.2</v>
      </c>
      <c r="U117" s="179">
        <f t="shared" si="27"/>
        <v>2325900.96</v>
      </c>
    </row>
    <row r="118" spans="2:21">
      <c r="B118" s="175" t="s">
        <v>524</v>
      </c>
      <c r="C118" s="175">
        <v>4</v>
      </c>
      <c r="D118" s="175">
        <v>24.19</v>
      </c>
      <c r="E118" s="175">
        <v>4017.48</v>
      </c>
      <c r="F118" s="175">
        <v>26.7</v>
      </c>
      <c r="G118" s="175">
        <v>1072.67</v>
      </c>
      <c r="H118" s="175">
        <v>90</v>
      </c>
      <c r="I118" s="175">
        <v>3615.73</v>
      </c>
      <c r="J118" s="175">
        <v>8705.8700000000008</v>
      </c>
      <c r="K118" s="175">
        <v>34823.480000000003</v>
      </c>
      <c r="M118" s="180">
        <f t="shared" si="19"/>
        <v>48209.760000000002</v>
      </c>
      <c r="N118" s="180">
        <f t="shared" si="20"/>
        <v>56260.799999999996</v>
      </c>
      <c r="O118" s="180">
        <f t="shared" si="21"/>
        <v>96419.520000000004</v>
      </c>
      <c r="P118" s="180">
        <f t="shared" si="22"/>
        <v>112521.59999999999</v>
      </c>
      <c r="Q118" s="180">
        <f t="shared" si="23"/>
        <v>144629.28</v>
      </c>
      <c r="R118" s="180">
        <f t="shared" si="24"/>
        <v>168782.4</v>
      </c>
      <c r="S118" s="180">
        <f t="shared" si="25"/>
        <v>192839.04000000001</v>
      </c>
      <c r="T118" s="180">
        <f t="shared" si="26"/>
        <v>225043.19999999998</v>
      </c>
      <c r="U118" s="179">
        <f t="shared" si="27"/>
        <v>417882.24</v>
      </c>
    </row>
    <row r="119" spans="2:21">
      <c r="B119" s="175" t="s">
        <v>525</v>
      </c>
      <c r="C119" s="175">
        <v>12</v>
      </c>
      <c r="D119" s="175">
        <v>32.94</v>
      </c>
      <c r="E119" s="175">
        <v>5470.68</v>
      </c>
      <c r="F119" s="175">
        <v>26.7</v>
      </c>
      <c r="G119" s="175">
        <v>1460.67</v>
      </c>
      <c r="H119" s="175">
        <v>90</v>
      </c>
      <c r="I119" s="175">
        <v>4923.6099999999997</v>
      </c>
      <c r="J119" s="175">
        <v>11854.95</v>
      </c>
      <c r="K119" s="175">
        <v>142259.44</v>
      </c>
      <c r="M119" s="180">
        <f t="shared" si="19"/>
        <v>196944.48</v>
      </c>
      <c r="N119" s="180">
        <f t="shared" si="20"/>
        <v>229834.08000000002</v>
      </c>
      <c r="O119" s="180">
        <f t="shared" si="21"/>
        <v>393888.96</v>
      </c>
      <c r="P119" s="180">
        <f t="shared" si="22"/>
        <v>459668.16000000003</v>
      </c>
      <c r="Q119" s="180">
        <f t="shared" si="23"/>
        <v>590833.44000000006</v>
      </c>
      <c r="R119" s="180">
        <f t="shared" si="24"/>
        <v>689502.24</v>
      </c>
      <c r="S119" s="180">
        <f t="shared" si="25"/>
        <v>787777.92</v>
      </c>
      <c r="T119" s="180">
        <f t="shared" si="26"/>
        <v>919336.32000000007</v>
      </c>
      <c r="U119" s="179">
        <f t="shared" si="27"/>
        <v>1707114.2400000002</v>
      </c>
    </row>
    <row r="120" spans="2:21">
      <c r="B120" s="175" t="s">
        <v>526</v>
      </c>
      <c r="C120" s="175">
        <v>2</v>
      </c>
      <c r="D120" s="175">
        <v>25.3</v>
      </c>
      <c r="E120" s="175">
        <v>4201.82</v>
      </c>
      <c r="F120" s="175">
        <v>26.7</v>
      </c>
      <c r="G120" s="175">
        <v>1764.77</v>
      </c>
      <c r="H120" s="175">
        <v>90</v>
      </c>
      <c r="I120" s="175">
        <v>3781.64</v>
      </c>
      <c r="J120" s="175">
        <v>9748.23</v>
      </c>
      <c r="K120" s="175">
        <v>19496.46</v>
      </c>
      <c r="M120" s="180">
        <f t="shared" si="19"/>
        <v>25210.92</v>
      </c>
      <c r="N120" s="180">
        <f t="shared" si="20"/>
        <v>33278.46</v>
      </c>
      <c r="O120" s="180">
        <f t="shared" si="21"/>
        <v>50421.84</v>
      </c>
      <c r="P120" s="180">
        <f t="shared" si="22"/>
        <v>66556.92</v>
      </c>
      <c r="Q120" s="180">
        <f t="shared" si="23"/>
        <v>75632.759999999995</v>
      </c>
      <c r="R120" s="180">
        <f t="shared" si="24"/>
        <v>99835.38</v>
      </c>
      <c r="S120" s="180">
        <f t="shared" si="25"/>
        <v>100843.68</v>
      </c>
      <c r="T120" s="180">
        <f t="shared" si="26"/>
        <v>133113.84</v>
      </c>
      <c r="U120" s="179">
        <f t="shared" si="27"/>
        <v>233957.52</v>
      </c>
    </row>
    <row r="121" spans="2:21">
      <c r="B121" s="175" t="s">
        <v>527</v>
      </c>
      <c r="C121" s="175">
        <v>1</v>
      </c>
      <c r="D121" s="175">
        <v>26.42</v>
      </c>
      <c r="E121" s="175">
        <v>4387.83</v>
      </c>
      <c r="F121" s="175">
        <v>42</v>
      </c>
      <c r="G121" s="175">
        <v>1842.89</v>
      </c>
      <c r="H121" s="175">
        <v>90</v>
      </c>
      <c r="I121" s="175">
        <v>3949.05</v>
      </c>
      <c r="J121" s="175">
        <v>10179.77</v>
      </c>
      <c r="K121" s="175">
        <v>10179.77</v>
      </c>
      <c r="M121" s="180">
        <f t="shared" si="19"/>
        <v>13163.49</v>
      </c>
      <c r="N121" s="180">
        <f t="shared" si="20"/>
        <v>17375.82</v>
      </c>
      <c r="O121" s="180">
        <f t="shared" si="21"/>
        <v>26326.98</v>
      </c>
      <c r="P121" s="180">
        <f t="shared" si="22"/>
        <v>34751.64</v>
      </c>
      <c r="Q121" s="180">
        <f t="shared" si="23"/>
        <v>39490.47</v>
      </c>
      <c r="R121" s="180">
        <f t="shared" si="24"/>
        <v>52127.460000000006</v>
      </c>
      <c r="S121" s="180">
        <f t="shared" si="25"/>
        <v>52653.96</v>
      </c>
      <c r="T121" s="180">
        <f t="shared" si="26"/>
        <v>69503.28</v>
      </c>
      <c r="U121" s="179">
        <f t="shared" si="27"/>
        <v>122157.23999999999</v>
      </c>
    </row>
    <row r="122" spans="2:21">
      <c r="B122" s="175" t="s">
        <v>528</v>
      </c>
      <c r="C122" s="175">
        <v>1</v>
      </c>
      <c r="D122" s="175">
        <v>27.69</v>
      </c>
      <c r="E122" s="175">
        <v>4598.76</v>
      </c>
      <c r="F122" s="175">
        <v>42</v>
      </c>
      <c r="G122" s="175">
        <v>1931.48</v>
      </c>
      <c r="H122" s="175">
        <v>90</v>
      </c>
      <c r="I122" s="175">
        <v>4138.88</v>
      </c>
      <c r="J122" s="175">
        <v>10669.11</v>
      </c>
      <c r="K122" s="175">
        <v>10669.11</v>
      </c>
      <c r="M122" s="180">
        <f t="shared" si="19"/>
        <v>13796.28</v>
      </c>
      <c r="N122" s="180">
        <f t="shared" si="20"/>
        <v>18211.080000000002</v>
      </c>
      <c r="O122" s="180">
        <f t="shared" si="21"/>
        <v>27592.560000000001</v>
      </c>
      <c r="P122" s="180">
        <f t="shared" si="22"/>
        <v>36422.160000000003</v>
      </c>
      <c r="Q122" s="180">
        <f t="shared" si="23"/>
        <v>41388.840000000004</v>
      </c>
      <c r="R122" s="180">
        <f t="shared" si="24"/>
        <v>54633.240000000005</v>
      </c>
      <c r="S122" s="180">
        <f t="shared" si="25"/>
        <v>55185.120000000003</v>
      </c>
      <c r="T122" s="180">
        <f t="shared" si="26"/>
        <v>72844.320000000007</v>
      </c>
      <c r="U122" s="179">
        <f t="shared" si="27"/>
        <v>128029.44</v>
      </c>
    </row>
    <row r="123" spans="2:21">
      <c r="B123" s="175" t="s">
        <v>529</v>
      </c>
      <c r="C123" s="175">
        <v>1</v>
      </c>
      <c r="D123" s="175">
        <v>27.69</v>
      </c>
      <c r="E123" s="175">
        <v>4598.76</v>
      </c>
      <c r="F123" s="175">
        <v>42</v>
      </c>
      <c r="G123" s="175">
        <v>1931.48</v>
      </c>
      <c r="H123" s="175">
        <v>90</v>
      </c>
      <c r="I123" s="175">
        <v>4138.88</v>
      </c>
      <c r="J123" s="175">
        <v>10669.11</v>
      </c>
      <c r="K123" s="175">
        <v>10669.11</v>
      </c>
      <c r="M123" s="180">
        <f t="shared" si="19"/>
        <v>13796.28</v>
      </c>
      <c r="N123" s="180">
        <f t="shared" si="20"/>
        <v>18211.080000000002</v>
      </c>
      <c r="O123" s="180">
        <f t="shared" si="21"/>
        <v>27592.560000000001</v>
      </c>
      <c r="P123" s="180">
        <f t="shared" si="22"/>
        <v>36422.160000000003</v>
      </c>
      <c r="Q123" s="180">
        <f t="shared" si="23"/>
        <v>41388.840000000004</v>
      </c>
      <c r="R123" s="180">
        <f t="shared" si="24"/>
        <v>54633.240000000005</v>
      </c>
      <c r="S123" s="180">
        <f t="shared" si="25"/>
        <v>55185.120000000003</v>
      </c>
      <c r="T123" s="180">
        <f t="shared" si="26"/>
        <v>72844.320000000007</v>
      </c>
      <c r="U123" s="179">
        <f t="shared" si="27"/>
        <v>128029.44</v>
      </c>
    </row>
    <row r="124" spans="2:21">
      <c r="B124" s="175" t="s">
        <v>530</v>
      </c>
      <c r="C124" s="175">
        <v>3</v>
      </c>
      <c r="D124" s="175">
        <v>26.42</v>
      </c>
      <c r="E124" s="175">
        <v>4387.83</v>
      </c>
      <c r="F124" s="175">
        <v>17</v>
      </c>
      <c r="G124" s="175">
        <v>745.93</v>
      </c>
      <c r="H124" s="175">
        <v>90</v>
      </c>
      <c r="I124" s="175">
        <v>3949.05</v>
      </c>
      <c r="J124" s="175">
        <v>9082.82</v>
      </c>
      <c r="K124" s="175">
        <v>27248.45</v>
      </c>
      <c r="M124" s="180">
        <f t="shared" si="19"/>
        <v>39490.47</v>
      </c>
      <c r="N124" s="180">
        <f t="shared" si="20"/>
        <v>42254.820000000007</v>
      </c>
      <c r="O124" s="180">
        <f t="shared" si="21"/>
        <v>78980.94</v>
      </c>
      <c r="P124" s="180">
        <f t="shared" si="22"/>
        <v>84509.640000000014</v>
      </c>
      <c r="Q124" s="180">
        <f t="shared" si="23"/>
        <v>118471.41</v>
      </c>
      <c r="R124" s="180">
        <f t="shared" si="24"/>
        <v>126764.46000000002</v>
      </c>
      <c r="S124" s="180">
        <f t="shared" si="25"/>
        <v>157961.88</v>
      </c>
      <c r="T124" s="180">
        <f t="shared" si="26"/>
        <v>169019.28000000003</v>
      </c>
      <c r="U124" s="179">
        <f t="shared" si="27"/>
        <v>326981.16000000003</v>
      </c>
    </row>
    <row r="125" spans="2:21">
      <c r="B125" s="175" t="s">
        <v>531</v>
      </c>
      <c r="C125" s="175">
        <v>4</v>
      </c>
      <c r="D125" s="175">
        <v>25.3</v>
      </c>
      <c r="E125" s="175">
        <v>4201.82</v>
      </c>
      <c r="F125" s="175">
        <v>52</v>
      </c>
      <c r="G125" s="175">
        <v>2184.9499999999998</v>
      </c>
      <c r="H125" s="175">
        <v>90</v>
      </c>
      <c r="I125" s="175">
        <v>3781.64</v>
      </c>
      <c r="J125" s="175">
        <v>10168.41</v>
      </c>
      <c r="K125" s="175">
        <v>40673.660000000003</v>
      </c>
      <c r="M125" s="180">
        <f t="shared" si="19"/>
        <v>50421.84</v>
      </c>
      <c r="N125" s="180">
        <f t="shared" si="20"/>
        <v>71599.08</v>
      </c>
      <c r="O125" s="180">
        <f t="shared" si="21"/>
        <v>100843.68</v>
      </c>
      <c r="P125" s="180">
        <f t="shared" si="22"/>
        <v>143198.16</v>
      </c>
      <c r="Q125" s="180">
        <f t="shared" si="23"/>
        <v>151265.51999999999</v>
      </c>
      <c r="R125" s="180">
        <f t="shared" si="24"/>
        <v>214797.24</v>
      </c>
      <c r="S125" s="180">
        <f t="shared" si="25"/>
        <v>201687.36</v>
      </c>
      <c r="T125" s="180">
        <f t="shared" si="26"/>
        <v>286396.32</v>
      </c>
      <c r="U125" s="179">
        <f t="shared" si="27"/>
        <v>488083.68</v>
      </c>
    </row>
    <row r="126" spans="2:21">
      <c r="B126" s="175" t="s">
        <v>532</v>
      </c>
      <c r="C126" s="175">
        <v>8</v>
      </c>
      <c r="D126" s="175">
        <v>29.92</v>
      </c>
      <c r="E126" s="175">
        <v>4969.1099999999997</v>
      </c>
      <c r="F126" s="175">
        <v>12</v>
      </c>
      <c r="G126" s="175">
        <v>596.29</v>
      </c>
      <c r="H126" s="175">
        <v>90</v>
      </c>
      <c r="I126" s="175">
        <v>4472.2</v>
      </c>
      <c r="J126" s="175">
        <v>10037.61</v>
      </c>
      <c r="K126" s="175">
        <v>80300.88</v>
      </c>
      <c r="M126" s="180">
        <f t="shared" si="19"/>
        <v>119258.63999999998</v>
      </c>
      <c r="N126" s="180">
        <f t="shared" si="20"/>
        <v>121643.76</v>
      </c>
      <c r="O126" s="180">
        <f t="shared" si="21"/>
        <v>238517.27999999997</v>
      </c>
      <c r="P126" s="180">
        <f t="shared" si="22"/>
        <v>243287.52</v>
      </c>
      <c r="Q126" s="180">
        <f t="shared" si="23"/>
        <v>357775.92</v>
      </c>
      <c r="R126" s="180">
        <f t="shared" si="24"/>
        <v>364931.27999999997</v>
      </c>
      <c r="S126" s="180">
        <f t="shared" si="25"/>
        <v>477034.55999999994</v>
      </c>
      <c r="T126" s="180">
        <f t="shared" si="26"/>
        <v>486575.04</v>
      </c>
      <c r="U126" s="179">
        <f t="shared" si="27"/>
        <v>963609.59999999986</v>
      </c>
    </row>
    <row r="127" spans="2:21">
      <c r="B127" s="175" t="s">
        <v>533</v>
      </c>
      <c r="C127" s="175">
        <v>1</v>
      </c>
      <c r="D127" s="175">
        <v>29.92</v>
      </c>
      <c r="E127" s="175">
        <v>4969.1099999999997</v>
      </c>
      <c r="F127" s="175">
        <v>12</v>
      </c>
      <c r="G127" s="175">
        <v>596.29</v>
      </c>
      <c r="H127" s="175">
        <v>90</v>
      </c>
      <c r="I127" s="175">
        <v>4472.2</v>
      </c>
      <c r="J127" s="175">
        <v>10037.61</v>
      </c>
      <c r="K127" s="175">
        <v>10037.61</v>
      </c>
      <c r="M127" s="180">
        <f t="shared" si="19"/>
        <v>14907.329999999998</v>
      </c>
      <c r="N127" s="180">
        <f t="shared" si="20"/>
        <v>15205.47</v>
      </c>
      <c r="O127" s="180">
        <f t="shared" si="21"/>
        <v>29814.659999999996</v>
      </c>
      <c r="P127" s="180">
        <f t="shared" si="22"/>
        <v>30410.94</v>
      </c>
      <c r="Q127" s="180">
        <f t="shared" si="23"/>
        <v>44721.99</v>
      </c>
      <c r="R127" s="180">
        <f t="shared" si="24"/>
        <v>45616.409999999996</v>
      </c>
      <c r="S127" s="180">
        <f t="shared" si="25"/>
        <v>59629.319999999992</v>
      </c>
      <c r="T127" s="180">
        <f t="shared" si="26"/>
        <v>60821.88</v>
      </c>
      <c r="U127" s="179">
        <f t="shared" si="27"/>
        <v>120451.19999999998</v>
      </c>
    </row>
    <row r="128" spans="2:21">
      <c r="B128" s="175" t="s">
        <v>534</v>
      </c>
      <c r="C128" s="175">
        <v>1</v>
      </c>
      <c r="D128" s="175">
        <v>23.55</v>
      </c>
      <c r="E128" s="175">
        <v>3911.18</v>
      </c>
      <c r="F128" s="175">
        <v>12</v>
      </c>
      <c r="G128" s="175">
        <v>469.34</v>
      </c>
      <c r="H128" s="175">
        <v>90</v>
      </c>
      <c r="I128" s="175">
        <v>3520.07</v>
      </c>
      <c r="J128" s="175">
        <v>7900.59</v>
      </c>
      <c r="K128" s="175">
        <v>7900.59</v>
      </c>
      <c r="M128" s="180">
        <f t="shared" si="19"/>
        <v>11733.539999999999</v>
      </c>
      <c r="N128" s="180">
        <f t="shared" si="20"/>
        <v>11968.230000000001</v>
      </c>
      <c r="O128" s="180">
        <f t="shared" si="21"/>
        <v>23467.079999999998</v>
      </c>
      <c r="P128" s="180">
        <f t="shared" si="22"/>
        <v>23936.460000000003</v>
      </c>
      <c r="Q128" s="180">
        <f t="shared" si="23"/>
        <v>35200.619999999995</v>
      </c>
      <c r="R128" s="180">
        <f t="shared" si="24"/>
        <v>35904.69</v>
      </c>
      <c r="S128" s="180">
        <f t="shared" si="25"/>
        <v>46934.159999999996</v>
      </c>
      <c r="T128" s="180">
        <f t="shared" si="26"/>
        <v>47872.920000000006</v>
      </c>
      <c r="U128" s="179">
        <f t="shared" si="27"/>
        <v>94807.08</v>
      </c>
    </row>
    <row r="129" spans="2:21">
      <c r="B129" s="175" t="s">
        <v>535</v>
      </c>
      <c r="C129" s="175">
        <v>3</v>
      </c>
      <c r="D129" s="175">
        <v>24.03</v>
      </c>
      <c r="E129" s="175">
        <v>3990.9</v>
      </c>
      <c r="F129" s="175">
        <v>42</v>
      </c>
      <c r="G129" s="175">
        <v>1676.18</v>
      </c>
      <c r="H129" s="175">
        <v>90</v>
      </c>
      <c r="I129" s="175">
        <v>3591.81</v>
      </c>
      <c r="J129" s="175">
        <v>9258.89</v>
      </c>
      <c r="K129" s="175">
        <v>27776.68</v>
      </c>
      <c r="M129" s="180">
        <f t="shared" si="19"/>
        <v>35918.100000000006</v>
      </c>
      <c r="N129" s="180">
        <f t="shared" si="20"/>
        <v>47411.909999999996</v>
      </c>
      <c r="O129" s="180">
        <f t="shared" si="21"/>
        <v>71836.200000000012</v>
      </c>
      <c r="P129" s="180">
        <f t="shared" si="22"/>
        <v>94823.819999999992</v>
      </c>
      <c r="Q129" s="180">
        <f t="shared" si="23"/>
        <v>107754.3</v>
      </c>
      <c r="R129" s="180">
        <f t="shared" si="24"/>
        <v>142235.72999999998</v>
      </c>
      <c r="S129" s="180">
        <f t="shared" si="25"/>
        <v>143672.40000000002</v>
      </c>
      <c r="T129" s="180">
        <f t="shared" si="26"/>
        <v>189647.63999999998</v>
      </c>
      <c r="U129" s="179">
        <f t="shared" si="27"/>
        <v>333320.04000000004</v>
      </c>
    </row>
    <row r="130" spans="2:21">
      <c r="B130" s="175" t="s">
        <v>536</v>
      </c>
      <c r="C130" s="175">
        <v>1</v>
      </c>
      <c r="D130" s="175">
        <v>27.69</v>
      </c>
      <c r="E130" s="175">
        <v>4598.76</v>
      </c>
      <c r="F130" s="175">
        <v>12</v>
      </c>
      <c r="G130" s="175">
        <v>551.85</v>
      </c>
      <c r="H130" s="175">
        <v>90</v>
      </c>
      <c r="I130" s="175">
        <v>4138.88</v>
      </c>
      <c r="J130" s="175">
        <v>9289.49</v>
      </c>
      <c r="K130" s="175">
        <v>9289.49</v>
      </c>
      <c r="M130" s="180">
        <f t="shared" si="19"/>
        <v>13796.28</v>
      </c>
      <c r="N130" s="180">
        <f t="shared" si="20"/>
        <v>14072.190000000002</v>
      </c>
      <c r="O130" s="180">
        <f t="shared" si="21"/>
        <v>27592.560000000001</v>
      </c>
      <c r="P130" s="180">
        <f t="shared" si="22"/>
        <v>28144.380000000005</v>
      </c>
      <c r="Q130" s="180">
        <f t="shared" si="23"/>
        <v>41388.840000000004</v>
      </c>
      <c r="R130" s="180">
        <f t="shared" si="24"/>
        <v>42216.570000000007</v>
      </c>
      <c r="S130" s="180">
        <f t="shared" si="25"/>
        <v>55185.120000000003</v>
      </c>
      <c r="T130" s="180">
        <f t="shared" si="26"/>
        <v>56288.760000000009</v>
      </c>
      <c r="U130" s="179">
        <f t="shared" si="27"/>
        <v>111473.88</v>
      </c>
    </row>
    <row r="131" spans="2:21">
      <c r="B131" s="175" t="s">
        <v>537</v>
      </c>
      <c r="C131" s="175">
        <v>1</v>
      </c>
      <c r="D131" s="175">
        <v>25.3</v>
      </c>
      <c r="E131" s="175">
        <v>4201.82</v>
      </c>
      <c r="F131" s="175">
        <v>12</v>
      </c>
      <c r="G131" s="175">
        <v>504.22</v>
      </c>
      <c r="H131" s="175">
        <v>90</v>
      </c>
      <c r="I131" s="175">
        <v>3781.64</v>
      </c>
      <c r="J131" s="175">
        <v>8487.68</v>
      </c>
      <c r="K131" s="175">
        <v>8487.68</v>
      </c>
      <c r="M131" s="180">
        <f t="shared" si="19"/>
        <v>12605.46</v>
      </c>
      <c r="N131" s="180">
        <f t="shared" si="20"/>
        <v>12857.579999999998</v>
      </c>
      <c r="O131" s="180">
        <f t="shared" si="21"/>
        <v>25210.92</v>
      </c>
      <c r="P131" s="180">
        <f t="shared" si="22"/>
        <v>25715.159999999996</v>
      </c>
      <c r="Q131" s="180">
        <f t="shared" si="23"/>
        <v>37816.379999999997</v>
      </c>
      <c r="R131" s="180">
        <f t="shared" si="24"/>
        <v>38572.74</v>
      </c>
      <c r="S131" s="180">
        <f t="shared" si="25"/>
        <v>50421.84</v>
      </c>
      <c r="T131" s="180">
        <f t="shared" si="26"/>
        <v>51430.319999999992</v>
      </c>
      <c r="U131" s="179">
        <f t="shared" si="27"/>
        <v>101852.15999999999</v>
      </c>
    </row>
    <row r="132" spans="2:21">
      <c r="B132" s="175" t="s">
        <v>538</v>
      </c>
      <c r="C132" s="175">
        <v>1</v>
      </c>
      <c r="D132" s="175">
        <v>24.19</v>
      </c>
      <c r="E132" s="175">
        <v>4017.48</v>
      </c>
      <c r="F132" s="175">
        <v>12</v>
      </c>
      <c r="G132" s="175">
        <v>482.1</v>
      </c>
      <c r="H132" s="175">
        <v>90</v>
      </c>
      <c r="I132" s="175">
        <v>3615.73</v>
      </c>
      <c r="J132" s="175">
        <v>8115.3</v>
      </c>
      <c r="K132" s="175">
        <v>8115.3</v>
      </c>
      <c r="M132" s="180">
        <f t="shared" si="19"/>
        <v>12052.44</v>
      </c>
      <c r="N132" s="180">
        <f t="shared" si="20"/>
        <v>12293.49</v>
      </c>
      <c r="O132" s="180">
        <f t="shared" si="21"/>
        <v>24104.880000000001</v>
      </c>
      <c r="P132" s="180">
        <f t="shared" si="22"/>
        <v>24586.98</v>
      </c>
      <c r="Q132" s="180">
        <f t="shared" si="23"/>
        <v>36157.32</v>
      </c>
      <c r="R132" s="180">
        <f t="shared" si="24"/>
        <v>36880.47</v>
      </c>
      <c r="S132" s="180">
        <f t="shared" si="25"/>
        <v>48209.760000000002</v>
      </c>
      <c r="T132" s="180">
        <f t="shared" si="26"/>
        <v>49173.96</v>
      </c>
      <c r="U132" s="179">
        <f t="shared" si="27"/>
        <v>97383.72</v>
      </c>
    </row>
    <row r="133" spans="2:21">
      <c r="B133" s="175" t="s">
        <v>539</v>
      </c>
      <c r="C133" s="175">
        <v>5</v>
      </c>
      <c r="D133" s="175">
        <v>27.21</v>
      </c>
      <c r="E133" s="175">
        <v>4519.04</v>
      </c>
      <c r="F133" s="175">
        <v>15</v>
      </c>
      <c r="G133" s="175">
        <v>677.86</v>
      </c>
      <c r="H133" s="175">
        <v>90</v>
      </c>
      <c r="I133" s="175">
        <v>4067.13</v>
      </c>
      <c r="J133" s="175">
        <v>9264.0300000000007</v>
      </c>
      <c r="K133" s="175">
        <v>46320.13</v>
      </c>
      <c r="M133" s="180">
        <f t="shared" si="19"/>
        <v>67785.599999999991</v>
      </c>
      <c r="N133" s="180">
        <f t="shared" si="20"/>
        <v>71174.849999999991</v>
      </c>
      <c r="O133" s="180">
        <f t="shared" si="21"/>
        <v>135571.20000000001</v>
      </c>
      <c r="P133" s="180">
        <f t="shared" si="22"/>
        <v>142349.69999999998</v>
      </c>
      <c r="Q133" s="180">
        <f t="shared" si="23"/>
        <v>203356.80000000002</v>
      </c>
      <c r="R133" s="180">
        <f t="shared" si="24"/>
        <v>213524.55</v>
      </c>
      <c r="S133" s="180">
        <f t="shared" si="25"/>
        <v>271142.40000000002</v>
      </c>
      <c r="T133" s="180">
        <f t="shared" si="26"/>
        <v>284699.39999999997</v>
      </c>
      <c r="U133" s="179">
        <f t="shared" si="27"/>
        <v>555841.80000000005</v>
      </c>
    </row>
    <row r="134" spans="2:21">
      <c r="B134" s="201" t="s">
        <v>540</v>
      </c>
      <c r="C134" s="201">
        <v>7</v>
      </c>
      <c r="D134" s="201">
        <v>22.76</v>
      </c>
      <c r="E134" s="201">
        <v>3779.98</v>
      </c>
      <c r="F134" s="201">
        <v>30</v>
      </c>
      <c r="G134" s="201">
        <v>1133.99</v>
      </c>
      <c r="H134" s="201">
        <v>75</v>
      </c>
      <c r="I134" s="201">
        <v>2834.99</v>
      </c>
      <c r="J134" s="201">
        <v>7748.96</v>
      </c>
      <c r="K134" s="201">
        <v>54242.720000000001</v>
      </c>
      <c r="L134" s="202"/>
      <c r="M134" s="203">
        <f t="shared" si="19"/>
        <v>79379.58</v>
      </c>
      <c r="N134" s="203">
        <f t="shared" si="20"/>
        <v>83348.579999999987</v>
      </c>
      <c r="O134" s="203">
        <f t="shared" si="21"/>
        <v>158759.16</v>
      </c>
      <c r="P134" s="203">
        <f t="shared" si="22"/>
        <v>166697.15999999997</v>
      </c>
      <c r="Q134" s="203">
        <f t="shared" si="23"/>
        <v>238138.74</v>
      </c>
      <c r="R134" s="203">
        <f t="shared" si="24"/>
        <v>250045.73999999996</v>
      </c>
      <c r="S134" s="203">
        <f t="shared" si="25"/>
        <v>317518.32</v>
      </c>
      <c r="T134" s="203">
        <f t="shared" si="26"/>
        <v>333394.31999999995</v>
      </c>
      <c r="U134" s="204">
        <f t="shared" si="27"/>
        <v>650912.6399999999</v>
      </c>
    </row>
    <row r="135" spans="2:21">
      <c r="B135" s="175" t="s">
        <v>541</v>
      </c>
      <c r="C135" s="175">
        <v>1</v>
      </c>
      <c r="D135" s="175">
        <v>23.4</v>
      </c>
      <c r="E135" s="175">
        <v>3886.27</v>
      </c>
      <c r="F135" s="175">
        <v>25</v>
      </c>
      <c r="G135" s="175">
        <v>971.57</v>
      </c>
      <c r="H135" s="175">
        <v>75</v>
      </c>
      <c r="I135" s="175">
        <v>2914.7</v>
      </c>
      <c r="J135" s="175">
        <v>7772.54</v>
      </c>
      <c r="K135" s="175">
        <v>7772.54</v>
      </c>
      <c r="M135" s="180">
        <f t="shared" si="19"/>
        <v>11658.81</v>
      </c>
      <c r="N135" s="180">
        <f t="shared" si="20"/>
        <v>11658.81</v>
      </c>
      <c r="O135" s="180">
        <f t="shared" si="21"/>
        <v>23317.62</v>
      </c>
      <c r="P135" s="180">
        <f t="shared" si="22"/>
        <v>23317.62</v>
      </c>
      <c r="Q135" s="180">
        <f t="shared" si="23"/>
        <v>34976.43</v>
      </c>
      <c r="R135" s="180">
        <f t="shared" si="24"/>
        <v>34976.43</v>
      </c>
      <c r="S135" s="180">
        <f t="shared" si="25"/>
        <v>46635.24</v>
      </c>
      <c r="T135" s="180">
        <f t="shared" si="26"/>
        <v>46635.24</v>
      </c>
      <c r="U135" s="179">
        <f t="shared" si="27"/>
        <v>93270.48</v>
      </c>
    </row>
    <row r="136" spans="2:21">
      <c r="B136" s="175" t="s">
        <v>542</v>
      </c>
      <c r="C136" s="175">
        <v>1</v>
      </c>
      <c r="D136" s="175">
        <v>23.4</v>
      </c>
      <c r="E136" s="175">
        <v>3886.27</v>
      </c>
      <c r="F136" s="175">
        <v>25</v>
      </c>
      <c r="G136" s="175">
        <v>971.57</v>
      </c>
      <c r="H136" s="175">
        <v>75</v>
      </c>
      <c r="I136" s="175">
        <v>2914.7</v>
      </c>
      <c r="J136" s="175">
        <v>7772.54</v>
      </c>
      <c r="K136" s="175">
        <v>7772.54</v>
      </c>
      <c r="M136" s="180">
        <f t="shared" si="19"/>
        <v>11658.81</v>
      </c>
      <c r="N136" s="180">
        <f t="shared" si="20"/>
        <v>11658.81</v>
      </c>
      <c r="O136" s="180">
        <f t="shared" si="21"/>
        <v>23317.62</v>
      </c>
      <c r="P136" s="180">
        <f t="shared" si="22"/>
        <v>23317.62</v>
      </c>
      <c r="Q136" s="180">
        <f t="shared" si="23"/>
        <v>34976.43</v>
      </c>
      <c r="R136" s="180">
        <f t="shared" si="24"/>
        <v>34976.43</v>
      </c>
      <c r="S136" s="180">
        <f t="shared" si="25"/>
        <v>46635.24</v>
      </c>
      <c r="T136" s="180">
        <f t="shared" si="26"/>
        <v>46635.24</v>
      </c>
      <c r="U136" s="179">
        <f t="shared" si="27"/>
        <v>93270.48</v>
      </c>
    </row>
    <row r="137" spans="2:21">
      <c r="B137" s="175" t="s">
        <v>543</v>
      </c>
      <c r="C137" s="175">
        <v>1</v>
      </c>
      <c r="D137" s="175">
        <v>23.4</v>
      </c>
      <c r="E137" s="175">
        <v>3886.27</v>
      </c>
      <c r="F137" s="175">
        <v>25</v>
      </c>
      <c r="G137" s="175">
        <v>971.57</v>
      </c>
      <c r="H137" s="175">
        <v>75</v>
      </c>
      <c r="I137" s="175">
        <v>2914.7</v>
      </c>
      <c r="J137" s="175">
        <v>7772.54</v>
      </c>
      <c r="K137" s="175">
        <v>7772.54</v>
      </c>
      <c r="M137" s="180">
        <f t="shared" si="19"/>
        <v>11658.81</v>
      </c>
      <c r="N137" s="180">
        <f t="shared" si="20"/>
        <v>11658.81</v>
      </c>
      <c r="O137" s="180">
        <f t="shared" si="21"/>
        <v>23317.62</v>
      </c>
      <c r="P137" s="180">
        <f t="shared" si="22"/>
        <v>23317.62</v>
      </c>
      <c r="Q137" s="180">
        <f t="shared" si="23"/>
        <v>34976.43</v>
      </c>
      <c r="R137" s="180">
        <f t="shared" si="24"/>
        <v>34976.43</v>
      </c>
      <c r="S137" s="180">
        <f t="shared" si="25"/>
        <v>46635.24</v>
      </c>
      <c r="T137" s="180">
        <f t="shared" si="26"/>
        <v>46635.24</v>
      </c>
      <c r="U137" s="179">
        <f t="shared" si="27"/>
        <v>93270.48</v>
      </c>
    </row>
    <row r="138" spans="2:21">
      <c r="B138" s="175" t="s">
        <v>544</v>
      </c>
      <c r="C138" s="175">
        <v>1</v>
      </c>
      <c r="D138" s="175">
        <v>23.4</v>
      </c>
      <c r="E138" s="175">
        <v>3886.27</v>
      </c>
      <c r="F138" s="175">
        <v>50</v>
      </c>
      <c r="G138" s="175">
        <v>1943.14</v>
      </c>
      <c r="H138" s="175">
        <v>75</v>
      </c>
      <c r="I138" s="175">
        <v>2914.7</v>
      </c>
      <c r="J138" s="175">
        <v>8744.11</v>
      </c>
      <c r="K138" s="175">
        <v>8744.11</v>
      </c>
      <c r="M138" s="180">
        <f t="shared" si="19"/>
        <v>11658.81</v>
      </c>
      <c r="N138" s="180">
        <f t="shared" si="20"/>
        <v>14573.52</v>
      </c>
      <c r="O138" s="180">
        <f t="shared" si="21"/>
        <v>23317.62</v>
      </c>
      <c r="P138" s="180">
        <f t="shared" si="22"/>
        <v>29147.040000000001</v>
      </c>
      <c r="Q138" s="180">
        <f t="shared" si="23"/>
        <v>34976.43</v>
      </c>
      <c r="R138" s="180">
        <f t="shared" si="24"/>
        <v>43720.56</v>
      </c>
      <c r="S138" s="180">
        <f t="shared" si="25"/>
        <v>46635.24</v>
      </c>
      <c r="T138" s="180">
        <f t="shared" si="26"/>
        <v>58294.080000000002</v>
      </c>
      <c r="U138" s="179">
        <f t="shared" si="27"/>
        <v>104929.32</v>
      </c>
    </row>
    <row r="139" spans="2:21">
      <c r="B139" s="175" t="s">
        <v>545</v>
      </c>
      <c r="C139" s="175">
        <v>1</v>
      </c>
      <c r="D139" s="175">
        <v>23.4</v>
      </c>
      <c r="E139" s="175">
        <v>3886.27</v>
      </c>
      <c r="F139" s="175">
        <v>25</v>
      </c>
      <c r="G139" s="175">
        <v>971.57</v>
      </c>
      <c r="H139" s="175">
        <v>75</v>
      </c>
      <c r="I139" s="175">
        <v>2914.7</v>
      </c>
      <c r="J139" s="175">
        <v>7772.54</v>
      </c>
      <c r="K139" s="175">
        <v>7772.54</v>
      </c>
      <c r="M139" s="180">
        <f t="shared" si="19"/>
        <v>11658.81</v>
      </c>
      <c r="N139" s="180">
        <f t="shared" si="20"/>
        <v>11658.81</v>
      </c>
      <c r="O139" s="180">
        <f t="shared" si="21"/>
        <v>23317.62</v>
      </c>
      <c r="P139" s="180">
        <f t="shared" si="22"/>
        <v>23317.62</v>
      </c>
      <c r="Q139" s="180">
        <f t="shared" si="23"/>
        <v>34976.43</v>
      </c>
      <c r="R139" s="180">
        <f t="shared" si="24"/>
        <v>34976.43</v>
      </c>
      <c r="S139" s="180">
        <f t="shared" si="25"/>
        <v>46635.24</v>
      </c>
      <c r="T139" s="180">
        <f t="shared" si="26"/>
        <v>46635.24</v>
      </c>
      <c r="U139" s="179">
        <f t="shared" si="27"/>
        <v>93270.48</v>
      </c>
    </row>
    <row r="140" spans="2:21">
      <c r="B140" s="175" t="s">
        <v>546</v>
      </c>
      <c r="C140" s="175">
        <v>1</v>
      </c>
      <c r="D140" s="175">
        <v>22.76</v>
      </c>
      <c r="E140" s="175">
        <v>3779.98</v>
      </c>
      <c r="F140" s="175">
        <v>25</v>
      </c>
      <c r="G140" s="175">
        <v>945</v>
      </c>
      <c r="H140" s="175">
        <v>75</v>
      </c>
      <c r="I140" s="175">
        <v>2834.99</v>
      </c>
      <c r="J140" s="175">
        <v>7559.96</v>
      </c>
      <c r="K140" s="175">
        <v>7559.96</v>
      </c>
      <c r="M140" s="180">
        <f t="shared" si="19"/>
        <v>11339.94</v>
      </c>
      <c r="N140" s="180">
        <f t="shared" si="20"/>
        <v>11339.97</v>
      </c>
      <c r="O140" s="180">
        <f t="shared" si="21"/>
        <v>22679.88</v>
      </c>
      <c r="P140" s="180">
        <f t="shared" si="22"/>
        <v>22679.94</v>
      </c>
      <c r="Q140" s="180">
        <f t="shared" si="23"/>
        <v>34019.82</v>
      </c>
      <c r="R140" s="180">
        <f t="shared" si="24"/>
        <v>34019.909999999996</v>
      </c>
      <c r="S140" s="180">
        <f t="shared" si="25"/>
        <v>45359.76</v>
      </c>
      <c r="T140" s="180">
        <f t="shared" si="26"/>
        <v>45359.88</v>
      </c>
      <c r="U140" s="179">
        <f t="shared" si="27"/>
        <v>90719.64</v>
      </c>
    </row>
    <row r="141" spans="2:21">
      <c r="B141" s="175" t="s">
        <v>547</v>
      </c>
      <c r="C141" s="175">
        <v>1</v>
      </c>
      <c r="D141" s="175">
        <v>29.92</v>
      </c>
      <c r="E141" s="175">
        <v>4969.1099999999997</v>
      </c>
      <c r="F141" s="175">
        <v>12</v>
      </c>
      <c r="G141" s="175">
        <v>596.29</v>
      </c>
      <c r="H141" s="175">
        <v>90</v>
      </c>
      <c r="I141" s="175">
        <v>4472.2</v>
      </c>
      <c r="J141" s="175">
        <v>10037.61</v>
      </c>
      <c r="K141" s="175">
        <v>10037.61</v>
      </c>
      <c r="M141" s="180">
        <f t="shared" si="19"/>
        <v>14907.329999999998</v>
      </c>
      <c r="N141" s="180">
        <f t="shared" si="20"/>
        <v>15205.47</v>
      </c>
      <c r="O141" s="180">
        <f t="shared" si="21"/>
        <v>29814.659999999996</v>
      </c>
      <c r="P141" s="180">
        <f t="shared" si="22"/>
        <v>30410.94</v>
      </c>
      <c r="Q141" s="180">
        <f t="shared" si="23"/>
        <v>44721.99</v>
      </c>
      <c r="R141" s="180">
        <f t="shared" si="24"/>
        <v>45616.409999999996</v>
      </c>
      <c r="S141" s="180">
        <f t="shared" si="25"/>
        <v>59629.319999999992</v>
      </c>
      <c r="T141" s="180">
        <f t="shared" si="26"/>
        <v>60821.88</v>
      </c>
      <c r="U141" s="179">
        <f t="shared" si="27"/>
        <v>120451.19999999998</v>
      </c>
    </row>
    <row r="142" spans="2:21">
      <c r="B142" s="175" t="s">
        <v>548</v>
      </c>
      <c r="C142" s="175">
        <v>1</v>
      </c>
      <c r="D142" s="175">
        <v>32.94</v>
      </c>
      <c r="E142" s="175">
        <v>5470.68</v>
      </c>
      <c r="F142" s="175">
        <v>12</v>
      </c>
      <c r="G142" s="175">
        <v>656.48</v>
      </c>
      <c r="H142" s="175">
        <v>90</v>
      </c>
      <c r="I142" s="175">
        <v>4923.6099999999997</v>
      </c>
      <c r="J142" s="175">
        <v>11050.76</v>
      </c>
      <c r="K142" s="175">
        <v>11050.76</v>
      </c>
      <c r="M142" s="180">
        <f t="shared" si="19"/>
        <v>16412.04</v>
      </c>
      <c r="N142" s="180">
        <f t="shared" si="20"/>
        <v>16740.27</v>
      </c>
      <c r="O142" s="180">
        <f t="shared" si="21"/>
        <v>32824.080000000002</v>
      </c>
      <c r="P142" s="180">
        <f t="shared" si="22"/>
        <v>33480.54</v>
      </c>
      <c r="Q142" s="180">
        <f t="shared" si="23"/>
        <v>49236.12</v>
      </c>
      <c r="R142" s="180">
        <f t="shared" si="24"/>
        <v>50220.81</v>
      </c>
      <c r="S142" s="180">
        <f t="shared" si="25"/>
        <v>65648.160000000003</v>
      </c>
      <c r="T142" s="180">
        <f t="shared" si="26"/>
        <v>66961.08</v>
      </c>
      <c r="U142" s="179">
        <f t="shared" si="27"/>
        <v>132609.24</v>
      </c>
    </row>
    <row r="143" spans="2:21">
      <c r="B143" s="175" t="s">
        <v>549</v>
      </c>
      <c r="C143" s="175">
        <v>2</v>
      </c>
      <c r="D143" s="175">
        <v>17.82</v>
      </c>
      <c r="E143" s="175">
        <v>2959.55</v>
      </c>
      <c r="F143" s="175">
        <v>12</v>
      </c>
      <c r="G143" s="175">
        <v>355.15</v>
      </c>
      <c r="H143" s="175">
        <v>50</v>
      </c>
      <c r="I143" s="175">
        <v>1479.77</v>
      </c>
      <c r="J143" s="175">
        <v>4794.46</v>
      </c>
      <c r="K143" s="175">
        <v>9588.93</v>
      </c>
      <c r="M143" s="180">
        <f t="shared" si="19"/>
        <v>17757.300000000003</v>
      </c>
      <c r="N143" s="180">
        <f t="shared" si="20"/>
        <v>11009.52</v>
      </c>
      <c r="O143" s="180">
        <f t="shared" si="21"/>
        <v>35514.600000000006</v>
      </c>
      <c r="P143" s="180">
        <f t="shared" si="22"/>
        <v>22019.040000000001</v>
      </c>
      <c r="Q143" s="180">
        <f t="shared" si="23"/>
        <v>53271.9</v>
      </c>
      <c r="R143" s="180">
        <f t="shared" si="24"/>
        <v>33028.559999999998</v>
      </c>
      <c r="S143" s="180">
        <f t="shared" si="25"/>
        <v>71029.200000000012</v>
      </c>
      <c r="T143" s="180">
        <f t="shared" si="26"/>
        <v>44038.080000000002</v>
      </c>
      <c r="U143" s="179">
        <f t="shared" si="27"/>
        <v>115067.28000000001</v>
      </c>
    </row>
    <row r="144" spans="2:21">
      <c r="B144" s="175" t="s">
        <v>441</v>
      </c>
      <c r="C144" s="175">
        <v>110</v>
      </c>
      <c r="D144" s="175"/>
      <c r="E144" s="175"/>
      <c r="F144" s="175"/>
      <c r="G144" s="175"/>
      <c r="H144" s="175"/>
      <c r="I144" s="175"/>
      <c r="J144" s="175"/>
      <c r="K144" s="175">
        <v>1164457.6100000001</v>
      </c>
      <c r="M144" s="180">
        <f t="shared" si="19"/>
        <v>0</v>
      </c>
      <c r="N144" s="180">
        <f t="shared" si="20"/>
        <v>0</v>
      </c>
      <c r="O144" s="180">
        <f t="shared" si="21"/>
        <v>0</v>
      </c>
      <c r="P144" s="180">
        <f t="shared" si="22"/>
        <v>0</v>
      </c>
      <c r="Q144" s="180">
        <f t="shared" si="23"/>
        <v>0</v>
      </c>
      <c r="R144" s="180">
        <f t="shared" si="24"/>
        <v>0</v>
      </c>
      <c r="S144" s="180">
        <f t="shared" si="25"/>
        <v>0</v>
      </c>
      <c r="T144" s="180">
        <f t="shared" si="26"/>
        <v>0</v>
      </c>
      <c r="U144" s="179">
        <f t="shared" si="27"/>
        <v>0</v>
      </c>
    </row>
    <row r="145" spans="2:21">
      <c r="B145" s="175" t="s">
        <v>550</v>
      </c>
      <c r="C145" s="175"/>
      <c r="D145" s="175"/>
      <c r="E145" s="175"/>
      <c r="F145" s="175"/>
      <c r="G145" s="175"/>
      <c r="H145" s="175"/>
      <c r="I145" s="175"/>
      <c r="J145" s="175"/>
      <c r="K145" s="175"/>
      <c r="M145" s="180">
        <f t="shared" si="19"/>
        <v>0</v>
      </c>
      <c r="N145" s="180">
        <f t="shared" si="20"/>
        <v>0</v>
      </c>
      <c r="O145" s="180">
        <f t="shared" si="21"/>
        <v>0</v>
      </c>
      <c r="P145" s="180">
        <f t="shared" si="22"/>
        <v>0</v>
      </c>
      <c r="Q145" s="180">
        <f t="shared" si="23"/>
        <v>0</v>
      </c>
      <c r="R145" s="180">
        <f t="shared" si="24"/>
        <v>0</v>
      </c>
      <c r="S145" s="180">
        <f t="shared" si="25"/>
        <v>0</v>
      </c>
      <c r="T145" s="180">
        <f t="shared" si="26"/>
        <v>0</v>
      </c>
      <c r="U145" s="179">
        <f t="shared" si="27"/>
        <v>0</v>
      </c>
    </row>
    <row r="146" spans="2:21">
      <c r="B146" s="175" t="s">
        <v>551</v>
      </c>
      <c r="C146" s="175">
        <v>4</v>
      </c>
      <c r="D146" s="175">
        <v>28.01</v>
      </c>
      <c r="E146" s="175">
        <v>4651.8999999999996</v>
      </c>
      <c r="F146" s="175">
        <v>24</v>
      </c>
      <c r="G146" s="175">
        <v>1116.46</v>
      </c>
      <c r="H146" s="175">
        <v>50</v>
      </c>
      <c r="I146" s="175">
        <v>2325.9499999999998</v>
      </c>
      <c r="J146" s="175">
        <v>8094.31</v>
      </c>
      <c r="K146" s="175">
        <v>32377.23</v>
      </c>
      <c r="M146" s="180">
        <f t="shared" si="19"/>
        <v>55822.799999999996</v>
      </c>
      <c r="N146" s="180">
        <f t="shared" si="20"/>
        <v>41308.92</v>
      </c>
      <c r="O146" s="180">
        <f t="shared" si="21"/>
        <v>111645.59999999999</v>
      </c>
      <c r="P146" s="180">
        <f t="shared" si="22"/>
        <v>82617.84</v>
      </c>
      <c r="Q146" s="180">
        <f t="shared" si="23"/>
        <v>167468.4</v>
      </c>
      <c r="R146" s="180">
        <f t="shared" si="24"/>
        <v>123926.76</v>
      </c>
      <c r="S146" s="180">
        <f t="shared" si="25"/>
        <v>223291.19999999998</v>
      </c>
      <c r="T146" s="180">
        <f t="shared" si="26"/>
        <v>165235.68</v>
      </c>
      <c r="U146" s="179">
        <f t="shared" si="27"/>
        <v>388526.88</v>
      </c>
    </row>
    <row r="147" spans="2:21">
      <c r="B147" s="175" t="s">
        <v>552</v>
      </c>
      <c r="C147" s="175">
        <v>4</v>
      </c>
      <c r="D147" s="175">
        <v>32.15</v>
      </c>
      <c r="E147" s="175">
        <v>5339.47</v>
      </c>
      <c r="F147" s="175">
        <v>28</v>
      </c>
      <c r="G147" s="175">
        <v>1495.05</v>
      </c>
      <c r="H147" s="175">
        <v>50</v>
      </c>
      <c r="I147" s="175">
        <v>2669.74</v>
      </c>
      <c r="J147" s="175">
        <v>9504.26</v>
      </c>
      <c r="K147" s="175">
        <v>38017.040000000001</v>
      </c>
      <c r="M147" s="180">
        <f t="shared" si="19"/>
        <v>64073.64</v>
      </c>
      <c r="N147" s="180">
        <f t="shared" si="20"/>
        <v>49977.479999999996</v>
      </c>
      <c r="O147" s="180">
        <f t="shared" si="21"/>
        <v>128147.28</v>
      </c>
      <c r="P147" s="180">
        <f t="shared" si="22"/>
        <v>99954.959999999992</v>
      </c>
      <c r="Q147" s="180">
        <f t="shared" si="23"/>
        <v>192220.92</v>
      </c>
      <c r="R147" s="180">
        <f t="shared" si="24"/>
        <v>149932.44</v>
      </c>
      <c r="S147" s="180">
        <f t="shared" si="25"/>
        <v>256294.56</v>
      </c>
      <c r="T147" s="180">
        <f t="shared" si="26"/>
        <v>199909.91999999998</v>
      </c>
      <c r="U147" s="179">
        <f t="shared" si="27"/>
        <v>456204.48</v>
      </c>
    </row>
    <row r="148" spans="2:21">
      <c r="B148" s="175" t="s">
        <v>553</v>
      </c>
      <c r="C148" s="175">
        <v>2</v>
      </c>
      <c r="D148" s="175">
        <v>28.64</v>
      </c>
      <c r="E148" s="175">
        <v>4756.53</v>
      </c>
      <c r="F148" s="175">
        <v>24</v>
      </c>
      <c r="G148" s="175">
        <v>1141.57</v>
      </c>
      <c r="H148" s="175">
        <v>50</v>
      </c>
      <c r="I148" s="175">
        <v>2378.27</v>
      </c>
      <c r="J148" s="175">
        <v>8276.36</v>
      </c>
      <c r="K148" s="175">
        <v>16552.73</v>
      </c>
      <c r="M148" s="180">
        <f t="shared" si="19"/>
        <v>28539.18</v>
      </c>
      <c r="N148" s="180">
        <f t="shared" si="20"/>
        <v>21119.040000000001</v>
      </c>
      <c r="O148" s="180">
        <f t="shared" si="21"/>
        <v>57078.36</v>
      </c>
      <c r="P148" s="180">
        <f t="shared" si="22"/>
        <v>42238.080000000002</v>
      </c>
      <c r="Q148" s="180">
        <f t="shared" si="23"/>
        <v>85617.54</v>
      </c>
      <c r="R148" s="180">
        <f t="shared" si="24"/>
        <v>63357.120000000003</v>
      </c>
      <c r="S148" s="180">
        <f t="shared" si="25"/>
        <v>114156.72</v>
      </c>
      <c r="T148" s="180">
        <f t="shared" si="26"/>
        <v>84476.160000000003</v>
      </c>
      <c r="U148" s="179">
        <f t="shared" si="27"/>
        <v>198632.88</v>
      </c>
    </row>
    <row r="149" spans="2:21">
      <c r="B149" s="175" t="s">
        <v>554</v>
      </c>
      <c r="C149" s="175">
        <v>1</v>
      </c>
      <c r="D149" s="175">
        <v>36.770000000000003</v>
      </c>
      <c r="E149" s="175">
        <v>6106.76</v>
      </c>
      <c r="F149" s="175">
        <v>32</v>
      </c>
      <c r="G149" s="175">
        <v>1954.16</v>
      </c>
      <c r="H149" s="175">
        <v>50</v>
      </c>
      <c r="I149" s="175">
        <v>3053.38</v>
      </c>
      <c r="J149" s="175">
        <v>11114.31</v>
      </c>
      <c r="K149" s="175">
        <v>11114.31</v>
      </c>
      <c r="M149" s="180">
        <f t="shared" si="19"/>
        <v>18320.28</v>
      </c>
      <c r="N149" s="180">
        <f t="shared" si="20"/>
        <v>15022.619999999999</v>
      </c>
      <c r="O149" s="180">
        <f t="shared" si="21"/>
        <v>36640.559999999998</v>
      </c>
      <c r="P149" s="180">
        <f t="shared" si="22"/>
        <v>30045.239999999998</v>
      </c>
      <c r="Q149" s="180">
        <f t="shared" si="23"/>
        <v>54960.840000000004</v>
      </c>
      <c r="R149" s="180">
        <f t="shared" si="24"/>
        <v>45067.86</v>
      </c>
      <c r="S149" s="180">
        <f t="shared" si="25"/>
        <v>73281.119999999995</v>
      </c>
      <c r="T149" s="180">
        <f t="shared" si="26"/>
        <v>60090.479999999996</v>
      </c>
      <c r="U149" s="179">
        <f t="shared" si="27"/>
        <v>133371.59999999998</v>
      </c>
    </row>
    <row r="150" spans="2:21">
      <c r="B150" s="175" t="s">
        <v>555</v>
      </c>
      <c r="C150" s="175">
        <v>2</v>
      </c>
      <c r="D150" s="175">
        <v>42.97</v>
      </c>
      <c r="E150" s="175">
        <v>7136.46</v>
      </c>
      <c r="F150" s="175">
        <v>36</v>
      </c>
      <c r="G150" s="175">
        <v>2569.12</v>
      </c>
      <c r="H150" s="175">
        <v>50</v>
      </c>
      <c r="I150" s="175">
        <v>3568.23</v>
      </c>
      <c r="J150" s="175">
        <v>13273.81</v>
      </c>
      <c r="K150" s="175">
        <v>26547.62</v>
      </c>
      <c r="M150" s="180">
        <f t="shared" si="19"/>
        <v>42818.76</v>
      </c>
      <c r="N150" s="180">
        <f t="shared" si="20"/>
        <v>36824.100000000006</v>
      </c>
      <c r="O150" s="180">
        <f t="shared" si="21"/>
        <v>85637.52</v>
      </c>
      <c r="P150" s="180">
        <f t="shared" si="22"/>
        <v>73648.200000000012</v>
      </c>
      <c r="Q150" s="180">
        <f t="shared" si="23"/>
        <v>128456.28</v>
      </c>
      <c r="R150" s="180">
        <f t="shared" si="24"/>
        <v>110472.3</v>
      </c>
      <c r="S150" s="180">
        <f t="shared" si="25"/>
        <v>171275.04</v>
      </c>
      <c r="T150" s="180">
        <f t="shared" si="26"/>
        <v>147296.40000000002</v>
      </c>
      <c r="U150" s="179">
        <f t="shared" si="27"/>
        <v>318571.44000000006</v>
      </c>
    </row>
    <row r="151" spans="2:21">
      <c r="B151" s="175" t="s">
        <v>556</v>
      </c>
      <c r="C151" s="175">
        <v>1</v>
      </c>
      <c r="D151" s="175">
        <v>24.03</v>
      </c>
      <c r="E151" s="175">
        <v>3990.9</v>
      </c>
      <c r="F151" s="175"/>
      <c r="G151" s="175"/>
      <c r="H151" s="175">
        <v>50</v>
      </c>
      <c r="I151" s="175">
        <v>1995.45</v>
      </c>
      <c r="J151" s="175">
        <v>5986.35</v>
      </c>
      <c r="K151" s="175">
        <v>5986.35</v>
      </c>
      <c r="M151" s="180">
        <f t="shared" si="19"/>
        <v>11972.7</v>
      </c>
      <c r="N151" s="180">
        <f t="shared" si="20"/>
        <v>5986.35</v>
      </c>
      <c r="O151" s="180">
        <f t="shared" si="21"/>
        <v>23945.4</v>
      </c>
      <c r="P151" s="180">
        <f t="shared" si="22"/>
        <v>11972.7</v>
      </c>
      <c r="Q151" s="180">
        <f t="shared" si="23"/>
        <v>35918.1</v>
      </c>
      <c r="R151" s="180">
        <f t="shared" si="24"/>
        <v>17959.05</v>
      </c>
      <c r="S151" s="180">
        <f t="shared" si="25"/>
        <v>47890.8</v>
      </c>
      <c r="T151" s="180">
        <f t="shared" si="26"/>
        <v>23945.4</v>
      </c>
      <c r="U151" s="179">
        <f t="shared" si="27"/>
        <v>71836.200000000012</v>
      </c>
    </row>
    <row r="152" spans="2:21">
      <c r="B152" s="175" t="s">
        <v>557</v>
      </c>
      <c r="C152" s="175">
        <v>1</v>
      </c>
      <c r="D152" s="175">
        <v>42.97</v>
      </c>
      <c r="E152" s="175">
        <v>7136.46</v>
      </c>
      <c r="F152" s="175">
        <v>36</v>
      </c>
      <c r="G152" s="175">
        <v>2569.12</v>
      </c>
      <c r="H152" s="175">
        <v>50</v>
      </c>
      <c r="I152" s="175">
        <v>3568.23</v>
      </c>
      <c r="J152" s="175">
        <v>13273.81</v>
      </c>
      <c r="K152" s="175">
        <v>13273.81</v>
      </c>
      <c r="M152" s="180">
        <f t="shared" ref="M152:M194" si="28">E152*3*C152</f>
        <v>21409.38</v>
      </c>
      <c r="N152" s="180">
        <f t="shared" ref="N152:N194" si="29">(G152+I152)*C152*3</f>
        <v>18412.050000000003</v>
      </c>
      <c r="O152" s="180">
        <f t="shared" ref="O152:O194" si="30">E152*C152*6</f>
        <v>42818.76</v>
      </c>
      <c r="P152" s="180">
        <f t="shared" ref="P152:P194" si="31">(G152+I152)*C152*6</f>
        <v>36824.100000000006</v>
      </c>
      <c r="Q152" s="180">
        <f t="shared" ref="Q152:Q194" si="32">E152*C152*9</f>
        <v>64228.14</v>
      </c>
      <c r="R152" s="180">
        <f t="shared" ref="R152:R194" si="33">(G152+I152)*C152*9</f>
        <v>55236.15</v>
      </c>
      <c r="S152" s="180">
        <f t="shared" ref="S152:S194" si="34">E152*C152*12</f>
        <v>85637.52</v>
      </c>
      <c r="T152" s="180">
        <f t="shared" ref="T152:T194" si="35">(G152+I152)*C152*12</f>
        <v>73648.200000000012</v>
      </c>
      <c r="U152" s="179">
        <f t="shared" ref="U152:U194" si="36">S152+T152</f>
        <v>159285.72000000003</v>
      </c>
    </row>
    <row r="153" spans="2:21">
      <c r="B153" s="175" t="s">
        <v>558</v>
      </c>
      <c r="C153" s="175">
        <v>1</v>
      </c>
      <c r="D153" s="175">
        <v>32.15</v>
      </c>
      <c r="E153" s="175">
        <v>5339.47</v>
      </c>
      <c r="F153" s="175">
        <v>28</v>
      </c>
      <c r="G153" s="175">
        <v>1495.05</v>
      </c>
      <c r="H153" s="175">
        <v>50</v>
      </c>
      <c r="I153" s="175">
        <v>2669.74</v>
      </c>
      <c r="J153" s="175">
        <v>9504.26</v>
      </c>
      <c r="K153" s="175">
        <v>9504.26</v>
      </c>
      <c r="M153" s="180">
        <f t="shared" si="28"/>
        <v>16018.41</v>
      </c>
      <c r="N153" s="180">
        <f t="shared" si="29"/>
        <v>12494.369999999999</v>
      </c>
      <c r="O153" s="180">
        <f t="shared" si="30"/>
        <v>32036.82</v>
      </c>
      <c r="P153" s="180">
        <f t="shared" si="31"/>
        <v>24988.739999999998</v>
      </c>
      <c r="Q153" s="180">
        <f t="shared" si="32"/>
        <v>48055.23</v>
      </c>
      <c r="R153" s="180">
        <f t="shared" si="33"/>
        <v>37483.11</v>
      </c>
      <c r="S153" s="180">
        <f t="shared" si="34"/>
        <v>64073.64</v>
      </c>
      <c r="T153" s="180">
        <f t="shared" si="35"/>
        <v>49977.479999999996</v>
      </c>
      <c r="U153" s="179">
        <f t="shared" si="36"/>
        <v>114051.12</v>
      </c>
    </row>
    <row r="154" spans="2:21">
      <c r="B154" s="175" t="s">
        <v>559</v>
      </c>
      <c r="C154" s="175">
        <v>1</v>
      </c>
      <c r="D154" s="175">
        <v>32.15</v>
      </c>
      <c r="E154" s="175">
        <v>5339.47</v>
      </c>
      <c r="F154" s="175">
        <v>28</v>
      </c>
      <c r="G154" s="175">
        <v>1495.05</v>
      </c>
      <c r="H154" s="175">
        <v>50</v>
      </c>
      <c r="I154" s="175">
        <v>2669.74</v>
      </c>
      <c r="J154" s="175">
        <v>9504.26</v>
      </c>
      <c r="K154" s="175">
        <v>9504.26</v>
      </c>
      <c r="M154" s="180">
        <f t="shared" si="28"/>
        <v>16018.41</v>
      </c>
      <c r="N154" s="180">
        <f t="shared" si="29"/>
        <v>12494.369999999999</v>
      </c>
      <c r="O154" s="180">
        <f t="shared" si="30"/>
        <v>32036.82</v>
      </c>
      <c r="P154" s="180">
        <f t="shared" si="31"/>
        <v>24988.739999999998</v>
      </c>
      <c r="Q154" s="180">
        <f t="shared" si="32"/>
        <v>48055.23</v>
      </c>
      <c r="R154" s="180">
        <f t="shared" si="33"/>
        <v>37483.11</v>
      </c>
      <c r="S154" s="180">
        <f t="shared" si="34"/>
        <v>64073.64</v>
      </c>
      <c r="T154" s="180">
        <f t="shared" si="35"/>
        <v>49977.479999999996</v>
      </c>
      <c r="U154" s="179">
        <f t="shared" si="36"/>
        <v>114051.12</v>
      </c>
    </row>
    <row r="155" spans="2:21">
      <c r="B155" s="175" t="s">
        <v>560</v>
      </c>
      <c r="C155" s="175">
        <v>4</v>
      </c>
      <c r="D155" s="175">
        <v>32.15</v>
      </c>
      <c r="E155" s="175">
        <v>5339.47</v>
      </c>
      <c r="F155" s="175">
        <v>28</v>
      </c>
      <c r="G155" s="175">
        <v>1495.05</v>
      </c>
      <c r="H155" s="175">
        <v>50</v>
      </c>
      <c r="I155" s="175">
        <v>2669.74</v>
      </c>
      <c r="J155" s="175">
        <v>9504.2601599999998</v>
      </c>
      <c r="K155" s="175">
        <v>38017.040000000001</v>
      </c>
      <c r="M155" s="180">
        <f t="shared" si="28"/>
        <v>64073.64</v>
      </c>
      <c r="N155" s="180">
        <f t="shared" si="29"/>
        <v>49977.479999999996</v>
      </c>
      <c r="O155" s="180">
        <f t="shared" si="30"/>
        <v>128147.28</v>
      </c>
      <c r="P155" s="180">
        <f t="shared" si="31"/>
        <v>99954.959999999992</v>
      </c>
      <c r="Q155" s="180">
        <f t="shared" si="32"/>
        <v>192220.92</v>
      </c>
      <c r="R155" s="180">
        <f t="shared" si="33"/>
        <v>149932.44</v>
      </c>
      <c r="S155" s="180">
        <f t="shared" si="34"/>
        <v>256294.56</v>
      </c>
      <c r="T155" s="180">
        <f t="shared" si="35"/>
        <v>199909.91999999998</v>
      </c>
      <c r="U155" s="179">
        <f t="shared" si="36"/>
        <v>456204.48</v>
      </c>
    </row>
    <row r="156" spans="2:21">
      <c r="B156" s="175" t="s">
        <v>561</v>
      </c>
      <c r="C156" s="175">
        <v>3</v>
      </c>
      <c r="D156" s="175">
        <v>36.770000000000003</v>
      </c>
      <c r="E156" s="175">
        <v>6106.76</v>
      </c>
      <c r="F156" s="175">
        <v>32</v>
      </c>
      <c r="G156" s="175">
        <v>1954.16</v>
      </c>
      <c r="H156" s="175">
        <v>50</v>
      </c>
      <c r="I156" s="175">
        <v>3053.38</v>
      </c>
      <c r="J156" s="175">
        <v>11114.31</v>
      </c>
      <c r="K156" s="175">
        <v>33342.92</v>
      </c>
      <c r="M156" s="180">
        <f t="shared" si="28"/>
        <v>54960.84</v>
      </c>
      <c r="N156" s="180">
        <f t="shared" si="29"/>
        <v>45067.86</v>
      </c>
      <c r="O156" s="180">
        <f t="shared" si="30"/>
        <v>109921.68</v>
      </c>
      <c r="P156" s="180">
        <f t="shared" si="31"/>
        <v>90135.72</v>
      </c>
      <c r="Q156" s="180">
        <f t="shared" si="32"/>
        <v>164882.51999999999</v>
      </c>
      <c r="R156" s="180">
        <f t="shared" si="33"/>
        <v>135203.57999999999</v>
      </c>
      <c r="S156" s="180">
        <f t="shared" si="34"/>
        <v>219843.36</v>
      </c>
      <c r="T156" s="180">
        <f t="shared" si="35"/>
        <v>180271.44</v>
      </c>
      <c r="U156" s="179">
        <f t="shared" si="36"/>
        <v>400114.8</v>
      </c>
    </row>
    <row r="157" spans="2:21">
      <c r="B157" s="175" t="s">
        <v>562</v>
      </c>
      <c r="C157" s="175">
        <v>1</v>
      </c>
      <c r="D157" s="175">
        <v>36.770000000000003</v>
      </c>
      <c r="E157" s="175">
        <v>6106.76</v>
      </c>
      <c r="F157" s="175">
        <v>32</v>
      </c>
      <c r="G157" s="175">
        <v>1954.16</v>
      </c>
      <c r="H157" s="175">
        <v>50</v>
      </c>
      <c r="I157" s="175">
        <v>3053.38</v>
      </c>
      <c r="J157" s="175">
        <v>11114.31</v>
      </c>
      <c r="K157" s="175">
        <v>11114.31</v>
      </c>
      <c r="M157" s="180">
        <f t="shared" si="28"/>
        <v>18320.28</v>
      </c>
      <c r="N157" s="180">
        <f t="shared" si="29"/>
        <v>15022.619999999999</v>
      </c>
      <c r="O157" s="180">
        <f t="shared" si="30"/>
        <v>36640.559999999998</v>
      </c>
      <c r="P157" s="180">
        <f t="shared" si="31"/>
        <v>30045.239999999998</v>
      </c>
      <c r="Q157" s="180">
        <f t="shared" si="32"/>
        <v>54960.840000000004</v>
      </c>
      <c r="R157" s="180">
        <f t="shared" si="33"/>
        <v>45067.86</v>
      </c>
      <c r="S157" s="180">
        <f t="shared" si="34"/>
        <v>73281.119999999995</v>
      </c>
      <c r="T157" s="180">
        <f t="shared" si="35"/>
        <v>60090.479999999996</v>
      </c>
      <c r="U157" s="179">
        <f t="shared" si="36"/>
        <v>133371.59999999998</v>
      </c>
    </row>
    <row r="158" spans="2:21">
      <c r="B158" s="175" t="s">
        <v>563</v>
      </c>
      <c r="C158" s="175">
        <v>1</v>
      </c>
      <c r="D158" s="175">
        <v>42.97</v>
      </c>
      <c r="E158" s="175">
        <v>7136.46</v>
      </c>
      <c r="F158" s="175">
        <v>36</v>
      </c>
      <c r="G158" s="175">
        <v>2569.12</v>
      </c>
      <c r="H158" s="175">
        <v>50</v>
      </c>
      <c r="I158" s="175">
        <v>3568.23</v>
      </c>
      <c r="J158" s="175">
        <v>13273.81</v>
      </c>
      <c r="K158" s="175">
        <v>13273.81</v>
      </c>
      <c r="M158" s="180">
        <f t="shared" si="28"/>
        <v>21409.38</v>
      </c>
      <c r="N158" s="180">
        <f t="shared" si="29"/>
        <v>18412.050000000003</v>
      </c>
      <c r="O158" s="180">
        <f t="shared" si="30"/>
        <v>42818.76</v>
      </c>
      <c r="P158" s="180">
        <f t="shared" si="31"/>
        <v>36824.100000000006</v>
      </c>
      <c r="Q158" s="180">
        <f t="shared" si="32"/>
        <v>64228.14</v>
      </c>
      <c r="R158" s="180">
        <f t="shared" si="33"/>
        <v>55236.15</v>
      </c>
      <c r="S158" s="180">
        <f t="shared" si="34"/>
        <v>85637.52</v>
      </c>
      <c r="T158" s="180">
        <f t="shared" si="35"/>
        <v>73648.200000000012</v>
      </c>
      <c r="U158" s="179">
        <f t="shared" si="36"/>
        <v>159285.72000000003</v>
      </c>
    </row>
    <row r="159" spans="2:21">
      <c r="B159" s="175" t="s">
        <v>564</v>
      </c>
      <c r="C159" s="175">
        <v>2</v>
      </c>
      <c r="D159" s="175">
        <v>42.97</v>
      </c>
      <c r="E159" s="175">
        <v>7136.46</v>
      </c>
      <c r="F159" s="175">
        <v>36</v>
      </c>
      <c r="G159" s="175">
        <v>2569.12</v>
      </c>
      <c r="H159" s="175">
        <v>50</v>
      </c>
      <c r="I159" s="175">
        <v>3568.23</v>
      </c>
      <c r="J159" s="175">
        <v>13273.81</v>
      </c>
      <c r="K159" s="175">
        <v>26547.62</v>
      </c>
      <c r="M159" s="180">
        <f t="shared" si="28"/>
        <v>42818.76</v>
      </c>
      <c r="N159" s="180">
        <f t="shared" si="29"/>
        <v>36824.100000000006</v>
      </c>
      <c r="O159" s="180">
        <f t="shared" si="30"/>
        <v>85637.52</v>
      </c>
      <c r="P159" s="180">
        <f t="shared" si="31"/>
        <v>73648.200000000012</v>
      </c>
      <c r="Q159" s="180">
        <f t="shared" si="32"/>
        <v>128456.28</v>
      </c>
      <c r="R159" s="180">
        <f t="shared" si="33"/>
        <v>110472.3</v>
      </c>
      <c r="S159" s="180">
        <f t="shared" si="34"/>
        <v>171275.04</v>
      </c>
      <c r="T159" s="180">
        <f t="shared" si="35"/>
        <v>147296.40000000002</v>
      </c>
      <c r="U159" s="179">
        <f t="shared" si="36"/>
        <v>318571.44000000006</v>
      </c>
    </row>
    <row r="160" spans="2:21">
      <c r="B160" s="175" t="s">
        <v>565</v>
      </c>
      <c r="C160" s="175">
        <v>1</v>
      </c>
      <c r="D160" s="175">
        <v>32.15</v>
      </c>
      <c r="E160" s="175">
        <v>5339.47</v>
      </c>
      <c r="F160" s="175">
        <v>28</v>
      </c>
      <c r="G160" s="175">
        <v>1495.05</v>
      </c>
      <c r="H160" s="175">
        <v>50</v>
      </c>
      <c r="I160" s="175">
        <v>2669.74</v>
      </c>
      <c r="J160" s="175">
        <v>9504.2601599999998</v>
      </c>
      <c r="K160" s="175">
        <v>9504.26</v>
      </c>
      <c r="M160" s="180">
        <f t="shared" si="28"/>
        <v>16018.41</v>
      </c>
      <c r="N160" s="180">
        <f t="shared" si="29"/>
        <v>12494.369999999999</v>
      </c>
      <c r="O160" s="180">
        <f t="shared" si="30"/>
        <v>32036.82</v>
      </c>
      <c r="P160" s="180">
        <f t="shared" si="31"/>
        <v>24988.739999999998</v>
      </c>
      <c r="Q160" s="180">
        <f t="shared" si="32"/>
        <v>48055.23</v>
      </c>
      <c r="R160" s="180">
        <f t="shared" si="33"/>
        <v>37483.11</v>
      </c>
      <c r="S160" s="180">
        <f t="shared" si="34"/>
        <v>64073.64</v>
      </c>
      <c r="T160" s="180">
        <f t="shared" si="35"/>
        <v>49977.479999999996</v>
      </c>
      <c r="U160" s="179">
        <f t="shared" si="36"/>
        <v>114051.12</v>
      </c>
    </row>
    <row r="161" spans="2:21">
      <c r="B161" s="175" t="s">
        <v>566</v>
      </c>
      <c r="C161" s="175">
        <v>2</v>
      </c>
      <c r="D161" s="175">
        <v>42.97</v>
      </c>
      <c r="E161" s="175">
        <v>7136.46</v>
      </c>
      <c r="F161" s="175">
        <v>36</v>
      </c>
      <c r="G161" s="175">
        <v>2569.12</v>
      </c>
      <c r="H161" s="175">
        <v>50</v>
      </c>
      <c r="I161" s="175">
        <v>3568.23</v>
      </c>
      <c r="J161" s="175">
        <v>13273.81</v>
      </c>
      <c r="K161" s="175">
        <v>26547.62</v>
      </c>
      <c r="M161" s="180">
        <f t="shared" si="28"/>
        <v>42818.76</v>
      </c>
      <c r="N161" s="180">
        <f t="shared" si="29"/>
        <v>36824.100000000006</v>
      </c>
      <c r="O161" s="180">
        <f t="shared" si="30"/>
        <v>85637.52</v>
      </c>
      <c r="P161" s="180">
        <f t="shared" si="31"/>
        <v>73648.200000000012</v>
      </c>
      <c r="Q161" s="180">
        <f t="shared" si="32"/>
        <v>128456.28</v>
      </c>
      <c r="R161" s="180">
        <f t="shared" si="33"/>
        <v>110472.3</v>
      </c>
      <c r="S161" s="180">
        <f t="shared" si="34"/>
        <v>171275.04</v>
      </c>
      <c r="T161" s="180">
        <f t="shared" si="35"/>
        <v>147296.40000000002</v>
      </c>
      <c r="U161" s="179">
        <f t="shared" si="36"/>
        <v>318571.44000000006</v>
      </c>
    </row>
    <row r="162" spans="2:21">
      <c r="B162" s="175" t="s">
        <v>567</v>
      </c>
      <c r="C162" s="175">
        <v>1</v>
      </c>
      <c r="D162" s="175">
        <v>42.97</v>
      </c>
      <c r="E162" s="175">
        <v>7136.46</v>
      </c>
      <c r="F162" s="175">
        <v>36</v>
      </c>
      <c r="G162" s="175">
        <v>2569.12</v>
      </c>
      <c r="H162" s="175">
        <v>50</v>
      </c>
      <c r="I162" s="175">
        <v>3568.23</v>
      </c>
      <c r="J162" s="175">
        <v>13273.81</v>
      </c>
      <c r="K162" s="175">
        <v>13273.81</v>
      </c>
      <c r="M162" s="180">
        <f t="shared" si="28"/>
        <v>21409.38</v>
      </c>
      <c r="N162" s="180">
        <f t="shared" si="29"/>
        <v>18412.050000000003</v>
      </c>
      <c r="O162" s="180">
        <f t="shared" si="30"/>
        <v>42818.76</v>
      </c>
      <c r="P162" s="180">
        <f t="shared" si="31"/>
        <v>36824.100000000006</v>
      </c>
      <c r="Q162" s="180">
        <f t="shared" si="32"/>
        <v>64228.14</v>
      </c>
      <c r="R162" s="180">
        <f t="shared" si="33"/>
        <v>55236.15</v>
      </c>
      <c r="S162" s="180">
        <f t="shared" si="34"/>
        <v>85637.52</v>
      </c>
      <c r="T162" s="180">
        <f t="shared" si="35"/>
        <v>73648.200000000012</v>
      </c>
      <c r="U162" s="179">
        <f t="shared" si="36"/>
        <v>159285.72000000003</v>
      </c>
    </row>
    <row r="163" spans="2:21">
      <c r="B163" s="175" t="s">
        <v>568</v>
      </c>
      <c r="C163" s="175">
        <v>1</v>
      </c>
      <c r="D163" s="175">
        <v>36.770000000000003</v>
      </c>
      <c r="E163" s="175">
        <v>6106.76</v>
      </c>
      <c r="F163" s="175">
        <v>32</v>
      </c>
      <c r="G163" s="175">
        <v>1954.16</v>
      </c>
      <c r="H163" s="175">
        <v>50</v>
      </c>
      <c r="I163" s="175">
        <v>3053.38</v>
      </c>
      <c r="J163" s="175">
        <v>11114.31</v>
      </c>
      <c r="K163" s="175">
        <v>11114.31</v>
      </c>
      <c r="M163" s="180">
        <f t="shared" si="28"/>
        <v>18320.28</v>
      </c>
      <c r="N163" s="180">
        <f t="shared" si="29"/>
        <v>15022.619999999999</v>
      </c>
      <c r="O163" s="180">
        <f t="shared" si="30"/>
        <v>36640.559999999998</v>
      </c>
      <c r="P163" s="180">
        <f t="shared" si="31"/>
        <v>30045.239999999998</v>
      </c>
      <c r="Q163" s="180">
        <f t="shared" si="32"/>
        <v>54960.840000000004</v>
      </c>
      <c r="R163" s="180">
        <f t="shared" si="33"/>
        <v>45067.86</v>
      </c>
      <c r="S163" s="180">
        <f t="shared" si="34"/>
        <v>73281.119999999995</v>
      </c>
      <c r="T163" s="180">
        <f t="shared" si="35"/>
        <v>60090.479999999996</v>
      </c>
      <c r="U163" s="179">
        <f t="shared" si="36"/>
        <v>133371.59999999998</v>
      </c>
    </row>
    <row r="164" spans="2:21">
      <c r="B164" s="175" t="s">
        <v>569</v>
      </c>
      <c r="C164" s="175">
        <v>1</v>
      </c>
      <c r="D164" s="175">
        <v>28.64</v>
      </c>
      <c r="E164" s="175">
        <v>4756.53</v>
      </c>
      <c r="F164" s="175">
        <v>24</v>
      </c>
      <c r="G164" s="175">
        <v>1141.57</v>
      </c>
      <c r="H164" s="175">
        <v>50</v>
      </c>
      <c r="I164" s="175">
        <v>2378.27</v>
      </c>
      <c r="J164" s="175">
        <v>8276.36</v>
      </c>
      <c r="K164" s="175">
        <v>8276.36</v>
      </c>
      <c r="M164" s="180">
        <f t="shared" si="28"/>
        <v>14269.59</v>
      </c>
      <c r="N164" s="180">
        <f t="shared" si="29"/>
        <v>10559.52</v>
      </c>
      <c r="O164" s="180">
        <f t="shared" si="30"/>
        <v>28539.18</v>
      </c>
      <c r="P164" s="180">
        <f t="shared" si="31"/>
        <v>21119.040000000001</v>
      </c>
      <c r="Q164" s="180">
        <f t="shared" si="32"/>
        <v>42808.77</v>
      </c>
      <c r="R164" s="180">
        <f t="shared" si="33"/>
        <v>31678.560000000001</v>
      </c>
      <c r="S164" s="180">
        <f t="shared" si="34"/>
        <v>57078.36</v>
      </c>
      <c r="T164" s="180">
        <f t="shared" si="35"/>
        <v>42238.080000000002</v>
      </c>
      <c r="U164" s="179">
        <f t="shared" si="36"/>
        <v>99316.44</v>
      </c>
    </row>
    <row r="165" spans="2:21">
      <c r="B165" s="175" t="s">
        <v>570</v>
      </c>
      <c r="C165" s="175">
        <v>2</v>
      </c>
      <c r="D165" s="175">
        <v>32.15</v>
      </c>
      <c r="E165" s="175">
        <v>5339.47</v>
      </c>
      <c r="F165" s="175">
        <v>28</v>
      </c>
      <c r="G165" s="175">
        <v>1495.05</v>
      </c>
      <c r="H165" s="175">
        <v>50</v>
      </c>
      <c r="I165" s="175">
        <v>2669.74</v>
      </c>
      <c r="J165" s="175">
        <v>9504.2601599999998</v>
      </c>
      <c r="K165" s="175">
        <v>19008.52</v>
      </c>
      <c r="M165" s="180">
        <f t="shared" si="28"/>
        <v>32036.82</v>
      </c>
      <c r="N165" s="180">
        <f t="shared" si="29"/>
        <v>24988.739999999998</v>
      </c>
      <c r="O165" s="180">
        <f t="shared" si="30"/>
        <v>64073.64</v>
      </c>
      <c r="P165" s="180">
        <f t="shared" si="31"/>
        <v>49977.479999999996</v>
      </c>
      <c r="Q165" s="180">
        <f t="shared" si="32"/>
        <v>96110.46</v>
      </c>
      <c r="R165" s="180">
        <f t="shared" si="33"/>
        <v>74966.22</v>
      </c>
      <c r="S165" s="180">
        <f t="shared" si="34"/>
        <v>128147.28</v>
      </c>
      <c r="T165" s="180">
        <f t="shared" si="35"/>
        <v>99954.959999999992</v>
      </c>
      <c r="U165" s="179">
        <f t="shared" si="36"/>
        <v>228102.24</v>
      </c>
    </row>
    <row r="166" spans="2:21">
      <c r="B166" s="175" t="s">
        <v>571</v>
      </c>
      <c r="C166" s="175">
        <v>1</v>
      </c>
      <c r="D166" s="175">
        <v>42.97</v>
      </c>
      <c r="E166" s="175">
        <v>7136.46</v>
      </c>
      <c r="F166" s="175">
        <v>36</v>
      </c>
      <c r="G166" s="175">
        <v>2569.12</v>
      </c>
      <c r="H166" s="175">
        <v>50</v>
      </c>
      <c r="I166" s="175">
        <v>3568.23</v>
      </c>
      <c r="J166" s="175">
        <v>13273.81</v>
      </c>
      <c r="K166" s="175">
        <v>13273.81</v>
      </c>
      <c r="M166" s="180">
        <f t="shared" si="28"/>
        <v>21409.38</v>
      </c>
      <c r="N166" s="180">
        <f t="shared" si="29"/>
        <v>18412.050000000003</v>
      </c>
      <c r="O166" s="180">
        <f t="shared" si="30"/>
        <v>42818.76</v>
      </c>
      <c r="P166" s="180">
        <f t="shared" si="31"/>
        <v>36824.100000000006</v>
      </c>
      <c r="Q166" s="180">
        <f t="shared" si="32"/>
        <v>64228.14</v>
      </c>
      <c r="R166" s="180">
        <f t="shared" si="33"/>
        <v>55236.15</v>
      </c>
      <c r="S166" s="180">
        <f t="shared" si="34"/>
        <v>85637.52</v>
      </c>
      <c r="T166" s="180">
        <f t="shared" si="35"/>
        <v>73648.200000000012</v>
      </c>
      <c r="U166" s="179">
        <f t="shared" si="36"/>
        <v>159285.72000000003</v>
      </c>
    </row>
    <row r="167" spans="2:21">
      <c r="B167" s="175" t="s">
        <v>572</v>
      </c>
      <c r="C167" s="175">
        <v>1</v>
      </c>
      <c r="D167" s="175">
        <v>42.97</v>
      </c>
      <c r="E167" s="175">
        <v>7136.46</v>
      </c>
      <c r="F167" s="175">
        <v>36</v>
      </c>
      <c r="G167" s="175">
        <v>2569.12</v>
      </c>
      <c r="H167" s="175">
        <v>50</v>
      </c>
      <c r="I167" s="175">
        <v>3568.23</v>
      </c>
      <c r="J167" s="175">
        <v>13273.81</v>
      </c>
      <c r="K167" s="175">
        <v>13273.81</v>
      </c>
      <c r="M167" s="180">
        <f t="shared" si="28"/>
        <v>21409.38</v>
      </c>
      <c r="N167" s="180">
        <f t="shared" si="29"/>
        <v>18412.050000000003</v>
      </c>
      <c r="O167" s="180">
        <f t="shared" si="30"/>
        <v>42818.76</v>
      </c>
      <c r="P167" s="180">
        <f t="shared" si="31"/>
        <v>36824.100000000006</v>
      </c>
      <c r="Q167" s="180">
        <f t="shared" si="32"/>
        <v>64228.14</v>
      </c>
      <c r="R167" s="180">
        <f t="shared" si="33"/>
        <v>55236.15</v>
      </c>
      <c r="S167" s="180">
        <f t="shared" si="34"/>
        <v>85637.52</v>
      </c>
      <c r="T167" s="180">
        <f t="shared" si="35"/>
        <v>73648.200000000012</v>
      </c>
      <c r="U167" s="179">
        <f t="shared" si="36"/>
        <v>159285.72000000003</v>
      </c>
    </row>
    <row r="168" spans="2:21">
      <c r="B168" s="175" t="s">
        <v>573</v>
      </c>
      <c r="C168" s="175">
        <v>8</v>
      </c>
      <c r="D168" s="175">
        <v>36.770000000000003</v>
      </c>
      <c r="E168" s="175">
        <v>6106.76</v>
      </c>
      <c r="F168" s="175">
        <v>32</v>
      </c>
      <c r="G168" s="175">
        <v>1954.16</v>
      </c>
      <c r="H168" s="175">
        <v>50</v>
      </c>
      <c r="I168" s="175">
        <v>3053.38</v>
      </c>
      <c r="J168" s="175">
        <v>11114.31</v>
      </c>
      <c r="K168" s="175">
        <v>88914.45</v>
      </c>
      <c r="M168" s="180">
        <f t="shared" si="28"/>
        <v>146562.23999999999</v>
      </c>
      <c r="N168" s="180">
        <f t="shared" si="29"/>
        <v>120180.95999999999</v>
      </c>
      <c r="O168" s="180">
        <f t="shared" si="30"/>
        <v>293124.47999999998</v>
      </c>
      <c r="P168" s="180">
        <f t="shared" si="31"/>
        <v>240361.91999999998</v>
      </c>
      <c r="Q168" s="180">
        <f t="shared" si="32"/>
        <v>439686.72000000003</v>
      </c>
      <c r="R168" s="180">
        <f t="shared" si="33"/>
        <v>360542.88</v>
      </c>
      <c r="S168" s="180">
        <f t="shared" si="34"/>
        <v>586248.95999999996</v>
      </c>
      <c r="T168" s="180">
        <f t="shared" si="35"/>
        <v>480723.83999999997</v>
      </c>
      <c r="U168" s="179">
        <f t="shared" si="36"/>
        <v>1066972.7999999998</v>
      </c>
    </row>
    <row r="169" spans="2:21">
      <c r="B169" s="175" t="s">
        <v>441</v>
      </c>
      <c r="C169" s="175">
        <v>46</v>
      </c>
      <c r="D169" s="175"/>
      <c r="E169" s="175"/>
      <c r="F169" s="175"/>
      <c r="G169" s="175"/>
      <c r="H169" s="175"/>
      <c r="I169" s="175"/>
      <c r="J169" s="175"/>
      <c r="K169" s="175">
        <v>488360.27</v>
      </c>
      <c r="M169" s="180">
        <f t="shared" si="28"/>
        <v>0</v>
      </c>
      <c r="N169" s="180">
        <f t="shared" si="29"/>
        <v>0</v>
      </c>
      <c r="O169" s="180">
        <f t="shared" si="30"/>
        <v>0</v>
      </c>
      <c r="P169" s="180">
        <f t="shared" si="31"/>
        <v>0</v>
      </c>
      <c r="Q169" s="180">
        <f t="shared" si="32"/>
        <v>0</v>
      </c>
      <c r="R169" s="180">
        <f t="shared" si="33"/>
        <v>0</v>
      </c>
      <c r="S169" s="180">
        <f t="shared" si="34"/>
        <v>0</v>
      </c>
      <c r="T169" s="180">
        <f t="shared" si="35"/>
        <v>0</v>
      </c>
      <c r="U169" s="179">
        <f t="shared" si="36"/>
        <v>0</v>
      </c>
    </row>
    <row r="170" spans="2:21">
      <c r="B170" s="175" t="s">
        <v>574</v>
      </c>
      <c r="C170" s="175"/>
      <c r="D170" s="175"/>
      <c r="E170" s="175"/>
      <c r="F170" s="175"/>
      <c r="G170" s="175"/>
      <c r="H170" s="175"/>
      <c r="I170" s="175"/>
      <c r="J170" s="175"/>
      <c r="K170" s="175"/>
      <c r="M170" s="180">
        <f t="shared" si="28"/>
        <v>0</v>
      </c>
      <c r="N170" s="180">
        <f t="shared" si="29"/>
        <v>0</v>
      </c>
      <c r="O170" s="180">
        <f t="shared" si="30"/>
        <v>0</v>
      </c>
      <c r="P170" s="180">
        <f t="shared" si="31"/>
        <v>0</v>
      </c>
      <c r="Q170" s="180">
        <f t="shared" si="32"/>
        <v>0</v>
      </c>
      <c r="R170" s="180">
        <f t="shared" si="33"/>
        <v>0</v>
      </c>
      <c r="S170" s="180">
        <f t="shared" si="34"/>
        <v>0</v>
      </c>
      <c r="T170" s="180">
        <f t="shared" si="35"/>
        <v>0</v>
      </c>
      <c r="U170" s="179">
        <f t="shared" si="36"/>
        <v>0</v>
      </c>
    </row>
    <row r="171" spans="2:21">
      <c r="B171" s="175" t="s">
        <v>575</v>
      </c>
      <c r="C171" s="175">
        <v>1</v>
      </c>
      <c r="D171" s="175">
        <v>36.92</v>
      </c>
      <c r="E171" s="175">
        <v>6131.67</v>
      </c>
      <c r="F171" s="175">
        <v>24</v>
      </c>
      <c r="G171" s="175">
        <v>1471.601664</v>
      </c>
      <c r="H171" s="175">
        <v>50</v>
      </c>
      <c r="I171" s="175">
        <v>3065.84</v>
      </c>
      <c r="J171" s="175">
        <v>9197.51</v>
      </c>
      <c r="K171" s="175">
        <v>9197.51</v>
      </c>
      <c r="M171" s="180">
        <f t="shared" si="28"/>
        <v>18395.010000000002</v>
      </c>
      <c r="N171" s="180">
        <f t="shared" si="29"/>
        <v>13612.324992</v>
      </c>
      <c r="O171" s="180">
        <f t="shared" si="30"/>
        <v>36790.020000000004</v>
      </c>
      <c r="P171" s="180">
        <f t="shared" si="31"/>
        <v>27224.649984</v>
      </c>
      <c r="Q171" s="180">
        <f t="shared" si="32"/>
        <v>55185.03</v>
      </c>
      <c r="R171" s="180">
        <f t="shared" si="33"/>
        <v>40836.974975999998</v>
      </c>
      <c r="S171" s="180">
        <f t="shared" si="34"/>
        <v>73580.040000000008</v>
      </c>
      <c r="T171" s="180">
        <f t="shared" si="35"/>
        <v>54449.299967999999</v>
      </c>
      <c r="U171" s="179">
        <f t="shared" si="36"/>
        <v>128029.33996800001</v>
      </c>
    </row>
    <row r="172" spans="2:21">
      <c r="B172" s="175" t="s">
        <v>576</v>
      </c>
      <c r="C172" s="175">
        <v>1</v>
      </c>
      <c r="D172" s="175">
        <v>29.41</v>
      </c>
      <c r="E172" s="175">
        <v>4884.41</v>
      </c>
      <c r="F172" s="175">
        <v>28</v>
      </c>
      <c r="G172" s="175">
        <v>976.88</v>
      </c>
      <c r="H172" s="175">
        <v>50</v>
      </c>
      <c r="I172" s="175">
        <v>2442.21</v>
      </c>
      <c r="J172" s="175">
        <v>7326.62</v>
      </c>
      <c r="K172" s="175">
        <v>7326.62</v>
      </c>
      <c r="M172" s="180">
        <f t="shared" si="28"/>
        <v>14653.23</v>
      </c>
      <c r="N172" s="180">
        <f t="shared" si="29"/>
        <v>10257.27</v>
      </c>
      <c r="O172" s="180">
        <f t="shared" si="30"/>
        <v>29306.46</v>
      </c>
      <c r="P172" s="180">
        <f t="shared" si="31"/>
        <v>20514.54</v>
      </c>
      <c r="Q172" s="180">
        <f t="shared" si="32"/>
        <v>43959.69</v>
      </c>
      <c r="R172" s="180">
        <f t="shared" si="33"/>
        <v>30771.81</v>
      </c>
      <c r="S172" s="180">
        <f t="shared" si="34"/>
        <v>58612.92</v>
      </c>
      <c r="T172" s="180">
        <f t="shared" si="35"/>
        <v>41029.08</v>
      </c>
      <c r="U172" s="179">
        <f t="shared" si="36"/>
        <v>99642</v>
      </c>
    </row>
    <row r="173" spans="2:21">
      <c r="B173" s="175" t="s">
        <v>577</v>
      </c>
      <c r="C173" s="175">
        <v>1</v>
      </c>
      <c r="D173" s="175">
        <v>29.41</v>
      </c>
      <c r="E173" s="175">
        <v>4884.41</v>
      </c>
      <c r="F173" s="175">
        <v>20</v>
      </c>
      <c r="G173" s="175">
        <v>1367.64</v>
      </c>
      <c r="H173" s="175">
        <v>50</v>
      </c>
      <c r="I173" s="175">
        <v>2442.21</v>
      </c>
      <c r="J173" s="175">
        <v>7326.62</v>
      </c>
      <c r="K173" s="175">
        <v>7326.62</v>
      </c>
      <c r="M173" s="180">
        <f t="shared" si="28"/>
        <v>14653.23</v>
      </c>
      <c r="N173" s="180">
        <f t="shared" si="29"/>
        <v>11429.550000000001</v>
      </c>
      <c r="O173" s="180">
        <f t="shared" si="30"/>
        <v>29306.46</v>
      </c>
      <c r="P173" s="180">
        <f t="shared" si="31"/>
        <v>22859.100000000002</v>
      </c>
      <c r="Q173" s="180">
        <f t="shared" si="32"/>
        <v>43959.69</v>
      </c>
      <c r="R173" s="180">
        <f t="shared" si="33"/>
        <v>34288.65</v>
      </c>
      <c r="S173" s="180">
        <f t="shared" si="34"/>
        <v>58612.92</v>
      </c>
      <c r="T173" s="180">
        <f t="shared" si="35"/>
        <v>45718.200000000004</v>
      </c>
      <c r="U173" s="179">
        <f t="shared" si="36"/>
        <v>104331.12</v>
      </c>
    </row>
    <row r="174" spans="2:21">
      <c r="B174" s="175" t="s">
        <v>578</v>
      </c>
      <c r="C174" s="175">
        <v>1</v>
      </c>
      <c r="D174" s="175">
        <v>29.41</v>
      </c>
      <c r="E174" s="175">
        <v>4884.41</v>
      </c>
      <c r="F174" s="175">
        <v>20</v>
      </c>
      <c r="G174" s="175">
        <v>1367.64</v>
      </c>
      <c r="H174" s="175">
        <v>50</v>
      </c>
      <c r="I174" s="175">
        <v>2442.21</v>
      </c>
      <c r="J174" s="175">
        <v>7326.62</v>
      </c>
      <c r="K174" s="175">
        <v>7326.62</v>
      </c>
      <c r="M174" s="180">
        <f t="shared" si="28"/>
        <v>14653.23</v>
      </c>
      <c r="N174" s="180">
        <f t="shared" si="29"/>
        <v>11429.550000000001</v>
      </c>
      <c r="O174" s="180">
        <f t="shared" si="30"/>
        <v>29306.46</v>
      </c>
      <c r="P174" s="180">
        <f t="shared" si="31"/>
        <v>22859.100000000002</v>
      </c>
      <c r="Q174" s="180">
        <f t="shared" si="32"/>
        <v>43959.69</v>
      </c>
      <c r="R174" s="180">
        <f t="shared" si="33"/>
        <v>34288.65</v>
      </c>
      <c r="S174" s="180">
        <f t="shared" si="34"/>
        <v>58612.92</v>
      </c>
      <c r="T174" s="180">
        <f t="shared" si="35"/>
        <v>45718.200000000004</v>
      </c>
      <c r="U174" s="179">
        <f t="shared" si="36"/>
        <v>104331.12</v>
      </c>
    </row>
    <row r="175" spans="2:21">
      <c r="B175" s="175" t="s">
        <v>579</v>
      </c>
      <c r="C175" s="175">
        <v>1</v>
      </c>
      <c r="D175" s="175">
        <v>29.41</v>
      </c>
      <c r="E175" s="175">
        <v>4884.41</v>
      </c>
      <c r="F175" s="175">
        <v>20</v>
      </c>
      <c r="G175" s="175">
        <v>1367.64</v>
      </c>
      <c r="H175" s="175">
        <v>50</v>
      </c>
      <c r="I175" s="175">
        <v>2442.21</v>
      </c>
      <c r="J175" s="175">
        <v>7326.62</v>
      </c>
      <c r="K175" s="175">
        <v>7326.62</v>
      </c>
      <c r="M175" s="180">
        <f t="shared" si="28"/>
        <v>14653.23</v>
      </c>
      <c r="N175" s="180">
        <f t="shared" si="29"/>
        <v>11429.550000000001</v>
      </c>
      <c r="O175" s="180">
        <f t="shared" si="30"/>
        <v>29306.46</v>
      </c>
      <c r="P175" s="180">
        <f t="shared" si="31"/>
        <v>22859.100000000002</v>
      </c>
      <c r="Q175" s="180">
        <f t="shared" si="32"/>
        <v>43959.69</v>
      </c>
      <c r="R175" s="180">
        <f t="shared" si="33"/>
        <v>34288.65</v>
      </c>
      <c r="S175" s="180">
        <f t="shared" si="34"/>
        <v>58612.92</v>
      </c>
      <c r="T175" s="180">
        <f t="shared" si="35"/>
        <v>45718.200000000004</v>
      </c>
      <c r="U175" s="179">
        <f t="shared" si="36"/>
        <v>104331.12</v>
      </c>
    </row>
    <row r="176" spans="2:21">
      <c r="B176" s="175" t="s">
        <v>441</v>
      </c>
      <c r="C176" s="175">
        <v>5</v>
      </c>
      <c r="D176" s="175"/>
      <c r="E176" s="175"/>
      <c r="F176" s="175"/>
      <c r="G176" s="175"/>
      <c r="H176" s="175"/>
      <c r="I176" s="175"/>
      <c r="J176" s="175"/>
      <c r="K176" s="175">
        <v>38503.99</v>
      </c>
      <c r="M176" s="180">
        <f t="shared" si="28"/>
        <v>0</v>
      </c>
      <c r="N176" s="180">
        <f t="shared" si="29"/>
        <v>0</v>
      </c>
      <c r="O176" s="180">
        <f t="shared" si="30"/>
        <v>0</v>
      </c>
      <c r="P176" s="180">
        <f t="shared" si="31"/>
        <v>0</v>
      </c>
      <c r="Q176" s="180">
        <f t="shared" si="32"/>
        <v>0</v>
      </c>
      <c r="R176" s="180">
        <f t="shared" si="33"/>
        <v>0</v>
      </c>
      <c r="S176" s="180">
        <f t="shared" si="34"/>
        <v>0</v>
      </c>
      <c r="T176" s="180">
        <f t="shared" si="35"/>
        <v>0</v>
      </c>
      <c r="U176" s="179">
        <f t="shared" si="36"/>
        <v>0</v>
      </c>
    </row>
    <row r="177" spans="2:21">
      <c r="B177" s="175" t="s">
        <v>580</v>
      </c>
      <c r="C177" s="175"/>
      <c r="D177" s="175"/>
      <c r="E177" s="175"/>
      <c r="F177" s="175"/>
      <c r="G177" s="175"/>
      <c r="H177" s="175"/>
      <c r="I177" s="175"/>
      <c r="J177" s="175"/>
      <c r="K177" s="175"/>
      <c r="M177" s="180">
        <f t="shared" si="28"/>
        <v>0</v>
      </c>
      <c r="N177" s="180">
        <f t="shared" si="29"/>
        <v>0</v>
      </c>
      <c r="O177" s="180">
        <f t="shared" si="30"/>
        <v>0</v>
      </c>
      <c r="P177" s="180">
        <f t="shared" si="31"/>
        <v>0</v>
      </c>
      <c r="Q177" s="180">
        <f t="shared" si="32"/>
        <v>0</v>
      </c>
      <c r="R177" s="180">
        <f t="shared" si="33"/>
        <v>0</v>
      </c>
      <c r="S177" s="180">
        <f t="shared" si="34"/>
        <v>0</v>
      </c>
      <c r="T177" s="180">
        <f t="shared" si="35"/>
        <v>0</v>
      </c>
      <c r="U177" s="179">
        <f t="shared" si="36"/>
        <v>0</v>
      </c>
    </row>
    <row r="178" spans="2:21">
      <c r="B178" s="200" t="s">
        <v>581</v>
      </c>
      <c r="C178" s="175">
        <v>5</v>
      </c>
      <c r="D178" s="175">
        <v>29.41</v>
      </c>
      <c r="E178" s="175">
        <v>4884.41</v>
      </c>
      <c r="F178" s="175">
        <v>20</v>
      </c>
      <c r="G178" s="175">
        <v>976.88</v>
      </c>
      <c r="H178" s="175">
        <v>50</v>
      </c>
      <c r="I178" s="175">
        <v>2442.21</v>
      </c>
      <c r="J178" s="175">
        <v>7326.62</v>
      </c>
      <c r="K178" s="175">
        <v>36633.1</v>
      </c>
      <c r="M178" s="180">
        <f t="shared" si="28"/>
        <v>73266.149999999994</v>
      </c>
      <c r="N178" s="180">
        <f t="shared" si="29"/>
        <v>51286.350000000006</v>
      </c>
      <c r="O178" s="180">
        <f t="shared" si="30"/>
        <v>146532.29999999999</v>
      </c>
      <c r="P178" s="180">
        <f t="shared" si="31"/>
        <v>102572.70000000001</v>
      </c>
      <c r="Q178" s="180">
        <f t="shared" si="32"/>
        <v>219798.44999999998</v>
      </c>
      <c r="R178" s="180">
        <f t="shared" si="33"/>
        <v>153859.05000000002</v>
      </c>
      <c r="S178" s="180">
        <f t="shared" si="34"/>
        <v>293064.59999999998</v>
      </c>
      <c r="T178" s="180">
        <f t="shared" si="35"/>
        <v>205145.40000000002</v>
      </c>
      <c r="U178" s="179">
        <f t="shared" si="36"/>
        <v>498210</v>
      </c>
    </row>
    <row r="179" spans="2:21">
      <c r="B179" s="200" t="s">
        <v>581</v>
      </c>
      <c r="C179" s="175">
        <v>1</v>
      </c>
      <c r="D179" s="175">
        <v>34.380000000000003</v>
      </c>
      <c r="E179" s="175">
        <v>5709.83</v>
      </c>
      <c r="F179" s="175">
        <v>24</v>
      </c>
      <c r="G179" s="175">
        <v>1370.36</v>
      </c>
      <c r="H179" s="175">
        <v>50</v>
      </c>
      <c r="I179" s="175">
        <v>2854.92</v>
      </c>
      <c r="J179" s="175">
        <v>8564.75</v>
      </c>
      <c r="K179" s="175">
        <v>8564.75</v>
      </c>
      <c r="M179" s="180">
        <f t="shared" si="28"/>
        <v>17129.489999999998</v>
      </c>
      <c r="N179" s="180">
        <f t="shared" si="29"/>
        <v>12675.84</v>
      </c>
      <c r="O179" s="180">
        <f t="shared" si="30"/>
        <v>34258.979999999996</v>
      </c>
      <c r="P179" s="180">
        <f t="shared" si="31"/>
        <v>25351.68</v>
      </c>
      <c r="Q179" s="180">
        <f t="shared" si="32"/>
        <v>51388.47</v>
      </c>
      <c r="R179" s="180">
        <f t="shared" si="33"/>
        <v>38027.519999999997</v>
      </c>
      <c r="S179" s="180">
        <f t="shared" si="34"/>
        <v>68517.959999999992</v>
      </c>
      <c r="T179" s="180">
        <f t="shared" si="35"/>
        <v>50703.360000000001</v>
      </c>
      <c r="U179" s="179">
        <f t="shared" si="36"/>
        <v>119221.31999999999</v>
      </c>
    </row>
    <row r="180" spans="2:21">
      <c r="B180" s="200" t="s">
        <v>582</v>
      </c>
      <c r="C180" s="175">
        <v>1</v>
      </c>
      <c r="D180" s="175">
        <v>29.41</v>
      </c>
      <c r="E180" s="175">
        <v>4884.41</v>
      </c>
      <c r="F180" s="175">
        <v>20</v>
      </c>
      <c r="G180" s="175">
        <v>976.88</v>
      </c>
      <c r="H180" s="175">
        <v>50</v>
      </c>
      <c r="I180" s="175">
        <v>2442.21</v>
      </c>
      <c r="J180" s="175">
        <v>7326.62</v>
      </c>
      <c r="K180" s="175">
        <v>7326.62</v>
      </c>
      <c r="M180" s="180">
        <f t="shared" si="28"/>
        <v>14653.23</v>
      </c>
      <c r="N180" s="180">
        <f t="shared" si="29"/>
        <v>10257.27</v>
      </c>
      <c r="O180" s="180">
        <f t="shared" si="30"/>
        <v>29306.46</v>
      </c>
      <c r="P180" s="180">
        <f t="shared" si="31"/>
        <v>20514.54</v>
      </c>
      <c r="Q180" s="180">
        <f t="shared" si="32"/>
        <v>43959.69</v>
      </c>
      <c r="R180" s="180">
        <f t="shared" si="33"/>
        <v>30771.81</v>
      </c>
      <c r="S180" s="180">
        <f t="shared" si="34"/>
        <v>58612.92</v>
      </c>
      <c r="T180" s="180">
        <f t="shared" si="35"/>
        <v>41029.08</v>
      </c>
      <c r="U180" s="179">
        <f t="shared" si="36"/>
        <v>99642</v>
      </c>
    </row>
    <row r="181" spans="2:21">
      <c r="B181" s="200" t="s">
        <v>583</v>
      </c>
      <c r="C181" s="175">
        <v>1</v>
      </c>
      <c r="D181" s="175">
        <v>29.41</v>
      </c>
      <c r="E181" s="175">
        <v>4884.41</v>
      </c>
      <c r="F181" s="175">
        <v>28</v>
      </c>
      <c r="G181" s="175">
        <v>1367.64</v>
      </c>
      <c r="H181" s="175">
        <v>50</v>
      </c>
      <c r="I181" s="175">
        <v>2442.21</v>
      </c>
      <c r="J181" s="175">
        <v>7326.62</v>
      </c>
      <c r="K181" s="175">
        <v>7326.62</v>
      </c>
      <c r="M181" s="180">
        <f t="shared" si="28"/>
        <v>14653.23</v>
      </c>
      <c r="N181" s="180">
        <f t="shared" si="29"/>
        <v>11429.550000000001</v>
      </c>
      <c r="O181" s="180">
        <f t="shared" si="30"/>
        <v>29306.46</v>
      </c>
      <c r="P181" s="180">
        <f t="shared" si="31"/>
        <v>22859.100000000002</v>
      </c>
      <c r="Q181" s="180">
        <f t="shared" si="32"/>
        <v>43959.69</v>
      </c>
      <c r="R181" s="180">
        <f t="shared" si="33"/>
        <v>34288.65</v>
      </c>
      <c r="S181" s="180">
        <f t="shared" si="34"/>
        <v>58612.92</v>
      </c>
      <c r="T181" s="180">
        <f t="shared" si="35"/>
        <v>45718.200000000004</v>
      </c>
      <c r="U181" s="179">
        <f t="shared" si="36"/>
        <v>104331.12</v>
      </c>
    </row>
    <row r="182" spans="2:21">
      <c r="B182" s="200" t="s">
        <v>584</v>
      </c>
      <c r="C182" s="175">
        <v>1</v>
      </c>
      <c r="D182" s="175">
        <v>34.380000000000003</v>
      </c>
      <c r="E182" s="175">
        <v>5709.83</v>
      </c>
      <c r="F182" s="175">
        <v>32</v>
      </c>
      <c r="G182" s="175">
        <v>1598.75</v>
      </c>
      <c r="H182" s="175">
        <v>50</v>
      </c>
      <c r="I182" s="175">
        <v>2854.92</v>
      </c>
      <c r="J182" s="175">
        <v>8564.75</v>
      </c>
      <c r="K182" s="175">
        <v>8564.75</v>
      </c>
      <c r="M182" s="180">
        <f t="shared" si="28"/>
        <v>17129.489999999998</v>
      </c>
      <c r="N182" s="180">
        <f t="shared" si="29"/>
        <v>13361.01</v>
      </c>
      <c r="O182" s="180">
        <f t="shared" si="30"/>
        <v>34258.979999999996</v>
      </c>
      <c r="P182" s="180">
        <f t="shared" si="31"/>
        <v>26722.02</v>
      </c>
      <c r="Q182" s="180">
        <f t="shared" si="32"/>
        <v>51388.47</v>
      </c>
      <c r="R182" s="180">
        <f t="shared" si="33"/>
        <v>40083.03</v>
      </c>
      <c r="S182" s="180">
        <f t="shared" si="34"/>
        <v>68517.959999999992</v>
      </c>
      <c r="T182" s="180">
        <f t="shared" si="35"/>
        <v>53444.04</v>
      </c>
      <c r="U182" s="179">
        <f t="shared" si="36"/>
        <v>121962</v>
      </c>
    </row>
    <row r="183" spans="2:21">
      <c r="B183" s="200" t="s">
        <v>575</v>
      </c>
      <c r="C183" s="175">
        <v>1</v>
      </c>
      <c r="D183" s="175">
        <v>36.92</v>
      </c>
      <c r="E183" s="175">
        <v>6131.67</v>
      </c>
      <c r="F183" s="175">
        <v>24</v>
      </c>
      <c r="G183" s="175">
        <v>1471.6</v>
      </c>
      <c r="H183" s="175">
        <v>50</v>
      </c>
      <c r="I183" s="175">
        <v>3065.84</v>
      </c>
      <c r="J183" s="175">
        <v>9197.51</v>
      </c>
      <c r="K183" s="175">
        <v>9197.51</v>
      </c>
      <c r="M183" s="180">
        <f t="shared" si="28"/>
        <v>18395.010000000002</v>
      </c>
      <c r="N183" s="180">
        <f t="shared" si="29"/>
        <v>13612.320000000002</v>
      </c>
      <c r="O183" s="180">
        <f t="shared" si="30"/>
        <v>36790.020000000004</v>
      </c>
      <c r="P183" s="180">
        <f t="shared" si="31"/>
        <v>27224.640000000003</v>
      </c>
      <c r="Q183" s="180">
        <f t="shared" si="32"/>
        <v>55185.03</v>
      </c>
      <c r="R183" s="180">
        <f t="shared" si="33"/>
        <v>40836.960000000006</v>
      </c>
      <c r="S183" s="180">
        <f t="shared" si="34"/>
        <v>73580.040000000008</v>
      </c>
      <c r="T183" s="180">
        <f t="shared" si="35"/>
        <v>54449.280000000006</v>
      </c>
      <c r="U183" s="179">
        <f t="shared" si="36"/>
        <v>128029.32</v>
      </c>
    </row>
    <row r="184" spans="2:21">
      <c r="B184" s="200" t="s">
        <v>576</v>
      </c>
      <c r="C184" s="175">
        <v>1</v>
      </c>
      <c r="D184" s="175">
        <v>25.79</v>
      </c>
      <c r="E184" s="175">
        <v>4283.2</v>
      </c>
      <c r="F184" s="175">
        <v>24</v>
      </c>
      <c r="G184" s="175">
        <v>1027.97</v>
      </c>
      <c r="H184" s="175">
        <v>50</v>
      </c>
      <c r="I184" s="175">
        <v>2141.6</v>
      </c>
      <c r="J184" s="175">
        <v>6424.8</v>
      </c>
      <c r="K184" s="175">
        <v>6424.8</v>
      </c>
      <c r="M184" s="180">
        <f t="shared" si="28"/>
        <v>12849.599999999999</v>
      </c>
      <c r="N184" s="180">
        <f t="shared" si="29"/>
        <v>9508.7099999999991</v>
      </c>
      <c r="O184" s="180">
        <f t="shared" si="30"/>
        <v>25699.199999999997</v>
      </c>
      <c r="P184" s="180">
        <f t="shared" si="31"/>
        <v>19017.419999999998</v>
      </c>
      <c r="Q184" s="180">
        <f t="shared" si="32"/>
        <v>38548.799999999996</v>
      </c>
      <c r="R184" s="180">
        <f t="shared" si="33"/>
        <v>28526.129999999997</v>
      </c>
      <c r="S184" s="180">
        <f t="shared" si="34"/>
        <v>51398.399999999994</v>
      </c>
      <c r="T184" s="180">
        <f t="shared" si="35"/>
        <v>38034.839999999997</v>
      </c>
      <c r="U184" s="179">
        <f t="shared" si="36"/>
        <v>89433.239999999991</v>
      </c>
    </row>
    <row r="185" spans="2:21">
      <c r="B185" s="200" t="s">
        <v>576</v>
      </c>
      <c r="C185" s="175">
        <v>2</v>
      </c>
      <c r="D185" s="175">
        <v>29.41</v>
      </c>
      <c r="E185" s="175">
        <v>4884.41</v>
      </c>
      <c r="F185" s="175">
        <v>28</v>
      </c>
      <c r="G185" s="175">
        <v>1367.64</v>
      </c>
      <c r="H185" s="175">
        <v>50</v>
      </c>
      <c r="I185" s="175">
        <v>2442.21</v>
      </c>
      <c r="J185" s="175">
        <v>7326.62</v>
      </c>
      <c r="K185" s="175">
        <v>14653.24</v>
      </c>
      <c r="M185" s="180">
        <f t="shared" si="28"/>
        <v>29306.46</v>
      </c>
      <c r="N185" s="180">
        <f t="shared" si="29"/>
        <v>22859.100000000002</v>
      </c>
      <c r="O185" s="180">
        <f t="shared" si="30"/>
        <v>58612.92</v>
      </c>
      <c r="P185" s="180">
        <f t="shared" si="31"/>
        <v>45718.200000000004</v>
      </c>
      <c r="Q185" s="180">
        <f t="shared" si="32"/>
        <v>87919.38</v>
      </c>
      <c r="R185" s="180">
        <f t="shared" si="33"/>
        <v>68577.3</v>
      </c>
      <c r="S185" s="180">
        <f t="shared" si="34"/>
        <v>117225.84</v>
      </c>
      <c r="T185" s="180">
        <f t="shared" si="35"/>
        <v>91436.400000000009</v>
      </c>
      <c r="U185" s="179">
        <f t="shared" si="36"/>
        <v>208662.24</v>
      </c>
    </row>
    <row r="186" spans="2:21">
      <c r="B186" s="200" t="s">
        <v>585</v>
      </c>
      <c r="C186" s="175">
        <v>1</v>
      </c>
      <c r="D186" s="175">
        <v>29.41</v>
      </c>
      <c r="E186" s="175">
        <v>4884.41</v>
      </c>
      <c r="F186" s="175">
        <v>28</v>
      </c>
      <c r="G186" s="175">
        <v>1367.64</v>
      </c>
      <c r="H186" s="175">
        <v>50</v>
      </c>
      <c r="I186" s="175">
        <v>2442.21</v>
      </c>
      <c r="J186" s="175">
        <v>7326.62</v>
      </c>
      <c r="K186" s="175">
        <v>7326.62</v>
      </c>
      <c r="M186" s="180">
        <f t="shared" si="28"/>
        <v>14653.23</v>
      </c>
      <c r="N186" s="180">
        <f t="shared" si="29"/>
        <v>11429.550000000001</v>
      </c>
      <c r="O186" s="180">
        <f t="shared" si="30"/>
        <v>29306.46</v>
      </c>
      <c r="P186" s="180">
        <f t="shared" si="31"/>
        <v>22859.100000000002</v>
      </c>
      <c r="Q186" s="180">
        <f t="shared" si="32"/>
        <v>43959.69</v>
      </c>
      <c r="R186" s="180">
        <f t="shared" si="33"/>
        <v>34288.65</v>
      </c>
      <c r="S186" s="180">
        <f t="shared" si="34"/>
        <v>58612.92</v>
      </c>
      <c r="T186" s="180">
        <f t="shared" si="35"/>
        <v>45718.200000000004</v>
      </c>
      <c r="U186" s="179">
        <f t="shared" si="36"/>
        <v>104331.12</v>
      </c>
    </row>
    <row r="187" spans="2:21">
      <c r="B187" s="200" t="s">
        <v>586</v>
      </c>
      <c r="C187" s="175">
        <v>1</v>
      </c>
      <c r="D187" s="175">
        <v>29.41</v>
      </c>
      <c r="E187" s="175">
        <v>4884.41</v>
      </c>
      <c r="F187" s="175">
        <v>20</v>
      </c>
      <c r="G187" s="175">
        <v>976.88</v>
      </c>
      <c r="H187" s="175">
        <v>50</v>
      </c>
      <c r="I187" s="175">
        <v>2442.21</v>
      </c>
      <c r="J187" s="175">
        <v>7326.62</v>
      </c>
      <c r="K187" s="175">
        <v>7326.62</v>
      </c>
      <c r="M187" s="180">
        <f t="shared" si="28"/>
        <v>14653.23</v>
      </c>
      <c r="N187" s="180">
        <f t="shared" si="29"/>
        <v>10257.27</v>
      </c>
      <c r="O187" s="180">
        <f t="shared" si="30"/>
        <v>29306.46</v>
      </c>
      <c r="P187" s="180">
        <f t="shared" si="31"/>
        <v>20514.54</v>
      </c>
      <c r="Q187" s="180">
        <f t="shared" si="32"/>
        <v>43959.69</v>
      </c>
      <c r="R187" s="180">
        <f t="shared" si="33"/>
        <v>30771.81</v>
      </c>
      <c r="S187" s="180">
        <f t="shared" si="34"/>
        <v>58612.92</v>
      </c>
      <c r="T187" s="180">
        <f t="shared" si="35"/>
        <v>41029.08</v>
      </c>
      <c r="U187" s="179">
        <f t="shared" si="36"/>
        <v>99642</v>
      </c>
    </row>
    <row r="188" spans="2:21">
      <c r="B188" s="200" t="s">
        <v>441</v>
      </c>
      <c r="C188" s="175">
        <v>15</v>
      </c>
      <c r="D188" s="175"/>
      <c r="E188" s="175"/>
      <c r="F188" s="175"/>
      <c r="G188" s="175"/>
      <c r="H188" s="175"/>
      <c r="I188" s="175"/>
      <c r="J188" s="175"/>
      <c r="K188" s="175">
        <v>113344.62</v>
      </c>
      <c r="M188" s="180">
        <f t="shared" si="28"/>
        <v>0</v>
      </c>
      <c r="N188" s="180">
        <f t="shared" si="29"/>
        <v>0</v>
      </c>
      <c r="O188" s="180">
        <f t="shared" si="30"/>
        <v>0</v>
      </c>
      <c r="P188" s="180">
        <f t="shared" si="31"/>
        <v>0</v>
      </c>
      <c r="Q188" s="180">
        <f t="shared" si="32"/>
        <v>0</v>
      </c>
      <c r="R188" s="180">
        <f t="shared" si="33"/>
        <v>0</v>
      </c>
      <c r="S188" s="180">
        <f t="shared" si="34"/>
        <v>0</v>
      </c>
      <c r="T188" s="180">
        <f t="shared" si="35"/>
        <v>0</v>
      </c>
      <c r="U188" s="179">
        <f t="shared" si="36"/>
        <v>0</v>
      </c>
    </row>
    <row r="189" spans="2:21">
      <c r="B189" s="200" t="s">
        <v>587</v>
      </c>
      <c r="C189" s="175"/>
      <c r="D189" s="175"/>
      <c r="E189" s="175"/>
      <c r="F189" s="175"/>
      <c r="G189" s="175"/>
      <c r="H189" s="175"/>
      <c r="I189" s="175"/>
      <c r="J189" s="175"/>
      <c r="K189" s="175"/>
      <c r="M189" s="180">
        <f t="shared" si="28"/>
        <v>0</v>
      </c>
      <c r="N189" s="180">
        <f t="shared" si="29"/>
        <v>0</v>
      </c>
      <c r="O189" s="180">
        <f t="shared" si="30"/>
        <v>0</v>
      </c>
      <c r="P189" s="180">
        <f t="shared" si="31"/>
        <v>0</v>
      </c>
      <c r="Q189" s="180">
        <f t="shared" si="32"/>
        <v>0</v>
      </c>
      <c r="R189" s="180">
        <f t="shared" si="33"/>
        <v>0</v>
      </c>
      <c r="S189" s="180">
        <f t="shared" si="34"/>
        <v>0</v>
      </c>
      <c r="T189" s="180">
        <f t="shared" si="35"/>
        <v>0</v>
      </c>
      <c r="U189" s="179">
        <f t="shared" si="36"/>
        <v>0</v>
      </c>
    </row>
    <row r="190" spans="2:21">
      <c r="B190" s="200" t="s">
        <v>588</v>
      </c>
      <c r="C190" s="175">
        <v>1</v>
      </c>
      <c r="D190" s="175"/>
      <c r="E190" s="175">
        <v>3594</v>
      </c>
      <c r="F190" s="175"/>
      <c r="G190" s="175"/>
      <c r="H190" s="175">
        <v>50</v>
      </c>
      <c r="I190" s="175">
        <v>1797</v>
      </c>
      <c r="J190" s="175">
        <v>5391</v>
      </c>
      <c r="K190" s="175">
        <v>5391</v>
      </c>
      <c r="M190" s="180">
        <f t="shared" si="28"/>
        <v>10782</v>
      </c>
      <c r="N190" s="180">
        <f t="shared" si="29"/>
        <v>5391</v>
      </c>
      <c r="O190" s="180">
        <f t="shared" si="30"/>
        <v>21564</v>
      </c>
      <c r="P190" s="180">
        <f t="shared" si="31"/>
        <v>10782</v>
      </c>
      <c r="Q190" s="180">
        <f t="shared" si="32"/>
        <v>32346</v>
      </c>
      <c r="R190" s="180">
        <f t="shared" si="33"/>
        <v>16173</v>
      </c>
      <c r="S190" s="180">
        <f t="shared" si="34"/>
        <v>43128</v>
      </c>
      <c r="T190" s="180">
        <f t="shared" si="35"/>
        <v>21564</v>
      </c>
      <c r="U190" s="179">
        <f t="shared" si="36"/>
        <v>64692</v>
      </c>
    </row>
    <row r="191" spans="2:21">
      <c r="B191" s="200" t="s">
        <v>589</v>
      </c>
      <c r="C191" s="175">
        <v>8</v>
      </c>
      <c r="D191" s="175">
        <v>21.01</v>
      </c>
      <c r="E191" s="175">
        <v>3489.34</v>
      </c>
      <c r="F191" s="175">
        <v>14.7</v>
      </c>
      <c r="G191" s="175">
        <v>512.92999999999995</v>
      </c>
      <c r="H191" s="175">
        <v>50</v>
      </c>
      <c r="I191" s="175">
        <v>1744.67</v>
      </c>
      <c r="J191" s="175">
        <v>5746.94</v>
      </c>
      <c r="K191" s="175">
        <v>45975.55</v>
      </c>
      <c r="M191" s="180">
        <f t="shared" si="28"/>
        <v>83744.160000000003</v>
      </c>
      <c r="N191" s="180">
        <f t="shared" si="29"/>
        <v>54182.399999999994</v>
      </c>
      <c r="O191" s="180">
        <f t="shared" si="30"/>
        <v>167488.32000000001</v>
      </c>
      <c r="P191" s="180">
        <f t="shared" si="31"/>
        <v>108364.79999999999</v>
      </c>
      <c r="Q191" s="180">
        <f t="shared" si="32"/>
        <v>251232.48</v>
      </c>
      <c r="R191" s="180">
        <f t="shared" si="33"/>
        <v>162547.19999999998</v>
      </c>
      <c r="S191" s="180">
        <f t="shared" si="34"/>
        <v>334976.64000000001</v>
      </c>
      <c r="T191" s="180">
        <f t="shared" si="35"/>
        <v>216729.59999999998</v>
      </c>
      <c r="U191" s="179">
        <f t="shared" si="36"/>
        <v>551706.24</v>
      </c>
    </row>
    <row r="192" spans="2:21">
      <c r="B192" s="200" t="s">
        <v>590</v>
      </c>
      <c r="C192" s="175">
        <v>4</v>
      </c>
      <c r="D192" s="175">
        <v>20.37</v>
      </c>
      <c r="E192" s="175">
        <v>3383.05</v>
      </c>
      <c r="F192" s="175">
        <v>14.7</v>
      </c>
      <c r="G192" s="175">
        <v>497.31</v>
      </c>
      <c r="H192" s="175">
        <v>50</v>
      </c>
      <c r="I192" s="175">
        <v>1691.52</v>
      </c>
      <c r="J192" s="175">
        <v>5571.88</v>
      </c>
      <c r="K192" s="175">
        <v>22287.53</v>
      </c>
      <c r="M192" s="180">
        <f t="shared" si="28"/>
        <v>40596.600000000006</v>
      </c>
      <c r="N192" s="180">
        <f t="shared" si="29"/>
        <v>26265.96</v>
      </c>
      <c r="O192" s="180">
        <f t="shared" si="30"/>
        <v>81193.200000000012</v>
      </c>
      <c r="P192" s="180">
        <f t="shared" si="31"/>
        <v>52531.92</v>
      </c>
      <c r="Q192" s="180">
        <f t="shared" si="32"/>
        <v>121789.8</v>
      </c>
      <c r="R192" s="180">
        <f t="shared" si="33"/>
        <v>78797.88</v>
      </c>
      <c r="S192" s="180">
        <f t="shared" si="34"/>
        <v>162386.40000000002</v>
      </c>
      <c r="T192" s="180">
        <f t="shared" si="35"/>
        <v>105063.84</v>
      </c>
      <c r="U192" s="179">
        <f t="shared" si="36"/>
        <v>267450.23999999999</v>
      </c>
    </row>
    <row r="193" spans="2:21">
      <c r="B193" s="200" t="s">
        <v>441</v>
      </c>
      <c r="C193" s="175">
        <v>13</v>
      </c>
      <c r="D193" s="175"/>
      <c r="E193" s="175"/>
      <c r="F193" s="175"/>
      <c r="G193" s="175"/>
      <c r="H193" s="175"/>
      <c r="I193" s="175"/>
      <c r="J193" s="175"/>
      <c r="K193" s="175">
        <v>73654.09</v>
      </c>
      <c r="M193" s="180">
        <f t="shared" si="28"/>
        <v>0</v>
      </c>
      <c r="N193" s="180">
        <f t="shared" si="29"/>
        <v>0</v>
      </c>
      <c r="O193" s="180">
        <f t="shared" si="30"/>
        <v>0</v>
      </c>
      <c r="P193" s="180">
        <f t="shared" si="31"/>
        <v>0</v>
      </c>
      <c r="Q193" s="180">
        <f t="shared" si="32"/>
        <v>0</v>
      </c>
      <c r="R193" s="180">
        <f t="shared" si="33"/>
        <v>0</v>
      </c>
      <c r="S193" s="180">
        <f t="shared" si="34"/>
        <v>0</v>
      </c>
      <c r="T193" s="180">
        <f t="shared" si="35"/>
        <v>0</v>
      </c>
      <c r="U193" s="179">
        <f t="shared" si="36"/>
        <v>0</v>
      </c>
    </row>
    <row r="194" spans="2:21">
      <c r="B194" s="200" t="s">
        <v>591</v>
      </c>
      <c r="C194" s="175">
        <v>4</v>
      </c>
      <c r="D194" s="175">
        <v>22.03</v>
      </c>
      <c r="E194" s="175">
        <v>3658.74</v>
      </c>
      <c r="F194" s="175">
        <v>14.7</v>
      </c>
      <c r="G194" s="175">
        <v>537.84</v>
      </c>
      <c r="H194" s="175">
        <v>50</v>
      </c>
      <c r="I194" s="175">
        <v>1829.37</v>
      </c>
      <c r="J194" s="175">
        <v>6025.95</v>
      </c>
      <c r="K194" s="175">
        <v>24103.79</v>
      </c>
      <c r="M194" s="180">
        <f t="shared" si="28"/>
        <v>43904.88</v>
      </c>
      <c r="N194" s="180">
        <f t="shared" si="29"/>
        <v>28406.52</v>
      </c>
      <c r="O194" s="180">
        <f t="shared" si="30"/>
        <v>87809.76</v>
      </c>
      <c r="P194" s="180">
        <f t="shared" si="31"/>
        <v>56813.04</v>
      </c>
      <c r="Q194" s="180">
        <f t="shared" si="32"/>
        <v>131714.63999999998</v>
      </c>
      <c r="R194" s="180">
        <f t="shared" si="33"/>
        <v>85219.56</v>
      </c>
      <c r="S194" s="180">
        <f t="shared" si="34"/>
        <v>175619.52</v>
      </c>
      <c r="T194" s="180">
        <f t="shared" si="35"/>
        <v>113626.08</v>
      </c>
      <c r="U194" s="179">
        <f t="shared" si="36"/>
        <v>289245.59999999998</v>
      </c>
    </row>
    <row r="195" spans="2:21">
      <c r="C195">
        <f>C95+C106+C144+C169+C176+C188+C193+C194</f>
        <v>312</v>
      </c>
      <c r="D195">
        <f>C195*0.04</f>
        <v>12.48</v>
      </c>
      <c r="M195" s="181">
        <f>SUM(M87:M194)</f>
        <v>4240884.0299999984</v>
      </c>
      <c r="N195" s="181">
        <f t="shared" ref="N195:U195" si="37">SUM(N87:N194)</f>
        <v>4405746.7641599989</v>
      </c>
      <c r="O195" s="181">
        <f t="shared" si="37"/>
        <v>8481768.0599999968</v>
      </c>
      <c r="P195" s="181">
        <f t="shared" si="37"/>
        <v>8811493.5283199977</v>
      </c>
      <c r="Q195" s="181">
        <f t="shared" si="37"/>
        <v>12722652.089999998</v>
      </c>
      <c r="R195" s="181">
        <f t="shared" si="37"/>
        <v>13217240.292480011</v>
      </c>
      <c r="S195" s="181">
        <f t="shared" si="37"/>
        <v>16963536.119999994</v>
      </c>
      <c r="T195" s="181">
        <f t="shared" si="37"/>
        <v>17622987.056639995</v>
      </c>
      <c r="U195" s="181">
        <f t="shared" si="37"/>
        <v>34586523.176640011</v>
      </c>
    </row>
    <row r="197" spans="2:21" ht="210">
      <c r="B197" s="184" t="s">
        <v>487</v>
      </c>
      <c r="C197" s="190" t="s">
        <v>488</v>
      </c>
      <c r="D197" s="183" t="s">
        <v>489</v>
      </c>
      <c r="E197" s="183" t="s">
        <v>490</v>
      </c>
      <c r="F197" s="183" t="s">
        <v>491</v>
      </c>
      <c r="G197" s="183" t="s">
        <v>492</v>
      </c>
      <c r="H197" s="190" t="s">
        <v>493</v>
      </c>
      <c r="I197" s="183" t="s">
        <v>494</v>
      </c>
      <c r="J197" s="183" t="s">
        <v>495</v>
      </c>
      <c r="K197" s="183" t="s">
        <v>496</v>
      </c>
    </row>
    <row r="198" spans="2:21">
      <c r="B198" s="184">
        <v>1</v>
      </c>
      <c r="C198" s="185">
        <v>5</v>
      </c>
      <c r="D198" s="184">
        <v>7</v>
      </c>
      <c r="E198" s="184">
        <v>8</v>
      </c>
      <c r="F198" s="184">
        <v>9</v>
      </c>
      <c r="G198" s="184">
        <v>10</v>
      </c>
      <c r="H198" s="185">
        <v>11</v>
      </c>
      <c r="I198" s="184">
        <v>12</v>
      </c>
      <c r="J198" s="184">
        <v>13</v>
      </c>
      <c r="K198" s="184">
        <v>14</v>
      </c>
      <c r="M198" t="s">
        <v>369</v>
      </c>
      <c r="N198" t="s">
        <v>361</v>
      </c>
      <c r="O198" t="s">
        <v>362</v>
      </c>
      <c r="P198" t="s">
        <v>84</v>
      </c>
    </row>
    <row r="199" spans="2:21">
      <c r="B199" s="186"/>
      <c r="C199" s="187"/>
      <c r="D199" s="188"/>
      <c r="E199" s="188"/>
      <c r="F199" s="188"/>
      <c r="G199" s="188"/>
      <c r="H199" s="187"/>
      <c r="I199" s="188"/>
      <c r="J199" s="188"/>
      <c r="K199" s="189"/>
      <c r="L199" t="s">
        <v>594</v>
      </c>
      <c r="M199" s="180">
        <f>SUM(M87:N194)</f>
        <v>8646630.7941599954</v>
      </c>
      <c r="N199" s="180">
        <f>SUM(O87:P194)</f>
        <v>17293261.588319991</v>
      </c>
      <c r="O199" s="180">
        <f>SUM(Q87:R194)</f>
        <v>25939892.382479995</v>
      </c>
      <c r="P199" s="180">
        <f>SUM(S87:T194)</f>
        <v>34586523.176639982</v>
      </c>
    </row>
    <row r="200" spans="2:21" ht="13.5">
      <c r="B200" s="1502" t="s">
        <v>610</v>
      </c>
      <c r="C200" s="1503"/>
      <c r="D200" s="1503"/>
      <c r="E200" s="1503"/>
      <c r="F200" s="1503"/>
      <c r="G200" s="1503"/>
      <c r="H200" s="1503"/>
      <c r="I200" s="1503"/>
      <c r="J200" s="1503"/>
      <c r="K200" s="1504"/>
      <c r="L200" t="s">
        <v>595</v>
      </c>
      <c r="M200" s="180">
        <f>(M199-M205)*22%+M205*8.41%</f>
        <v>1876123.1946641786</v>
      </c>
      <c r="N200" s="180">
        <f>(N199-N205)*22%+N205*8.41%</f>
        <v>3752246.3893283573</v>
      </c>
      <c r="O200" s="180">
        <f>(O199-O205)*22%+O205*8.41%</f>
        <v>5628369.583992538</v>
      </c>
      <c r="P200" s="180">
        <f>(P199-P205)*22%+P205*8.41%</f>
        <v>7504492.7786567146</v>
      </c>
    </row>
    <row r="201" spans="2:21">
      <c r="B201" s="191" t="s">
        <v>611</v>
      </c>
      <c r="C201" s="185">
        <v>1</v>
      </c>
      <c r="D201" s="192">
        <v>24.51</v>
      </c>
      <c r="E201" s="192">
        <f t="shared" ref="E201:E207" si="38">D201*166.08</f>
        <v>4070.6208000000006</v>
      </c>
      <c r="F201" s="185">
        <v>12</v>
      </c>
      <c r="G201" s="193">
        <f>E201*0.12</f>
        <v>488.47449600000004</v>
      </c>
      <c r="H201" s="185">
        <v>70</v>
      </c>
      <c r="I201" s="192">
        <f>E201*0.7</f>
        <v>2849.4345600000001</v>
      </c>
      <c r="J201" s="192">
        <f>I201+G201+E201</f>
        <v>7408.529856000001</v>
      </c>
      <c r="K201" s="192">
        <f>J201*C201</f>
        <v>7408.529856000001</v>
      </c>
      <c r="M201" s="180"/>
      <c r="N201" s="180"/>
      <c r="O201" s="180"/>
      <c r="P201" s="180"/>
    </row>
    <row r="202" spans="2:21">
      <c r="B202" s="194" t="s">
        <v>590</v>
      </c>
      <c r="C202" s="185">
        <v>3</v>
      </c>
      <c r="D202" s="192">
        <v>23.76</v>
      </c>
      <c r="E202" s="192">
        <f t="shared" si="38"/>
        <v>3946.0608000000007</v>
      </c>
      <c r="F202" s="185">
        <v>14.7</v>
      </c>
      <c r="G202" s="192">
        <f>E202*0.147</f>
        <v>580.07093760000009</v>
      </c>
      <c r="H202" s="185">
        <v>20</v>
      </c>
      <c r="I202" s="192">
        <f>E202*0.2</f>
        <v>789.21216000000015</v>
      </c>
      <c r="J202" s="192">
        <f>I202+G202+E202</f>
        <v>5315.3438976000007</v>
      </c>
      <c r="K202" s="192">
        <f>C202*J202</f>
        <v>15946.031692800003</v>
      </c>
      <c r="L202" t="s">
        <v>596</v>
      </c>
      <c r="M202" s="180">
        <f>SUM(M8:N80)</f>
        <v>1987580.58</v>
      </c>
      <c r="N202" s="180">
        <f>SUM(O8:P80)</f>
        <v>3993863.52</v>
      </c>
      <c r="O202" s="180">
        <f>SUM(Q8:R80)</f>
        <v>6000146.46</v>
      </c>
      <c r="P202" s="180">
        <f>SUM(S8:T80)</f>
        <v>8006429.4000000004</v>
      </c>
    </row>
    <row r="203" spans="2:21">
      <c r="B203" s="195" t="s">
        <v>591</v>
      </c>
      <c r="C203" s="185">
        <v>1</v>
      </c>
      <c r="D203" s="192">
        <v>25.7</v>
      </c>
      <c r="E203" s="192">
        <f t="shared" si="38"/>
        <v>4268.2560000000003</v>
      </c>
      <c r="F203" s="185">
        <v>14.7</v>
      </c>
      <c r="G203" s="192">
        <f>E203*0.147</f>
        <v>627.43363199999999</v>
      </c>
      <c r="H203" s="185">
        <v>20</v>
      </c>
      <c r="I203" s="192">
        <f>E203*0.2</f>
        <v>853.65120000000013</v>
      </c>
      <c r="J203" s="192">
        <f>I203+G203+E203</f>
        <v>5749.3408319999999</v>
      </c>
      <c r="K203" s="192">
        <f t="shared" ref="K203:K208" si="39">J203*C203</f>
        <v>5749.3408319999999</v>
      </c>
      <c r="L203" t="s">
        <v>595</v>
      </c>
      <c r="M203" s="180">
        <f>(M202-M206)*22%+M206*8.41%</f>
        <v>433617.18180000002</v>
      </c>
      <c r="N203" s="180">
        <f>(N202-N206)*22%+N206*8.41%</f>
        <v>871348.88280000002</v>
      </c>
      <c r="O203" s="180">
        <f>(O202-O206)*22%+O206*8.41%</f>
        <v>1309080.5838000001</v>
      </c>
      <c r="P203" s="180">
        <f>(P202-P206)*22%+P206*8.41%</f>
        <v>1746812.2848</v>
      </c>
    </row>
    <row r="204" spans="2:21">
      <c r="B204" s="195" t="s">
        <v>581</v>
      </c>
      <c r="C204" s="185">
        <v>1</v>
      </c>
      <c r="D204" s="192">
        <v>37.74</v>
      </c>
      <c r="E204" s="192">
        <f t="shared" si="38"/>
        <v>6267.8592000000008</v>
      </c>
      <c r="F204" s="185">
        <v>20</v>
      </c>
      <c r="G204" s="192">
        <f>E204*0.2</f>
        <v>1253.5718400000003</v>
      </c>
      <c r="H204" s="185">
        <v>20</v>
      </c>
      <c r="I204" s="192">
        <f>E204*0.2</f>
        <v>1253.5718400000003</v>
      </c>
      <c r="J204" s="192">
        <f>E204+I204</f>
        <v>7521.4310400000013</v>
      </c>
      <c r="K204" s="192">
        <f t="shared" si="39"/>
        <v>7521.4310400000013</v>
      </c>
      <c r="M204" s="180"/>
      <c r="N204" s="180"/>
      <c r="O204" s="180"/>
      <c r="P204" s="180"/>
    </row>
    <row r="205" spans="2:21">
      <c r="B205" s="195" t="s">
        <v>582</v>
      </c>
      <c r="C205" s="185">
        <v>1</v>
      </c>
      <c r="D205" s="192">
        <v>37.74</v>
      </c>
      <c r="E205" s="192">
        <f t="shared" si="38"/>
        <v>6267.8592000000008</v>
      </c>
      <c r="F205" s="185">
        <v>20</v>
      </c>
      <c r="G205" s="192">
        <f>E205*0.2</f>
        <v>1253.5718400000003</v>
      </c>
      <c r="H205" s="185">
        <v>20</v>
      </c>
      <c r="I205" s="192">
        <f>E205*0.2</f>
        <v>1253.5718400000003</v>
      </c>
      <c r="J205" s="192">
        <f>E205+I205</f>
        <v>7521.4310400000013</v>
      </c>
      <c r="K205" s="192">
        <f t="shared" si="39"/>
        <v>7521.4310400000013</v>
      </c>
      <c r="L205" s="198" t="s">
        <v>597</v>
      </c>
      <c r="M205" s="199">
        <f>SUM($K$201:$K$207)*3</f>
        <v>192314.79066240005</v>
      </c>
      <c r="N205" s="199">
        <f>SUM($K$201:$K$207)*6</f>
        <v>384629.58132480009</v>
      </c>
      <c r="O205" s="199">
        <f>SUM($K$201:$K$207)*9</f>
        <v>576944.37198720011</v>
      </c>
      <c r="P205" s="199">
        <f>SUM($K$201:$K$207)*12</f>
        <v>769259.16264960018</v>
      </c>
    </row>
    <row r="206" spans="2:21">
      <c r="B206" s="191" t="s">
        <v>530</v>
      </c>
      <c r="C206" s="185">
        <v>1</v>
      </c>
      <c r="D206" s="192">
        <v>39.729999999999997</v>
      </c>
      <c r="E206" s="192">
        <f t="shared" si="38"/>
        <v>6598.3584000000001</v>
      </c>
      <c r="F206" s="185">
        <v>17</v>
      </c>
      <c r="G206" s="192">
        <f>E206*0.17</f>
        <v>1121.7209280000002</v>
      </c>
      <c r="H206" s="185">
        <v>25</v>
      </c>
      <c r="I206" s="192">
        <f>E206*0.25</f>
        <v>1649.5896</v>
      </c>
      <c r="J206" s="192">
        <f>I206+G206+E206</f>
        <v>9369.6689279999991</v>
      </c>
      <c r="K206" s="192">
        <f t="shared" si="39"/>
        <v>9369.6689279999991</v>
      </c>
      <c r="L206" s="198" t="s">
        <v>598</v>
      </c>
      <c r="M206" s="199">
        <f>K208*3</f>
        <v>26862</v>
      </c>
      <c r="N206" s="199">
        <f>K208*6</f>
        <v>53724</v>
      </c>
      <c r="O206" s="199">
        <f>K208*9</f>
        <v>80586</v>
      </c>
      <c r="P206" s="199">
        <f>K208*12</f>
        <v>107448</v>
      </c>
    </row>
    <row r="207" spans="2:21">
      <c r="B207" s="191" t="s">
        <v>531</v>
      </c>
      <c r="C207" s="185">
        <v>1</v>
      </c>
      <c r="D207" s="192">
        <v>36.020000000000003</v>
      </c>
      <c r="E207" s="192">
        <f t="shared" si="38"/>
        <v>5982.2016000000012</v>
      </c>
      <c r="F207" s="185">
        <v>52</v>
      </c>
      <c r="G207" s="192">
        <f>E207*0.52</f>
        <v>3110.7448320000008</v>
      </c>
      <c r="H207" s="185">
        <v>25</v>
      </c>
      <c r="I207" s="192">
        <f>E207*0.25</f>
        <v>1495.5504000000003</v>
      </c>
      <c r="J207" s="192">
        <f>I207+G207+E207</f>
        <v>10588.496832000003</v>
      </c>
      <c r="K207" s="192">
        <f t="shared" si="39"/>
        <v>10588.496832000003</v>
      </c>
      <c r="M207" s="180"/>
      <c r="N207" s="180"/>
      <c r="O207" s="180"/>
      <c r="P207" s="180"/>
    </row>
    <row r="208" spans="2:21">
      <c r="B208" s="191" t="s">
        <v>612</v>
      </c>
      <c r="C208" s="196">
        <v>1</v>
      </c>
      <c r="D208" s="191"/>
      <c r="E208" s="196">
        <v>8954</v>
      </c>
      <c r="F208" s="191"/>
      <c r="G208" s="191"/>
      <c r="H208" s="191"/>
      <c r="I208" s="192"/>
      <c r="J208" s="196">
        <f>E208</f>
        <v>8954</v>
      </c>
      <c r="K208" s="192">
        <f t="shared" si="39"/>
        <v>8954</v>
      </c>
    </row>
    <row r="209" spans="2:16">
      <c r="B209" s="191" t="s">
        <v>480</v>
      </c>
      <c r="C209" s="196">
        <f>SUM(C201:C208)</f>
        <v>10</v>
      </c>
      <c r="D209" s="191"/>
      <c r="E209" s="191"/>
      <c r="F209" s="191"/>
      <c r="G209" s="191"/>
      <c r="H209" s="191"/>
      <c r="I209" s="191"/>
      <c r="J209" s="191"/>
      <c r="K209" s="197">
        <f>SUM(K201:K208)</f>
        <v>73058.930220800015</v>
      </c>
    </row>
    <row r="210" spans="2:16">
      <c r="L210" t="s">
        <v>599</v>
      </c>
      <c r="M210" s="180">
        <f t="shared" ref="M210:P211" si="40">M199+M202</f>
        <v>10634211.374159995</v>
      </c>
      <c r="N210" s="180">
        <f t="shared" si="40"/>
        <v>21287125.10831999</v>
      </c>
      <c r="O210" s="180">
        <f t="shared" si="40"/>
        <v>31940038.842479996</v>
      </c>
      <c r="P210" s="180">
        <f t="shared" si="40"/>
        <v>42592952.57663998</v>
      </c>
    </row>
    <row r="211" spans="2:16">
      <c r="L211" t="s">
        <v>422</v>
      </c>
      <c r="M211" s="180">
        <f t="shared" si="40"/>
        <v>2309740.3764641788</v>
      </c>
      <c r="N211" s="180">
        <f t="shared" si="40"/>
        <v>4623595.2721283576</v>
      </c>
      <c r="O211" s="180">
        <f t="shared" si="40"/>
        <v>6937450.1677925382</v>
      </c>
      <c r="P211" s="180">
        <f t="shared" si="40"/>
        <v>9251305.0634567142</v>
      </c>
    </row>
    <row r="213" spans="2:16">
      <c r="L213" t="s">
        <v>600</v>
      </c>
    </row>
    <row r="215" spans="2:16">
      <c r="L215" t="s">
        <v>601</v>
      </c>
    </row>
    <row r="216" spans="2:16">
      <c r="L216" t="s">
        <v>262</v>
      </c>
      <c r="M216" s="122">
        <f>U8</f>
        <v>420881.4</v>
      </c>
    </row>
    <row r="217" spans="2:16">
      <c r="L217" t="s">
        <v>602</v>
      </c>
      <c r="M217" s="122">
        <f>P202-M216</f>
        <v>7585548</v>
      </c>
    </row>
    <row r="218" spans="2:16">
      <c r="L218" t="s">
        <v>263</v>
      </c>
      <c r="M218" s="122">
        <f>P199</f>
        <v>34586523.176639982</v>
      </c>
    </row>
    <row r="219" spans="2:16">
      <c r="M219" s="122"/>
    </row>
    <row r="220" spans="2:16">
      <c r="L220" t="s">
        <v>603</v>
      </c>
      <c r="M220" s="122"/>
    </row>
    <row r="221" spans="2:16">
      <c r="L221" t="s">
        <v>262</v>
      </c>
      <c r="M221" s="122">
        <f>M216*1.22</f>
        <v>513475.30800000002</v>
      </c>
    </row>
    <row r="222" spans="2:16">
      <c r="L222" t="s">
        <v>602</v>
      </c>
      <c r="M222" s="122">
        <f>P202+P203-M221</f>
        <v>9239766.3768000007</v>
      </c>
    </row>
    <row r="223" spans="2:16">
      <c r="L223" t="s">
        <v>263</v>
      </c>
      <c r="M223" s="122">
        <f>P199+P200</f>
        <v>42091015.955296695</v>
      </c>
    </row>
    <row r="224" spans="2:16">
      <c r="M224" s="122"/>
    </row>
    <row r="225" spans="12:13">
      <c r="L225" t="s">
        <v>604</v>
      </c>
      <c r="M225" s="122"/>
    </row>
    <row r="226" spans="12:13">
      <c r="L226" t="s">
        <v>262</v>
      </c>
      <c r="M226" s="122">
        <f>M216/12</f>
        <v>35073.450000000004</v>
      </c>
    </row>
    <row r="227" spans="12:13">
      <c r="L227" t="s">
        <v>602</v>
      </c>
      <c r="M227" s="122">
        <f>SUM(S9:S80)/12/65</f>
        <v>9719.4</v>
      </c>
    </row>
    <row r="228" spans="12:13">
      <c r="L228" t="s">
        <v>263</v>
      </c>
      <c r="M228" s="122">
        <f>SUM(S87:S194)/12/312</f>
        <v>4530.8590064102546</v>
      </c>
    </row>
    <row r="229" spans="12:13">
      <c r="M229" s="122"/>
    </row>
    <row r="230" spans="12:13">
      <c r="L230" t="s">
        <v>605</v>
      </c>
      <c r="M230" s="122"/>
    </row>
    <row r="231" spans="12:13">
      <c r="L231" t="s">
        <v>262</v>
      </c>
      <c r="M231" s="122">
        <f>M226</f>
        <v>35073.450000000004</v>
      </c>
    </row>
    <row r="232" spans="12:13">
      <c r="L232" t="s">
        <v>602</v>
      </c>
      <c r="M232" s="122">
        <f>SUM(S9:T80)/12/65</f>
        <v>9725.0615384615376</v>
      </c>
    </row>
    <row r="233" spans="12:13">
      <c r="L233" t="s">
        <v>263</v>
      </c>
      <c r="M233" s="122">
        <f>SUM(S87:T194)/12/312</f>
        <v>9237.8534125640981</v>
      </c>
    </row>
  </sheetData>
  <sheetProtection password="CF66" sheet="1" objects="1" scenarios="1"/>
  <mergeCells count="7">
    <mergeCell ref="B200:K200"/>
    <mergeCell ref="B5:B7"/>
    <mergeCell ref="C5:C7"/>
    <mergeCell ref="D5:D7"/>
    <mergeCell ref="E5:F5"/>
    <mergeCell ref="G5:G7"/>
    <mergeCell ref="E6:F6"/>
  </mergeCell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filterMode="1"/>
  <dimension ref="A1:FR524"/>
  <sheetViews>
    <sheetView topLeftCell="CW180" zoomScale="82" zoomScaleNormal="82" workbookViewId="0">
      <selection activeCell="CY116" sqref="CY116"/>
    </sheetView>
  </sheetViews>
  <sheetFormatPr defaultColWidth="103.85546875" defaultRowHeight="23.25"/>
  <cols>
    <col min="1" max="1" width="32.7109375" style="373" hidden="1" customWidth="1"/>
    <col min="2" max="2" width="10" style="373" hidden="1" customWidth="1"/>
    <col min="3" max="3" width="12.85546875" style="373" hidden="1" customWidth="1"/>
    <col min="4" max="6" width="10" style="372" hidden="1" customWidth="1"/>
    <col min="7" max="7" width="10" style="423" hidden="1" customWidth="1"/>
    <col min="8" max="8" width="10" style="372" hidden="1" customWidth="1"/>
    <col min="9" max="9" width="18.7109375" style="423" hidden="1" customWidth="1"/>
    <col min="10" max="10" width="4.140625" style="435" hidden="1" customWidth="1"/>
    <col min="11" max="11" width="23.42578125" style="423" hidden="1" customWidth="1"/>
    <col min="12" max="12" width="3.42578125" style="372" hidden="1" customWidth="1"/>
    <col min="13" max="13" width="3.42578125" style="423" hidden="1" customWidth="1"/>
    <col min="14" max="14" width="3.42578125" style="372" hidden="1" customWidth="1"/>
    <col min="15" max="15" width="23.42578125" style="423" hidden="1" customWidth="1"/>
    <col min="16" max="16" width="3.28515625" style="372" hidden="1" customWidth="1"/>
    <col min="17" max="17" width="3.28515625" style="424" hidden="1" customWidth="1"/>
    <col min="18" max="19" width="3.28515625" style="373" hidden="1" customWidth="1"/>
    <col min="20" max="20" width="14.85546875" style="369" hidden="1" customWidth="1"/>
    <col min="21" max="21" width="15.7109375" style="369" hidden="1" customWidth="1"/>
    <col min="22" max="22" width="14.85546875" style="369" hidden="1" customWidth="1"/>
    <col min="23" max="23" width="13.140625" style="767" hidden="1" customWidth="1"/>
    <col min="24" max="24" width="14.42578125" style="767" hidden="1" customWidth="1"/>
    <col min="25" max="25" width="13.85546875" style="767" hidden="1" customWidth="1"/>
    <col min="26" max="26" width="13.140625" style="767" hidden="1" customWidth="1"/>
    <col min="27" max="27" width="13.28515625" style="767" hidden="1" customWidth="1"/>
    <col min="28" max="28" width="22.140625" style="476" hidden="1" customWidth="1"/>
    <col min="29" max="29" width="5.7109375" style="479" hidden="1" customWidth="1"/>
    <col min="30" max="32" width="5.7109375" style="476" hidden="1" customWidth="1"/>
    <col min="33" max="33" width="13.42578125" style="839" hidden="1" customWidth="1"/>
    <col min="34" max="34" width="18.42578125" style="839" hidden="1" customWidth="1"/>
    <col min="35" max="37" width="5.7109375" style="839" hidden="1" customWidth="1"/>
    <col min="38" max="38" width="5.7109375" style="371" hidden="1" customWidth="1"/>
    <col min="39" max="39" width="24" style="372" hidden="1" customWidth="1"/>
    <col min="40" max="41" width="24" style="388" hidden="1" customWidth="1"/>
    <col min="42" max="43" width="24" style="370" hidden="1" customWidth="1"/>
    <col min="44" max="47" width="24" style="910" hidden="1" customWidth="1"/>
    <col min="48" max="51" width="24" style="439" hidden="1" customWidth="1"/>
    <col min="52" max="58" width="24" style="373" hidden="1" customWidth="1"/>
    <col min="59" max="73" width="24" style="213" hidden="1" customWidth="1"/>
    <col min="74" max="75" width="24" style="475" hidden="1" customWidth="1"/>
    <col min="76" max="80" width="24" style="213" hidden="1" customWidth="1"/>
    <col min="81" max="100" width="0" style="213" hidden="1" customWidth="1"/>
    <col min="101" max="16384" width="103.85546875" style="213"/>
  </cols>
  <sheetData>
    <row r="1" spans="1:79" ht="69.75" customHeight="1" thickBot="1">
      <c r="A1" s="362"/>
      <c r="B1" s="362"/>
      <c r="C1" s="362"/>
      <c r="D1" s="363"/>
      <c r="E1" s="363"/>
      <c r="F1" s="363"/>
      <c r="G1" s="365"/>
      <c r="H1" s="363">
        <v>2007</v>
      </c>
      <c r="I1" s="571">
        <v>2270</v>
      </c>
      <c r="J1" s="363">
        <v>1994</v>
      </c>
      <c r="K1" s="365">
        <f>ROUND(J1/12,2)</f>
        <v>166.17</v>
      </c>
      <c r="L1" s="1480" t="s">
        <v>1150</v>
      </c>
      <c r="M1" s="1557"/>
      <c r="N1" s="1557"/>
      <c r="O1" s="1481"/>
      <c r="P1" s="363"/>
      <c r="Q1" s="367"/>
      <c r="R1" s="368"/>
      <c r="S1" s="368"/>
      <c r="T1" s="581" t="s">
        <v>673</v>
      </c>
      <c r="U1" s="581">
        <f>U48+U50</f>
        <v>94932</v>
      </c>
      <c r="V1" s="581">
        <f>V48+V50</f>
        <v>61707</v>
      </c>
      <c r="W1" s="765">
        <f>I1</f>
        <v>2270</v>
      </c>
      <c r="X1" s="766">
        <v>1921</v>
      </c>
      <c r="Y1" s="766">
        <f>X1/W1</f>
        <v>0.84625550660792948</v>
      </c>
      <c r="AC1" s="477">
        <v>2379</v>
      </c>
      <c r="AD1" s="477">
        <f>ROUND(AC1/W1,2)</f>
        <v>1.05</v>
      </c>
      <c r="AE1" s="476">
        <f>AD1</f>
        <v>1.05</v>
      </c>
      <c r="AF1" s="476">
        <f>AD1</f>
        <v>1.05</v>
      </c>
      <c r="AG1" s="839">
        <v>2481</v>
      </c>
      <c r="AH1" s="840">
        <f>ROUND((AC1*2+AG1)/3,2)</f>
        <v>2413</v>
      </c>
      <c r="AI1" s="840">
        <f>ROUND(AH1/AC1,2)</f>
        <v>1.01</v>
      </c>
      <c r="AJ1" s="839">
        <f>2197*2</f>
        <v>4394</v>
      </c>
      <c r="AK1" s="839">
        <v>2270</v>
      </c>
      <c r="AM1" s="372">
        <f>AG1/AK1</f>
        <v>1.0929515418502203</v>
      </c>
      <c r="AN1" s="1468" t="s">
        <v>677</v>
      </c>
      <c r="AO1" s="1468"/>
      <c r="AP1" s="1468"/>
      <c r="AQ1" s="1468"/>
      <c r="AR1" s="1469" t="s">
        <v>678</v>
      </c>
      <c r="AS1" s="1469"/>
      <c r="AT1" s="1469"/>
      <c r="AU1" s="1469"/>
      <c r="AV1" s="1470" t="s">
        <v>679</v>
      </c>
      <c r="AW1" s="1470"/>
      <c r="AX1" s="1470"/>
      <c r="AY1" s="1470"/>
      <c r="AZ1" s="373">
        <f>W1*6+AC1*5+AG1</f>
        <v>27996</v>
      </c>
      <c r="BA1" s="373">
        <f>AZ1/12</f>
        <v>2333</v>
      </c>
      <c r="BP1" s="1465" t="s">
        <v>942</v>
      </c>
      <c r="BQ1" s="1466"/>
      <c r="BR1" s="1466"/>
      <c r="BS1" s="1466"/>
      <c r="BT1" s="1466"/>
      <c r="BU1" s="1466"/>
      <c r="BV1" s="1466"/>
      <c r="BW1" s="1466"/>
    </row>
    <row r="2" spans="1:79" ht="77.25" customHeight="1">
      <c r="A2" s="362" t="s">
        <v>487</v>
      </c>
      <c r="B2" s="362"/>
      <c r="C2" s="362"/>
      <c r="D2" s="363" t="s">
        <v>680</v>
      </c>
      <c r="E2" s="363" t="s">
        <v>681</v>
      </c>
      <c r="F2" s="363" t="s">
        <v>682</v>
      </c>
      <c r="G2" s="365" t="s">
        <v>488</v>
      </c>
      <c r="H2" s="363" t="s">
        <v>683</v>
      </c>
      <c r="I2" s="365" t="s">
        <v>973</v>
      </c>
      <c r="J2" s="366" t="s">
        <v>490</v>
      </c>
      <c r="K2" s="711" t="s">
        <v>1151</v>
      </c>
      <c r="L2" s="363" t="s">
        <v>962</v>
      </c>
      <c r="M2" s="365" t="s">
        <v>492</v>
      </c>
      <c r="N2" s="363" t="s">
        <v>493</v>
      </c>
      <c r="O2" s="365" t="s">
        <v>58</v>
      </c>
      <c r="P2" s="363" t="s">
        <v>912</v>
      </c>
      <c r="Q2" s="374" t="s">
        <v>911</v>
      </c>
      <c r="R2" s="375"/>
      <c r="S2" s="582"/>
      <c r="T2" s="587" t="s">
        <v>916</v>
      </c>
      <c r="U2" s="588" t="s">
        <v>909</v>
      </c>
      <c r="V2" s="589" t="s">
        <v>910</v>
      </c>
      <c r="W2" s="768" t="s">
        <v>917</v>
      </c>
      <c r="X2" s="769" t="s">
        <v>490</v>
      </c>
      <c r="Y2" s="769" t="s">
        <v>913</v>
      </c>
      <c r="Z2" s="770" t="s">
        <v>914</v>
      </c>
      <c r="AA2" s="771" t="s">
        <v>915</v>
      </c>
      <c r="AB2" s="816" t="s">
        <v>918</v>
      </c>
      <c r="AC2" s="600" t="s">
        <v>490</v>
      </c>
      <c r="AD2" s="478" t="s">
        <v>913</v>
      </c>
      <c r="AE2" s="831" t="s">
        <v>914</v>
      </c>
      <c r="AF2" s="832" t="s">
        <v>915</v>
      </c>
      <c r="AG2" s="841" t="s">
        <v>689</v>
      </c>
      <c r="AH2" s="842" t="s">
        <v>490</v>
      </c>
      <c r="AI2" s="843" t="s">
        <v>913</v>
      </c>
      <c r="AJ2" s="844" t="s">
        <v>914</v>
      </c>
      <c r="AK2" s="845" t="s">
        <v>915</v>
      </c>
      <c r="AL2" s="642">
        <v>0.04</v>
      </c>
      <c r="AM2" s="640" t="s">
        <v>690</v>
      </c>
      <c r="AN2" s="647" t="s">
        <v>691</v>
      </c>
      <c r="AO2" s="647" t="s">
        <v>692</v>
      </c>
      <c r="AP2" s="647" t="s">
        <v>693</v>
      </c>
      <c r="AQ2" s="648" t="s">
        <v>694</v>
      </c>
      <c r="AR2" s="900" t="s">
        <v>691</v>
      </c>
      <c r="AS2" s="901" t="s">
        <v>692</v>
      </c>
      <c r="AT2" s="901" t="s">
        <v>693</v>
      </c>
      <c r="AU2" s="902" t="s">
        <v>694</v>
      </c>
      <c r="AV2" s="380" t="s">
        <v>691</v>
      </c>
      <c r="AW2" s="381" t="s">
        <v>692</v>
      </c>
      <c r="AX2" s="381" t="s">
        <v>693</v>
      </c>
      <c r="AY2" s="382" t="s">
        <v>694</v>
      </c>
      <c r="AZ2" s="373" t="s">
        <v>831</v>
      </c>
      <c r="BA2" s="373" t="s">
        <v>919</v>
      </c>
      <c r="BB2" s="373" t="s">
        <v>920</v>
      </c>
      <c r="BC2" s="373" t="s">
        <v>832</v>
      </c>
      <c r="BN2" s="376" t="s">
        <v>914</v>
      </c>
      <c r="BO2" s="377" t="s">
        <v>915</v>
      </c>
      <c r="BP2" s="376" t="s">
        <v>943</v>
      </c>
      <c r="BQ2" s="377" t="s">
        <v>945</v>
      </c>
      <c r="BR2" s="376" t="s">
        <v>944</v>
      </c>
      <c r="BS2" s="377" t="s">
        <v>946</v>
      </c>
      <c r="BT2" s="376" t="s">
        <v>949</v>
      </c>
      <c r="BU2" s="377" t="s">
        <v>950</v>
      </c>
      <c r="BV2" s="376" t="s">
        <v>947</v>
      </c>
      <c r="BW2" s="377" t="s">
        <v>948</v>
      </c>
    </row>
    <row r="3" spans="1:79">
      <c r="A3" s="383">
        <v>1</v>
      </c>
      <c r="B3" s="383"/>
      <c r="C3" s="383"/>
      <c r="D3" s="384">
        <v>2</v>
      </c>
      <c r="E3" s="384">
        <v>3</v>
      </c>
      <c r="F3" s="384">
        <v>4</v>
      </c>
      <c r="G3" s="385">
        <v>5</v>
      </c>
      <c r="H3" s="384">
        <v>6</v>
      </c>
      <c r="I3" s="385">
        <v>7</v>
      </c>
      <c r="J3" s="386">
        <v>8</v>
      </c>
      <c r="K3" s="385"/>
      <c r="L3" s="384">
        <v>9</v>
      </c>
      <c r="M3" s="385">
        <v>10</v>
      </c>
      <c r="N3" s="384">
        <v>11</v>
      </c>
      <c r="O3" s="385">
        <v>12</v>
      </c>
      <c r="P3" s="384">
        <v>13</v>
      </c>
      <c r="Q3" s="387">
        <v>14</v>
      </c>
      <c r="R3" s="368"/>
      <c r="S3" s="368"/>
      <c r="T3" s="590"/>
      <c r="V3" s="591"/>
      <c r="W3" s="772"/>
      <c r="AB3" s="817"/>
      <c r="AC3" s="479">
        <v>14</v>
      </c>
      <c r="AE3" s="833"/>
      <c r="AF3" s="834"/>
      <c r="AG3" s="846"/>
      <c r="AH3" s="842"/>
      <c r="AI3" s="843"/>
      <c r="AJ3" s="847"/>
      <c r="AK3" s="848"/>
      <c r="AL3" s="642"/>
      <c r="AM3" s="646"/>
      <c r="AN3" s="607"/>
      <c r="AO3" s="607"/>
      <c r="AP3" s="607"/>
      <c r="AQ3" s="649"/>
      <c r="AR3" s="903"/>
      <c r="AS3" s="904"/>
      <c r="AT3" s="904"/>
      <c r="AU3" s="905"/>
      <c r="AV3" s="390"/>
      <c r="AW3" s="391"/>
      <c r="AX3" s="391"/>
      <c r="AY3" s="392"/>
      <c r="BP3" s="213">
        <f>BN3/3</f>
        <v>0</v>
      </c>
      <c r="BQ3" s="213">
        <f>BO3/3</f>
        <v>0</v>
      </c>
      <c r="BR3" s="213">
        <f>BP3*2</f>
        <v>0</v>
      </c>
      <c r="BS3" s="213">
        <f>BQ3*2</f>
        <v>0</v>
      </c>
      <c r="BT3" s="213">
        <f>BP3/19*11</f>
        <v>0</v>
      </c>
      <c r="BU3" s="213">
        <f>BR3/20*12</f>
        <v>0</v>
      </c>
    </row>
    <row r="4" spans="1:79" s="563" customFormat="1">
      <c r="A4" s="565" t="s">
        <v>1040</v>
      </c>
      <c r="B4" s="558" t="s">
        <v>696</v>
      </c>
      <c r="C4" s="566" t="s">
        <v>697</v>
      </c>
      <c r="D4" s="393">
        <v>8332</v>
      </c>
      <c r="E4" s="393" t="s">
        <v>976</v>
      </c>
      <c r="F4" s="393"/>
      <c r="G4" s="558">
        <v>1</v>
      </c>
      <c r="H4" s="572">
        <v>2</v>
      </c>
      <c r="I4" s="764">
        <v>36.06</v>
      </c>
      <c r="J4" s="575">
        <f>I4*166.08</f>
        <v>5988.8448000000008</v>
      </c>
      <c r="K4" s="713">
        <f>ROUND(I4*$K$1,2)</f>
        <v>5992.09</v>
      </c>
      <c r="L4" s="714"/>
      <c r="M4" s="714"/>
      <c r="N4" s="714"/>
      <c r="O4" s="714">
        <f>ROUND(K4*N4/100,2)</f>
        <v>0</v>
      </c>
      <c r="P4" s="463">
        <f>ROUND(K4+M4+O4,2)</f>
        <v>5992.09</v>
      </c>
      <c r="Q4" s="463">
        <f>ROUND(G4*P4,2)</f>
        <v>5992.09</v>
      </c>
      <c r="R4" s="463">
        <f>O4*G4</f>
        <v>0</v>
      </c>
      <c r="S4" s="583">
        <f>J4/I4</f>
        <v>166.08</v>
      </c>
      <c r="T4" s="592">
        <f>U4+V4</f>
        <v>17976.27</v>
      </c>
      <c r="U4" s="539">
        <f>G4*K4*3</f>
        <v>17976.27</v>
      </c>
      <c r="V4" s="593">
        <f>3*L4*G4</f>
        <v>0</v>
      </c>
      <c r="W4" s="773">
        <f>Z4+AA4</f>
        <v>17976.27</v>
      </c>
      <c r="X4" s="774">
        <f>K4*Y4</f>
        <v>5992.09</v>
      </c>
      <c r="Y4" s="774">
        <v>1</v>
      </c>
      <c r="Z4" s="775">
        <f>U4</f>
        <v>17976.27</v>
      </c>
      <c r="AA4" s="776">
        <f>V4</f>
        <v>0</v>
      </c>
      <c r="AB4" s="818">
        <f>ROUND(AE4+AF4,2)</f>
        <v>18875.080000000002</v>
      </c>
      <c r="AC4" s="619">
        <f>ROUND(X4*AD4,2)</f>
        <v>6291.69</v>
      </c>
      <c r="AD4" s="616">
        <f>AD1</f>
        <v>1.05</v>
      </c>
      <c r="AE4" s="835">
        <f>Z4*$AE$1</f>
        <v>18875.083500000001</v>
      </c>
      <c r="AF4" s="836">
        <f>AA4*$AE$1</f>
        <v>0</v>
      </c>
      <c r="AG4" s="849">
        <f>ROUND(AJ4+AK4,2)</f>
        <v>19063.830000000002</v>
      </c>
      <c r="AH4" s="850">
        <f>ROUND(AC4*AI4,2)</f>
        <v>6354.61</v>
      </c>
      <c r="AI4" s="851">
        <f>AI1</f>
        <v>1.01</v>
      </c>
      <c r="AJ4" s="847">
        <f>AE4*$AI$1</f>
        <v>19063.834335</v>
      </c>
      <c r="AK4" s="848">
        <f>AF4*$AI$1</f>
        <v>0</v>
      </c>
      <c r="AL4" s="643">
        <v>0.04</v>
      </c>
      <c r="AM4" s="559">
        <v>0</v>
      </c>
      <c r="AN4" s="379">
        <f>T4/G4*AM4</f>
        <v>0</v>
      </c>
      <c r="AO4" s="379">
        <f>W4/G4*AM4</f>
        <v>0</v>
      </c>
      <c r="AP4" s="379">
        <f>AB4/G4*AM4</f>
        <v>0</v>
      </c>
      <c r="AQ4" s="379">
        <f>AG4/G4*AM4</f>
        <v>0</v>
      </c>
      <c r="AR4" s="906">
        <f>T4-AN4</f>
        <v>17976.27</v>
      </c>
      <c r="AS4" s="906">
        <f>W4-AO4</f>
        <v>17976.27</v>
      </c>
      <c r="AT4" s="906">
        <f>AB4-AP4</f>
        <v>18875.080000000002</v>
      </c>
      <c r="AU4" s="906">
        <f>AG4-AQ4</f>
        <v>19063.830000000002</v>
      </c>
      <c r="AV4" s="399">
        <f>ROUND(AN4*BE4+AR4*BF4,2)</f>
        <v>3954.78</v>
      </c>
      <c r="AW4" s="400">
        <f>ROUND(AO4*BE4+AS4*BF4,2)</f>
        <v>3954.78</v>
      </c>
      <c r="AX4" s="400">
        <f>ROUND(AP4*BE4+AT4*BF4,2)</f>
        <v>4152.5200000000004</v>
      </c>
      <c r="AY4" s="401">
        <f>ROUND(AQ4*BE4+AU4*BF4,2)</f>
        <v>4194.04</v>
      </c>
      <c r="AZ4" s="402">
        <f>BA4+BB4</f>
        <v>73891.460000000006</v>
      </c>
      <c r="BA4" s="398">
        <f>ROUND(U4+AE4+AJ4+Z4,2)</f>
        <v>73891.460000000006</v>
      </c>
      <c r="BB4" s="398">
        <f>ROUND(V4+AF4+AK4+AA4,2)</f>
        <v>0</v>
      </c>
      <c r="BC4" s="398"/>
      <c r="BD4" s="398"/>
      <c r="BE4" s="644">
        <v>8.4099999999999994E-2</v>
      </c>
      <c r="BF4" s="645">
        <v>0.22</v>
      </c>
      <c r="BG4" s="236">
        <f>AV4</f>
        <v>3954.78</v>
      </c>
      <c r="BH4" s="236">
        <f>AV4+AW4</f>
        <v>7909.56</v>
      </c>
      <c r="BI4" s="236">
        <f>BH4+AX4</f>
        <v>12062.080000000002</v>
      </c>
      <c r="BJ4" s="236">
        <f>BI4+AY4</f>
        <v>16256.120000000003</v>
      </c>
      <c r="BK4" s="236"/>
      <c r="BL4" s="236"/>
      <c r="BM4" s="236"/>
      <c r="BN4" s="213">
        <v>13845.78</v>
      </c>
      <c r="BO4" s="213">
        <v>16199.57</v>
      </c>
      <c r="BP4" s="213">
        <f t="shared" ref="BP4:BQ67" si="0">BN4/3</f>
        <v>4615.26</v>
      </c>
      <c r="BQ4" s="213">
        <f t="shared" si="0"/>
        <v>5399.8566666666666</v>
      </c>
      <c r="BR4" s="213">
        <f t="shared" ref="BR4:BS67" si="1">BP4*2</f>
        <v>9230.52</v>
      </c>
      <c r="BS4" s="213">
        <f t="shared" si="1"/>
        <v>10799.713333333333</v>
      </c>
      <c r="BT4" s="236">
        <f>BP4/19*11</f>
        <v>2671.9926315789476</v>
      </c>
      <c r="BU4" s="236">
        <f>BQ4/19*11</f>
        <v>3126.2328070175436</v>
      </c>
      <c r="BV4" s="474">
        <f>G4*K4</f>
        <v>5992.09</v>
      </c>
      <c r="BW4" s="474">
        <f>G4*L4</f>
        <v>0</v>
      </c>
      <c r="BZ4" s="715">
        <f>W4-T4</f>
        <v>0</v>
      </c>
      <c r="CA4" s="715">
        <f>AB4-T4</f>
        <v>898.81000000000131</v>
      </c>
    </row>
    <row r="5" spans="1:79" s="562" customFormat="1" ht="21" customHeight="1" thickBot="1">
      <c r="A5" s="553" t="s">
        <v>1041</v>
      </c>
      <c r="B5" s="553" t="s">
        <v>726</v>
      </c>
      <c r="C5" s="553" t="s">
        <v>697</v>
      </c>
      <c r="D5" s="554">
        <v>8332</v>
      </c>
      <c r="E5" s="555" t="s">
        <v>976</v>
      </c>
      <c r="F5" s="554">
        <f>ROUND(I4*166.03,2)</f>
        <v>5987.04</v>
      </c>
      <c r="G5" s="555">
        <v>4</v>
      </c>
      <c r="H5" s="556">
        <v>1</v>
      </c>
      <c r="I5" s="764">
        <v>40.520000000000003</v>
      </c>
      <c r="J5" s="557"/>
      <c r="K5" s="558">
        <f>ROUND(I5*$K$1,0)</f>
        <v>6733</v>
      </c>
      <c r="L5" s="604">
        <f>14.7%*K5</f>
        <v>989.75099999999998</v>
      </c>
      <c r="M5" s="440">
        <v>0</v>
      </c>
      <c r="N5" s="554">
        <v>0</v>
      </c>
      <c r="O5" s="602">
        <f>K5+L5</f>
        <v>7722.7510000000002</v>
      </c>
      <c r="P5" s="445">
        <f t="shared" ref="P5:P68" si="2">ROUND(K5+M5+O5,2)</f>
        <v>14455.75</v>
      </c>
      <c r="Q5" s="443">
        <f t="shared" ref="Q5:Q68" si="3">ROUND(G5*P5,2)</f>
        <v>57823</v>
      </c>
      <c r="R5" s="444"/>
      <c r="S5" s="584">
        <f>AB5/3</f>
        <v>0</v>
      </c>
      <c r="T5" s="592">
        <f>U5+V5</f>
        <v>92673.012000000002</v>
      </c>
      <c r="U5" s="539">
        <f>G5*K5*3</f>
        <v>80796</v>
      </c>
      <c r="V5" s="593">
        <f>3*L5*G5</f>
        <v>11877.011999999999</v>
      </c>
      <c r="W5" s="777">
        <f t="shared" ref="W5:W68" si="4">Z5+AA5</f>
        <v>0</v>
      </c>
      <c r="X5" s="778">
        <f>K5*Y5</f>
        <v>6733</v>
      </c>
      <c r="Y5" s="778">
        <v>1</v>
      </c>
      <c r="Z5" s="779"/>
      <c r="AA5" s="780"/>
      <c r="AB5" s="819">
        <f t="shared" ref="AB5:AB68" si="5">ROUND(AE5+AF5,2)</f>
        <v>0</v>
      </c>
      <c r="AC5" s="606">
        <f t="shared" ref="AC5:AC68" si="6">ROUND(X5*AD5,2)</f>
        <v>7069.65</v>
      </c>
      <c r="AD5" s="617">
        <f>AD4</f>
        <v>1.05</v>
      </c>
      <c r="AE5" s="835">
        <f>Z5*$AE$1</f>
        <v>0</v>
      </c>
      <c r="AF5" s="836">
        <f>AA5*$AE$1</f>
        <v>0</v>
      </c>
      <c r="AG5" s="852">
        <f t="shared" ref="AG5:AG68" si="7">ROUND(AJ5+AK5,2)</f>
        <v>98309.41</v>
      </c>
      <c r="AH5" s="850">
        <f t="shared" ref="AH5:AH68" si="8">ROUND(AC5*AI5,2)</f>
        <v>7140.35</v>
      </c>
      <c r="AI5" s="851">
        <f>AI4</f>
        <v>1.01</v>
      </c>
      <c r="AJ5" s="847">
        <f>AH5*3*G5</f>
        <v>85684.200000000012</v>
      </c>
      <c r="AK5" s="848">
        <f>V5*(AH1/W1)</f>
        <v>12625.211434361234</v>
      </c>
      <c r="AL5" s="642">
        <v>0.04</v>
      </c>
      <c r="AM5" s="568">
        <v>0</v>
      </c>
      <c r="AN5" s="379">
        <f>T5/G5*AM5</f>
        <v>0</v>
      </c>
      <c r="AO5" s="379">
        <f>W5/G5*AM5</f>
        <v>0</v>
      </c>
      <c r="AP5" s="379">
        <f>AB5/G5*AM5</f>
        <v>0</v>
      </c>
      <c r="AQ5" s="379">
        <f>AG5/G5*AM5</f>
        <v>0</v>
      </c>
      <c r="AR5" s="906">
        <f t="shared" ref="AR5:AR68" si="9">T5-AN5</f>
        <v>92673.012000000002</v>
      </c>
      <c r="AS5" s="906">
        <f t="shared" ref="AS5:AS68" si="10">W5-AO5</f>
        <v>0</v>
      </c>
      <c r="AT5" s="906">
        <f t="shared" ref="AT5:AT68" si="11">AB5-AP5</f>
        <v>0</v>
      </c>
      <c r="AU5" s="906">
        <f t="shared" ref="AU5:AU68" si="12">AG5-AQ5</f>
        <v>98309.41</v>
      </c>
      <c r="AV5" s="399">
        <f>ROUND(AN5*BE5+AR5*BF5,2)</f>
        <v>20388.060000000001</v>
      </c>
      <c r="AW5" s="400">
        <f t="shared" ref="AW5:AW68" si="13">ROUND(AO5*BE5+AS5*BF5,2)</f>
        <v>0</v>
      </c>
      <c r="AX5" s="400">
        <f t="shared" ref="AX5:AX68" si="14">ROUND(AP5*BE5+AT5*BF5,2)</f>
        <v>0</v>
      </c>
      <c r="AY5" s="401">
        <f t="shared" ref="AY5:AY68" si="15">ROUND(AQ5*BE5+AU5*BF5,2)</f>
        <v>21628.07</v>
      </c>
      <c r="AZ5" s="402">
        <f>BA5+BB5</f>
        <v>190982.42</v>
      </c>
      <c r="BA5" s="561">
        <f t="shared" ref="BA5:BB68" si="16">ROUND(U5+AE5+AJ5+Z5,2)</f>
        <v>166480.20000000001</v>
      </c>
      <c r="BB5" s="561">
        <f t="shared" si="16"/>
        <v>24502.22</v>
      </c>
      <c r="BC5" s="560">
        <f>AZ5/12/G5</f>
        <v>3978.8004166666669</v>
      </c>
      <c r="BD5" s="560"/>
      <c r="BE5" s="644">
        <v>8.4099999999999994E-2</v>
      </c>
      <c r="BF5" s="645">
        <v>0.22</v>
      </c>
      <c r="BG5" s="236">
        <f>AV5</f>
        <v>20388.060000000001</v>
      </c>
      <c r="BH5" s="236">
        <f>AV5+AW5</f>
        <v>20388.060000000001</v>
      </c>
      <c r="BI5" s="236">
        <f>BH5+AX5</f>
        <v>20388.060000000001</v>
      </c>
      <c r="BJ5" s="236">
        <f>BI5+AY5</f>
        <v>42016.130000000005</v>
      </c>
      <c r="BN5" s="563">
        <v>152303.57999999999</v>
      </c>
      <c r="BO5" s="563">
        <v>124889.11</v>
      </c>
      <c r="BP5" s="562">
        <f t="shared" si="0"/>
        <v>50767.859999999993</v>
      </c>
      <c r="BQ5" s="562">
        <f t="shared" si="0"/>
        <v>41629.703333333331</v>
      </c>
      <c r="BR5" s="562">
        <f t="shared" si="1"/>
        <v>101535.71999999999</v>
      </c>
      <c r="BS5" s="562">
        <f t="shared" si="1"/>
        <v>83259.406666666662</v>
      </c>
      <c r="BT5" s="563">
        <f t="shared" ref="BT5:BU68" si="17">BP5/19*11</f>
        <v>29391.918947368416</v>
      </c>
      <c r="BU5" s="563">
        <f t="shared" si="17"/>
        <v>24101.407192982457</v>
      </c>
      <c r="BV5" s="564">
        <f t="shared" ref="BV5:BV68" si="18">G5*K5</f>
        <v>26932</v>
      </c>
      <c r="BW5" s="564">
        <f t="shared" ref="BW5:BW68" si="19">G5*L5</f>
        <v>3959.0039999999999</v>
      </c>
      <c r="BZ5" s="715">
        <f>W5-T5</f>
        <v>-92673.012000000002</v>
      </c>
      <c r="CA5" s="715">
        <f>AB5-T5</f>
        <v>-92673.012000000002</v>
      </c>
    </row>
    <row r="6" spans="1:79" ht="21" hidden="1" customHeight="1" thickBot="1">
      <c r="A6" s="362" t="s">
        <v>698</v>
      </c>
      <c r="B6" s="366" t="s">
        <v>696</v>
      </c>
      <c r="C6" s="362" t="s">
        <v>697</v>
      </c>
      <c r="D6" s="363">
        <v>8332</v>
      </c>
      <c r="E6" s="365"/>
      <c r="F6" s="363"/>
      <c r="G6" s="365">
        <v>0</v>
      </c>
      <c r="H6" s="363">
        <v>1</v>
      </c>
      <c r="I6" s="579">
        <f t="shared" ref="I6:I47" si="20">2102*1.6*1.66*1.11/(2002/12)</f>
        <v>37.145048871128878</v>
      </c>
      <c r="J6" s="365">
        <v>4438.13</v>
      </c>
      <c r="K6" s="408">
        <f t="shared" ref="K6:K69" si="21">ROUND(I6*$K$1,0)</f>
        <v>6172</v>
      </c>
      <c r="L6" s="463">
        <v>47</v>
      </c>
      <c r="M6" s="463">
        <f>ROUND(K6*L6/100,2)</f>
        <v>2900.84</v>
      </c>
      <c r="N6" s="463">
        <v>70</v>
      </c>
      <c r="O6" s="463">
        <f t="shared" ref="O6:O69" si="22">ROUND(K6*N6/100,2)</f>
        <v>4320.3999999999996</v>
      </c>
      <c r="P6" s="463">
        <f t="shared" si="2"/>
        <v>13393.24</v>
      </c>
      <c r="Q6" s="463">
        <f t="shared" si="3"/>
        <v>0</v>
      </c>
      <c r="R6" s="463">
        <f t="shared" ref="R6:R79" si="23">O6*G6</f>
        <v>0</v>
      </c>
      <c r="S6" s="446">
        <f t="shared" ref="S6:S69" si="24">AB6/3</f>
        <v>0</v>
      </c>
      <c r="T6" s="586">
        <f t="shared" ref="T6:T53" si="25">U6+V6</f>
        <v>0</v>
      </c>
      <c r="U6" s="586">
        <f t="shared" ref="U6:U69" si="26">G6*K6*3</f>
        <v>0</v>
      </c>
      <c r="V6" s="586">
        <f t="shared" ref="V6:V69" si="27">G6*L6*3</f>
        <v>0</v>
      </c>
      <c r="W6" s="610">
        <f t="shared" si="4"/>
        <v>0</v>
      </c>
      <c r="X6" s="610">
        <f t="shared" ref="X6:X69" si="28">K6*Y6</f>
        <v>6172</v>
      </c>
      <c r="Y6" s="610">
        <v>1</v>
      </c>
      <c r="Z6" s="586">
        <f t="shared" ref="Z6:AA68" si="29">U6</f>
        <v>0</v>
      </c>
      <c r="AA6" s="586">
        <f t="shared" si="29"/>
        <v>0</v>
      </c>
      <c r="AB6" s="624">
        <f>ROUND(AE6+AF6,2)</f>
        <v>0</v>
      </c>
      <c r="AC6" s="481">
        <f>ROUND(X6*AD6,2)</f>
        <v>6480.6</v>
      </c>
      <c r="AD6" s="483">
        <f t="shared" ref="AD6:AD69" si="30">AD5</f>
        <v>1.05</v>
      </c>
      <c r="AE6" s="625">
        <f t="shared" ref="AE6:AF68" si="31">Z6*$AE$1</f>
        <v>0</v>
      </c>
      <c r="AF6" s="626">
        <f t="shared" si="31"/>
        <v>0</v>
      </c>
      <c r="AG6" s="633">
        <f>ROUND(AJ6+AK6,2)</f>
        <v>0</v>
      </c>
      <c r="AH6" s="489">
        <f>ROUND(AC6*AI6,2)</f>
        <v>6545.41</v>
      </c>
      <c r="AI6" s="489">
        <f t="shared" ref="AI6:AI69" si="32">AI5</f>
        <v>1.01</v>
      </c>
      <c r="AJ6" s="634">
        <f t="shared" ref="AJ6:AK68" si="33">AE6*$AF$1</f>
        <v>0</v>
      </c>
      <c r="AK6" s="634">
        <f t="shared" si="33"/>
        <v>0</v>
      </c>
      <c r="AL6" s="371">
        <v>0.04</v>
      </c>
      <c r="AM6" s="372">
        <f t="shared" ref="AM6:AM69" si="34">G6*AL6</f>
        <v>0</v>
      </c>
      <c r="AN6" s="638">
        <v>1155.5899999999999</v>
      </c>
      <c r="AO6" s="638">
        <v>1155.5899999999999</v>
      </c>
      <c r="AP6" s="614"/>
      <c r="AQ6" s="614"/>
      <c r="AR6" s="613">
        <f t="shared" si="9"/>
        <v>-1155.5899999999999</v>
      </c>
      <c r="AS6" s="613">
        <f t="shared" si="10"/>
        <v>-1155.5899999999999</v>
      </c>
      <c r="AT6" s="613">
        <f t="shared" si="11"/>
        <v>0</v>
      </c>
      <c r="AU6" s="613">
        <f t="shared" si="12"/>
        <v>0</v>
      </c>
      <c r="AV6" s="399">
        <f t="shared" ref="AV6:AV69" si="35">ROUND(AN6*BE6+AR6*BF6,2)</f>
        <v>-157.04</v>
      </c>
      <c r="AW6" s="400">
        <f t="shared" si="13"/>
        <v>-157.04</v>
      </c>
      <c r="AX6" s="400">
        <f t="shared" si="14"/>
        <v>0</v>
      </c>
      <c r="AY6" s="401">
        <f t="shared" si="15"/>
        <v>0</v>
      </c>
      <c r="AZ6" s="373">
        <f t="shared" ref="AZ6:AZ69" si="36">T6+W6+AD6+AG6</f>
        <v>1.05</v>
      </c>
      <c r="BA6" s="398">
        <f t="shared" si="16"/>
        <v>0</v>
      </c>
      <c r="BB6" s="398">
        <f t="shared" si="16"/>
        <v>0</v>
      </c>
      <c r="BE6" s="403">
        <v>8.4099999999999994E-2</v>
      </c>
      <c r="BF6" s="404">
        <v>0.22</v>
      </c>
      <c r="BN6" s="213">
        <v>13845.78</v>
      </c>
      <c r="BO6" s="213">
        <v>16199.57</v>
      </c>
      <c r="BP6" s="213">
        <f t="shared" si="0"/>
        <v>4615.26</v>
      </c>
      <c r="BQ6" s="213">
        <f t="shared" si="0"/>
        <v>5399.8566666666666</v>
      </c>
      <c r="BR6" s="213">
        <f t="shared" si="1"/>
        <v>9230.52</v>
      </c>
      <c r="BS6" s="213">
        <f t="shared" si="1"/>
        <v>10799.713333333333</v>
      </c>
      <c r="BT6" s="236">
        <f t="shared" si="17"/>
        <v>2671.9926315789476</v>
      </c>
      <c r="BU6" s="236">
        <f t="shared" si="17"/>
        <v>3126.2328070175436</v>
      </c>
      <c r="BV6" s="474">
        <f t="shared" si="18"/>
        <v>0</v>
      </c>
      <c r="BW6" s="474">
        <f t="shared" si="19"/>
        <v>0</v>
      </c>
    </row>
    <row r="7" spans="1:79" ht="21" hidden="1" customHeight="1" thickBot="1">
      <c r="A7" s="362" t="s">
        <v>611</v>
      </c>
      <c r="B7" s="366" t="s">
        <v>696</v>
      </c>
      <c r="C7" s="362" t="s">
        <v>697</v>
      </c>
      <c r="D7" s="363">
        <v>8332</v>
      </c>
      <c r="E7" s="365"/>
      <c r="F7" s="363"/>
      <c r="G7" s="365">
        <v>0</v>
      </c>
      <c r="H7" s="363">
        <v>1</v>
      </c>
      <c r="I7" s="462">
        <f t="shared" si="20"/>
        <v>37.145048871128878</v>
      </c>
      <c r="J7" s="365">
        <v>4438.13</v>
      </c>
      <c r="K7" s="408">
        <f t="shared" si="21"/>
        <v>6172</v>
      </c>
      <c r="L7" s="463">
        <v>12</v>
      </c>
      <c r="M7" s="463">
        <f>ROUND(K7*L7/100,2)</f>
        <v>740.64</v>
      </c>
      <c r="N7" s="463">
        <v>70</v>
      </c>
      <c r="O7" s="463">
        <f t="shared" si="22"/>
        <v>4320.3999999999996</v>
      </c>
      <c r="P7" s="463">
        <f t="shared" si="2"/>
        <v>11233.04</v>
      </c>
      <c r="Q7" s="463">
        <f t="shared" si="3"/>
        <v>0</v>
      </c>
      <c r="R7" s="463">
        <f>O7*G7</f>
        <v>0</v>
      </c>
      <c r="S7" s="446">
        <f t="shared" si="24"/>
        <v>0</v>
      </c>
      <c r="T7" s="508">
        <f t="shared" si="25"/>
        <v>0</v>
      </c>
      <c r="U7" s="508">
        <f t="shared" si="26"/>
        <v>0</v>
      </c>
      <c r="V7" s="508">
        <f t="shared" si="27"/>
        <v>0</v>
      </c>
      <c r="W7" s="461">
        <f>Z7+AA7</f>
        <v>0</v>
      </c>
      <c r="X7" s="461">
        <f t="shared" si="28"/>
        <v>6172</v>
      </c>
      <c r="Y7" s="461">
        <v>1</v>
      </c>
      <c r="Z7" s="508">
        <f t="shared" si="29"/>
        <v>0</v>
      </c>
      <c r="AA7" s="508">
        <f t="shared" si="29"/>
        <v>0</v>
      </c>
      <c r="AB7" s="480">
        <f t="shared" si="5"/>
        <v>0</v>
      </c>
      <c r="AC7" s="481">
        <f t="shared" si="6"/>
        <v>6480.6</v>
      </c>
      <c r="AD7" s="483">
        <f t="shared" si="30"/>
        <v>1.05</v>
      </c>
      <c r="AE7" s="477">
        <f t="shared" si="31"/>
        <v>0</v>
      </c>
      <c r="AF7" s="478">
        <f t="shared" si="31"/>
        <v>0</v>
      </c>
      <c r="AG7" s="488">
        <f t="shared" si="7"/>
        <v>0</v>
      </c>
      <c r="AH7" s="489">
        <f t="shared" si="8"/>
        <v>6545.41</v>
      </c>
      <c r="AI7" s="489">
        <f t="shared" si="32"/>
        <v>1.01</v>
      </c>
      <c r="AJ7" s="487">
        <f t="shared" si="33"/>
        <v>0</v>
      </c>
      <c r="AK7" s="487">
        <f t="shared" si="33"/>
        <v>0</v>
      </c>
      <c r="AL7" s="371">
        <v>0.04</v>
      </c>
      <c r="AM7" s="372">
        <f t="shared" si="34"/>
        <v>0</v>
      </c>
      <c r="AN7" s="396">
        <v>16476.490000000002</v>
      </c>
      <c r="AO7" s="396">
        <v>16476.490000000002</v>
      </c>
      <c r="AP7" s="419"/>
      <c r="AQ7" s="419"/>
      <c r="AR7" s="379">
        <f t="shared" si="9"/>
        <v>-16476.490000000002</v>
      </c>
      <c r="AS7" s="379">
        <f t="shared" si="10"/>
        <v>-16476.490000000002</v>
      </c>
      <c r="AT7" s="379">
        <f t="shared" si="11"/>
        <v>0</v>
      </c>
      <c r="AU7" s="379">
        <f t="shared" si="12"/>
        <v>0</v>
      </c>
      <c r="AV7" s="399">
        <f t="shared" si="35"/>
        <v>-2239.15</v>
      </c>
      <c r="AW7" s="400">
        <f t="shared" si="13"/>
        <v>-2239.15</v>
      </c>
      <c r="AX7" s="400">
        <f t="shared" si="14"/>
        <v>0</v>
      </c>
      <c r="AY7" s="401">
        <f t="shared" si="15"/>
        <v>0</v>
      </c>
      <c r="AZ7" s="373">
        <f t="shared" si="36"/>
        <v>1.05</v>
      </c>
      <c r="BA7" s="398">
        <f t="shared" si="16"/>
        <v>0</v>
      </c>
      <c r="BB7" s="398">
        <f t="shared" si="16"/>
        <v>0</v>
      </c>
      <c r="BE7" s="403">
        <v>8.4099999999999994E-2</v>
      </c>
      <c r="BF7" s="404">
        <v>0.22</v>
      </c>
      <c r="BN7" s="213">
        <v>235378.26</v>
      </c>
      <c r="BO7" s="213">
        <v>193010.44</v>
      </c>
      <c r="BP7" s="213">
        <f t="shared" si="0"/>
        <v>78459.42</v>
      </c>
      <c r="BQ7" s="213">
        <f t="shared" si="0"/>
        <v>64336.813333333332</v>
      </c>
      <c r="BR7" s="213">
        <f t="shared" si="1"/>
        <v>156918.84</v>
      </c>
      <c r="BS7" s="213">
        <f t="shared" si="1"/>
        <v>128673.62666666666</v>
      </c>
      <c r="BT7" s="236">
        <f t="shared" si="17"/>
        <v>45423.874736842103</v>
      </c>
      <c r="BU7" s="236">
        <f t="shared" si="17"/>
        <v>37247.628771929827</v>
      </c>
      <c r="BV7" s="474">
        <f t="shared" si="18"/>
        <v>0</v>
      </c>
      <c r="BW7" s="474">
        <f t="shared" si="19"/>
        <v>0</v>
      </c>
    </row>
    <row r="8" spans="1:79" ht="21" hidden="1" customHeight="1" thickBot="1">
      <c r="A8" s="362" t="s">
        <v>699</v>
      </c>
      <c r="B8" s="366" t="s">
        <v>696</v>
      </c>
      <c r="C8" s="362" t="s">
        <v>697</v>
      </c>
      <c r="D8" s="363">
        <v>8332</v>
      </c>
      <c r="E8" s="365"/>
      <c r="F8" s="363"/>
      <c r="G8" s="365">
        <v>0</v>
      </c>
      <c r="H8" s="363">
        <v>1</v>
      </c>
      <c r="I8" s="462">
        <f t="shared" si="20"/>
        <v>37.145048871128878</v>
      </c>
      <c r="J8" s="365">
        <v>4438.13</v>
      </c>
      <c r="K8" s="408">
        <f t="shared" si="21"/>
        <v>6172</v>
      </c>
      <c r="L8" s="463">
        <v>37</v>
      </c>
      <c r="M8" s="463">
        <f t="shared" ref="M8:M71" si="37">ROUND(K8*L8/100,2)</f>
        <v>2283.64</v>
      </c>
      <c r="N8" s="463">
        <v>70</v>
      </c>
      <c r="O8" s="463">
        <f t="shared" si="22"/>
        <v>4320.3999999999996</v>
      </c>
      <c r="P8" s="463">
        <f t="shared" si="2"/>
        <v>12776.04</v>
      </c>
      <c r="Q8" s="463">
        <f t="shared" si="3"/>
        <v>0</v>
      </c>
      <c r="R8" s="463">
        <f t="shared" si="23"/>
        <v>0</v>
      </c>
      <c r="S8" s="446">
        <f t="shared" si="24"/>
        <v>0</v>
      </c>
      <c r="T8" s="508">
        <f t="shared" si="25"/>
        <v>0</v>
      </c>
      <c r="U8" s="508">
        <f t="shared" si="26"/>
        <v>0</v>
      </c>
      <c r="V8" s="508">
        <f t="shared" si="27"/>
        <v>0</v>
      </c>
      <c r="W8" s="461">
        <f t="shared" si="4"/>
        <v>0</v>
      </c>
      <c r="X8" s="461">
        <f t="shared" si="28"/>
        <v>6172</v>
      </c>
      <c r="Y8" s="461">
        <v>1</v>
      </c>
      <c r="Z8" s="508">
        <f t="shared" si="29"/>
        <v>0</v>
      </c>
      <c r="AA8" s="508">
        <f t="shared" si="29"/>
        <v>0</v>
      </c>
      <c r="AB8" s="480">
        <f t="shared" si="5"/>
        <v>0</v>
      </c>
      <c r="AC8" s="481">
        <f t="shared" si="6"/>
        <v>6480.6</v>
      </c>
      <c r="AD8" s="483">
        <f t="shared" si="30"/>
        <v>1.05</v>
      </c>
      <c r="AE8" s="477">
        <f t="shared" si="31"/>
        <v>0</v>
      </c>
      <c r="AF8" s="478">
        <f t="shared" si="31"/>
        <v>0</v>
      </c>
      <c r="AG8" s="488">
        <f t="shared" si="7"/>
        <v>0</v>
      </c>
      <c r="AH8" s="489">
        <f t="shared" si="8"/>
        <v>6545.41</v>
      </c>
      <c r="AI8" s="489">
        <f t="shared" si="32"/>
        <v>1.01</v>
      </c>
      <c r="AJ8" s="487">
        <f t="shared" si="33"/>
        <v>0</v>
      </c>
      <c r="AK8" s="487">
        <f t="shared" si="33"/>
        <v>0</v>
      </c>
      <c r="AL8" s="371">
        <v>0.04</v>
      </c>
      <c r="AM8" s="372">
        <f t="shared" si="34"/>
        <v>0</v>
      </c>
      <c r="AN8" s="396">
        <v>1102.3399999999999</v>
      </c>
      <c r="AO8" s="396">
        <v>1102.3399999999999</v>
      </c>
      <c r="AP8" s="419"/>
      <c r="AQ8" s="419"/>
      <c r="AR8" s="379">
        <f t="shared" si="9"/>
        <v>-1102.3399999999999</v>
      </c>
      <c r="AS8" s="379">
        <f t="shared" si="10"/>
        <v>-1102.3399999999999</v>
      </c>
      <c r="AT8" s="379">
        <f t="shared" si="11"/>
        <v>0</v>
      </c>
      <c r="AU8" s="379">
        <f t="shared" si="12"/>
        <v>0</v>
      </c>
      <c r="AV8" s="399">
        <f t="shared" si="35"/>
        <v>-149.81</v>
      </c>
      <c r="AW8" s="400">
        <f t="shared" si="13"/>
        <v>-149.81</v>
      </c>
      <c r="AX8" s="400">
        <f t="shared" si="14"/>
        <v>0</v>
      </c>
      <c r="AY8" s="401">
        <f t="shared" si="15"/>
        <v>0</v>
      </c>
      <c r="AZ8" s="373">
        <f t="shared" si="36"/>
        <v>1.05</v>
      </c>
      <c r="BA8" s="398">
        <f t="shared" si="16"/>
        <v>0</v>
      </c>
      <c r="BB8" s="398">
        <f t="shared" si="16"/>
        <v>0</v>
      </c>
      <c r="BE8" s="403">
        <v>8.4099999999999994E-2</v>
      </c>
      <c r="BF8" s="404">
        <v>0.22</v>
      </c>
      <c r="BN8" s="213">
        <v>13845.78</v>
      </c>
      <c r="BO8" s="213">
        <v>14815.01</v>
      </c>
      <c r="BP8" s="213">
        <f t="shared" si="0"/>
        <v>4615.26</v>
      </c>
      <c r="BQ8" s="213">
        <f t="shared" si="0"/>
        <v>4938.336666666667</v>
      </c>
      <c r="BR8" s="213">
        <f t="shared" si="1"/>
        <v>9230.52</v>
      </c>
      <c r="BS8" s="213">
        <f t="shared" si="1"/>
        <v>9876.6733333333341</v>
      </c>
      <c r="BT8" s="236">
        <f t="shared" si="17"/>
        <v>2671.9926315789476</v>
      </c>
      <c r="BU8" s="236">
        <f t="shared" si="17"/>
        <v>2859.0370175438602</v>
      </c>
      <c r="BV8" s="474">
        <f t="shared" si="18"/>
        <v>0</v>
      </c>
      <c r="BW8" s="474">
        <f t="shared" si="19"/>
        <v>0</v>
      </c>
    </row>
    <row r="9" spans="1:79" ht="21" hidden="1" customHeight="1" thickBot="1">
      <c r="A9" s="362" t="s">
        <v>611</v>
      </c>
      <c r="B9" s="366" t="s">
        <v>696</v>
      </c>
      <c r="C9" s="362" t="s">
        <v>697</v>
      </c>
      <c r="D9" s="363">
        <v>8332</v>
      </c>
      <c r="E9" s="365"/>
      <c r="F9" s="363"/>
      <c r="G9" s="365">
        <v>0</v>
      </c>
      <c r="H9" s="363">
        <v>1</v>
      </c>
      <c r="I9" s="462">
        <f t="shared" si="20"/>
        <v>37.145048871128878</v>
      </c>
      <c r="J9" s="365">
        <v>4438.13</v>
      </c>
      <c r="K9" s="408">
        <f t="shared" si="21"/>
        <v>6172</v>
      </c>
      <c r="L9" s="463">
        <v>12</v>
      </c>
      <c r="M9" s="463">
        <f t="shared" si="37"/>
        <v>740.64</v>
      </c>
      <c r="N9" s="463">
        <v>70</v>
      </c>
      <c r="O9" s="463">
        <f t="shared" si="22"/>
        <v>4320.3999999999996</v>
      </c>
      <c r="P9" s="463">
        <f t="shared" si="2"/>
        <v>11233.04</v>
      </c>
      <c r="Q9" s="463">
        <f t="shared" si="3"/>
        <v>0</v>
      </c>
      <c r="R9" s="463">
        <f t="shared" si="23"/>
        <v>0</v>
      </c>
      <c r="S9" s="446">
        <f t="shared" si="24"/>
        <v>0</v>
      </c>
      <c r="T9" s="508">
        <f t="shared" si="25"/>
        <v>0</v>
      </c>
      <c r="U9" s="508">
        <f t="shared" si="26"/>
        <v>0</v>
      </c>
      <c r="V9" s="508">
        <f t="shared" si="27"/>
        <v>0</v>
      </c>
      <c r="W9" s="461">
        <f t="shared" si="4"/>
        <v>0</v>
      </c>
      <c r="X9" s="461">
        <f t="shared" si="28"/>
        <v>6172</v>
      </c>
      <c r="Y9" s="461">
        <v>1</v>
      </c>
      <c r="Z9" s="508">
        <f t="shared" si="29"/>
        <v>0</v>
      </c>
      <c r="AA9" s="508">
        <f t="shared" si="29"/>
        <v>0</v>
      </c>
      <c r="AB9" s="480">
        <f t="shared" si="5"/>
        <v>0</v>
      </c>
      <c r="AC9" s="481">
        <f t="shared" si="6"/>
        <v>6480.6</v>
      </c>
      <c r="AD9" s="483">
        <f t="shared" si="30"/>
        <v>1.05</v>
      </c>
      <c r="AE9" s="477">
        <f t="shared" si="31"/>
        <v>0</v>
      </c>
      <c r="AF9" s="478">
        <f t="shared" si="31"/>
        <v>0</v>
      </c>
      <c r="AG9" s="488">
        <f t="shared" si="7"/>
        <v>0</v>
      </c>
      <c r="AH9" s="489">
        <f t="shared" si="8"/>
        <v>6545.41</v>
      </c>
      <c r="AI9" s="489">
        <f t="shared" si="32"/>
        <v>1.01</v>
      </c>
      <c r="AJ9" s="487">
        <f t="shared" si="33"/>
        <v>0</v>
      </c>
      <c r="AK9" s="487">
        <f t="shared" si="33"/>
        <v>0</v>
      </c>
      <c r="AL9" s="371">
        <v>0.04</v>
      </c>
      <c r="AM9" s="372">
        <f t="shared" si="34"/>
        <v>0</v>
      </c>
      <c r="AN9" s="396">
        <v>9692.0499999999993</v>
      </c>
      <c r="AO9" s="396">
        <v>9692.0499999999993</v>
      </c>
      <c r="AP9" s="419"/>
      <c r="AQ9" s="419"/>
      <c r="AR9" s="379">
        <f t="shared" si="9"/>
        <v>-9692.0499999999993</v>
      </c>
      <c r="AS9" s="379">
        <f t="shared" si="10"/>
        <v>-9692.0499999999993</v>
      </c>
      <c r="AT9" s="379">
        <f t="shared" si="11"/>
        <v>0</v>
      </c>
      <c r="AU9" s="379">
        <f t="shared" si="12"/>
        <v>0</v>
      </c>
      <c r="AV9" s="399">
        <f t="shared" si="35"/>
        <v>-1317.15</v>
      </c>
      <c r="AW9" s="400">
        <f t="shared" si="13"/>
        <v>-1317.15</v>
      </c>
      <c r="AX9" s="400">
        <f t="shared" si="14"/>
        <v>0</v>
      </c>
      <c r="AY9" s="401">
        <f t="shared" si="15"/>
        <v>0</v>
      </c>
      <c r="AZ9" s="373">
        <f t="shared" si="36"/>
        <v>1.05</v>
      </c>
      <c r="BA9" s="398">
        <f t="shared" si="16"/>
        <v>0</v>
      </c>
      <c r="BB9" s="398">
        <f t="shared" si="16"/>
        <v>0</v>
      </c>
      <c r="BE9" s="403">
        <v>8.4099999999999994E-2</v>
      </c>
      <c r="BF9" s="404">
        <v>0.22</v>
      </c>
      <c r="BN9" s="213">
        <v>138457.79999999999</v>
      </c>
      <c r="BO9" s="213">
        <v>113535.55</v>
      </c>
      <c r="BP9" s="213">
        <f t="shared" si="0"/>
        <v>46152.6</v>
      </c>
      <c r="BQ9" s="213">
        <f t="shared" si="0"/>
        <v>37845.183333333334</v>
      </c>
      <c r="BR9" s="213">
        <f t="shared" si="1"/>
        <v>92305.2</v>
      </c>
      <c r="BS9" s="213">
        <f t="shared" si="1"/>
        <v>75690.366666666669</v>
      </c>
      <c r="BT9" s="236">
        <f t="shared" si="17"/>
        <v>26719.926315789475</v>
      </c>
      <c r="BU9" s="236">
        <f t="shared" si="17"/>
        <v>21910.369298245616</v>
      </c>
      <c r="BV9" s="474">
        <f t="shared" si="18"/>
        <v>0</v>
      </c>
      <c r="BW9" s="474">
        <f t="shared" si="19"/>
        <v>0</v>
      </c>
    </row>
    <row r="10" spans="1:79" ht="21" hidden="1" customHeight="1" thickBot="1">
      <c r="A10" s="362" t="s">
        <v>700</v>
      </c>
      <c r="B10" s="366" t="s">
        <v>696</v>
      </c>
      <c r="C10" s="362" t="s">
        <v>697</v>
      </c>
      <c r="D10" s="363">
        <v>8332</v>
      </c>
      <c r="E10" s="365"/>
      <c r="F10" s="363"/>
      <c r="G10" s="365">
        <v>0</v>
      </c>
      <c r="H10" s="363">
        <v>1</v>
      </c>
      <c r="I10" s="462">
        <f t="shared" si="20"/>
        <v>37.145048871128878</v>
      </c>
      <c r="J10" s="365">
        <v>4438.13</v>
      </c>
      <c r="K10" s="408">
        <f t="shared" si="21"/>
        <v>6172</v>
      </c>
      <c r="L10" s="463">
        <v>37</v>
      </c>
      <c r="M10" s="463">
        <f t="shared" si="37"/>
        <v>2283.64</v>
      </c>
      <c r="N10" s="463">
        <v>70</v>
      </c>
      <c r="O10" s="463">
        <f t="shared" si="22"/>
        <v>4320.3999999999996</v>
      </c>
      <c r="P10" s="463">
        <f t="shared" si="2"/>
        <v>12776.04</v>
      </c>
      <c r="Q10" s="463">
        <f t="shared" si="3"/>
        <v>0</v>
      </c>
      <c r="R10" s="463">
        <f t="shared" si="23"/>
        <v>0</v>
      </c>
      <c r="S10" s="446">
        <f t="shared" si="24"/>
        <v>0</v>
      </c>
      <c r="T10" s="508">
        <f t="shared" si="25"/>
        <v>0</v>
      </c>
      <c r="U10" s="508">
        <f t="shared" si="26"/>
        <v>0</v>
      </c>
      <c r="V10" s="508">
        <f t="shared" si="27"/>
        <v>0</v>
      </c>
      <c r="W10" s="461">
        <f t="shared" si="4"/>
        <v>0</v>
      </c>
      <c r="X10" s="461">
        <f t="shared" si="28"/>
        <v>6172</v>
      </c>
      <c r="Y10" s="461">
        <v>1</v>
      </c>
      <c r="Z10" s="508">
        <f t="shared" si="29"/>
        <v>0</v>
      </c>
      <c r="AA10" s="508">
        <f t="shared" si="29"/>
        <v>0</v>
      </c>
      <c r="AB10" s="480">
        <f t="shared" si="5"/>
        <v>0</v>
      </c>
      <c r="AC10" s="481">
        <f t="shared" si="6"/>
        <v>6480.6</v>
      </c>
      <c r="AD10" s="483">
        <f t="shared" si="30"/>
        <v>1.05</v>
      </c>
      <c r="AE10" s="477">
        <f t="shared" si="31"/>
        <v>0</v>
      </c>
      <c r="AF10" s="478">
        <f t="shared" si="31"/>
        <v>0</v>
      </c>
      <c r="AG10" s="488">
        <f t="shared" si="7"/>
        <v>0</v>
      </c>
      <c r="AH10" s="489">
        <f t="shared" si="8"/>
        <v>6545.41</v>
      </c>
      <c r="AI10" s="489">
        <f t="shared" si="32"/>
        <v>1.01</v>
      </c>
      <c r="AJ10" s="487">
        <f t="shared" si="33"/>
        <v>0</v>
      </c>
      <c r="AK10" s="487">
        <f t="shared" si="33"/>
        <v>0</v>
      </c>
      <c r="AL10" s="371">
        <v>0.04</v>
      </c>
      <c r="AM10" s="372">
        <f t="shared" si="34"/>
        <v>0</v>
      </c>
      <c r="AN10" s="396">
        <v>1102.3399999999999</v>
      </c>
      <c r="AO10" s="396">
        <v>1102.3399999999999</v>
      </c>
      <c r="AP10" s="419"/>
      <c r="AQ10" s="419"/>
      <c r="AR10" s="379">
        <f t="shared" si="9"/>
        <v>-1102.3399999999999</v>
      </c>
      <c r="AS10" s="379">
        <f t="shared" si="10"/>
        <v>-1102.3399999999999</v>
      </c>
      <c r="AT10" s="379">
        <f t="shared" si="11"/>
        <v>0</v>
      </c>
      <c r="AU10" s="379">
        <f t="shared" si="12"/>
        <v>0</v>
      </c>
      <c r="AV10" s="399">
        <f t="shared" si="35"/>
        <v>-149.81</v>
      </c>
      <c r="AW10" s="400">
        <f t="shared" si="13"/>
        <v>-149.81</v>
      </c>
      <c r="AX10" s="400">
        <f t="shared" si="14"/>
        <v>0</v>
      </c>
      <c r="AY10" s="401">
        <f t="shared" si="15"/>
        <v>0</v>
      </c>
      <c r="AZ10" s="373">
        <f t="shared" si="36"/>
        <v>1.05</v>
      </c>
      <c r="BA10" s="398">
        <f t="shared" si="16"/>
        <v>0</v>
      </c>
      <c r="BB10" s="398">
        <f t="shared" si="16"/>
        <v>0</v>
      </c>
      <c r="BE10" s="403">
        <v>8.4099999999999994E-2</v>
      </c>
      <c r="BF10" s="404">
        <v>0.22</v>
      </c>
      <c r="BN10" s="213">
        <v>13845.78</v>
      </c>
      <c r="BO10" s="213">
        <v>14815.01</v>
      </c>
      <c r="BP10" s="213">
        <f t="shared" si="0"/>
        <v>4615.26</v>
      </c>
      <c r="BQ10" s="213">
        <f t="shared" si="0"/>
        <v>4938.336666666667</v>
      </c>
      <c r="BR10" s="213">
        <f t="shared" si="1"/>
        <v>9230.52</v>
      </c>
      <c r="BS10" s="213">
        <f t="shared" si="1"/>
        <v>9876.6733333333341</v>
      </c>
      <c r="BT10" s="236">
        <f t="shared" si="17"/>
        <v>2671.9926315789476</v>
      </c>
      <c r="BU10" s="236">
        <f t="shared" si="17"/>
        <v>2859.0370175438602</v>
      </c>
      <c r="BV10" s="474">
        <f t="shared" si="18"/>
        <v>0</v>
      </c>
      <c r="BW10" s="474">
        <f t="shared" si="19"/>
        <v>0</v>
      </c>
    </row>
    <row r="11" spans="1:79" ht="21" hidden="1" customHeight="1" thickBot="1">
      <c r="A11" s="362" t="s">
        <v>611</v>
      </c>
      <c r="B11" s="366" t="s">
        <v>696</v>
      </c>
      <c r="C11" s="362" t="s">
        <v>697</v>
      </c>
      <c r="D11" s="363">
        <v>8332</v>
      </c>
      <c r="E11" s="365"/>
      <c r="F11" s="363"/>
      <c r="G11" s="365">
        <v>0</v>
      </c>
      <c r="H11" s="363">
        <v>1</v>
      </c>
      <c r="I11" s="462">
        <f t="shared" si="20"/>
        <v>37.145048871128878</v>
      </c>
      <c r="J11" s="365">
        <v>4438.13</v>
      </c>
      <c r="K11" s="408">
        <f t="shared" si="21"/>
        <v>6172</v>
      </c>
      <c r="L11" s="463">
        <v>12</v>
      </c>
      <c r="M11" s="463">
        <f>ROUND(K11*L11/100,2)</f>
        <v>740.64</v>
      </c>
      <c r="N11" s="463">
        <v>70</v>
      </c>
      <c r="O11" s="463">
        <f>ROUND(K11*N11/100,2)</f>
        <v>4320.3999999999996</v>
      </c>
      <c r="P11" s="463">
        <f t="shared" si="2"/>
        <v>11233.04</v>
      </c>
      <c r="Q11" s="463">
        <f t="shared" si="3"/>
        <v>0</v>
      </c>
      <c r="R11" s="463">
        <f t="shared" si="23"/>
        <v>0</v>
      </c>
      <c r="S11" s="446">
        <f t="shared" si="24"/>
        <v>0</v>
      </c>
      <c r="T11" s="508">
        <f t="shared" si="25"/>
        <v>0</v>
      </c>
      <c r="U11" s="508">
        <f t="shared" si="26"/>
        <v>0</v>
      </c>
      <c r="V11" s="508">
        <f t="shared" si="27"/>
        <v>0</v>
      </c>
      <c r="W11" s="461">
        <f t="shared" si="4"/>
        <v>0</v>
      </c>
      <c r="X11" s="461">
        <f t="shared" si="28"/>
        <v>6172</v>
      </c>
      <c r="Y11" s="461">
        <v>1</v>
      </c>
      <c r="Z11" s="508">
        <f t="shared" si="29"/>
        <v>0</v>
      </c>
      <c r="AA11" s="508">
        <f t="shared" si="29"/>
        <v>0</v>
      </c>
      <c r="AB11" s="480">
        <f t="shared" si="5"/>
        <v>0</v>
      </c>
      <c r="AC11" s="481">
        <f t="shared" si="6"/>
        <v>6480.6</v>
      </c>
      <c r="AD11" s="483">
        <f t="shared" si="30"/>
        <v>1.05</v>
      </c>
      <c r="AE11" s="477">
        <f t="shared" si="31"/>
        <v>0</v>
      </c>
      <c r="AF11" s="478">
        <f t="shared" si="31"/>
        <v>0</v>
      </c>
      <c r="AG11" s="488">
        <f t="shared" si="7"/>
        <v>0</v>
      </c>
      <c r="AH11" s="489">
        <f t="shared" si="8"/>
        <v>6545.41</v>
      </c>
      <c r="AI11" s="489">
        <f t="shared" si="32"/>
        <v>1.01</v>
      </c>
      <c r="AJ11" s="487">
        <f t="shared" si="33"/>
        <v>0</v>
      </c>
      <c r="AK11" s="487">
        <f t="shared" si="33"/>
        <v>0</v>
      </c>
      <c r="AL11" s="371">
        <v>0.04</v>
      </c>
      <c r="AM11" s="372">
        <f t="shared" si="34"/>
        <v>0</v>
      </c>
      <c r="AN11" s="396">
        <v>24230.13</v>
      </c>
      <c r="AO11" s="396">
        <v>24230.13</v>
      </c>
      <c r="AP11" s="419"/>
      <c r="AQ11" s="419"/>
      <c r="AR11" s="379">
        <f t="shared" si="9"/>
        <v>-24230.13</v>
      </c>
      <c r="AS11" s="379">
        <f t="shared" si="10"/>
        <v>-24230.13</v>
      </c>
      <c r="AT11" s="379">
        <f t="shared" si="11"/>
        <v>0</v>
      </c>
      <c r="AU11" s="379">
        <f t="shared" si="12"/>
        <v>0</v>
      </c>
      <c r="AV11" s="399">
        <f t="shared" si="35"/>
        <v>-3292.87</v>
      </c>
      <c r="AW11" s="400">
        <f t="shared" si="13"/>
        <v>-3292.87</v>
      </c>
      <c r="AX11" s="400">
        <f t="shared" si="14"/>
        <v>0</v>
      </c>
      <c r="AY11" s="401">
        <f t="shared" si="15"/>
        <v>0</v>
      </c>
      <c r="AZ11" s="373">
        <f t="shared" si="36"/>
        <v>1.05</v>
      </c>
      <c r="BA11" s="398">
        <f t="shared" si="16"/>
        <v>0</v>
      </c>
      <c r="BB11" s="398">
        <f t="shared" si="16"/>
        <v>0</v>
      </c>
      <c r="BE11" s="403">
        <v>8.4099999999999994E-2</v>
      </c>
      <c r="BF11" s="404">
        <v>0.22</v>
      </c>
      <c r="BN11" s="213">
        <v>346144.5</v>
      </c>
      <c r="BO11" s="213">
        <v>283838.88</v>
      </c>
      <c r="BP11" s="213">
        <f t="shared" si="0"/>
        <v>115381.5</v>
      </c>
      <c r="BQ11" s="213">
        <f t="shared" si="0"/>
        <v>94612.96</v>
      </c>
      <c r="BR11" s="213">
        <f t="shared" si="1"/>
        <v>230763</v>
      </c>
      <c r="BS11" s="213">
        <f t="shared" si="1"/>
        <v>189225.92</v>
      </c>
      <c r="BT11" s="236">
        <f t="shared" si="17"/>
        <v>66799.81578947368</v>
      </c>
      <c r="BU11" s="236">
        <f t="shared" si="17"/>
        <v>54775.924210526318</v>
      </c>
      <c r="BV11" s="474">
        <f t="shared" si="18"/>
        <v>0</v>
      </c>
      <c r="BW11" s="474">
        <f t="shared" si="19"/>
        <v>0</v>
      </c>
    </row>
    <row r="12" spans="1:79" ht="21" hidden="1" customHeight="1" thickBot="1">
      <c r="A12" s="362" t="s">
        <v>506</v>
      </c>
      <c r="B12" s="366" t="s">
        <v>696</v>
      </c>
      <c r="C12" s="362" t="s">
        <v>697</v>
      </c>
      <c r="D12" s="363">
        <v>8332</v>
      </c>
      <c r="E12" s="365"/>
      <c r="F12" s="363"/>
      <c r="G12" s="365">
        <v>0</v>
      </c>
      <c r="H12" s="363">
        <v>1</v>
      </c>
      <c r="I12" s="462">
        <f t="shared" si="20"/>
        <v>37.145048871128878</v>
      </c>
      <c r="J12" s="365">
        <v>4438.13</v>
      </c>
      <c r="K12" s="408">
        <f t="shared" si="21"/>
        <v>6172</v>
      </c>
      <c r="L12" s="463">
        <v>12</v>
      </c>
      <c r="M12" s="463">
        <f t="shared" si="37"/>
        <v>740.64</v>
      </c>
      <c r="N12" s="463">
        <v>70</v>
      </c>
      <c r="O12" s="463">
        <f t="shared" si="22"/>
        <v>4320.3999999999996</v>
      </c>
      <c r="P12" s="463">
        <f t="shared" si="2"/>
        <v>11233.04</v>
      </c>
      <c r="Q12" s="463">
        <f t="shared" si="3"/>
        <v>0</v>
      </c>
      <c r="R12" s="463">
        <f t="shared" si="23"/>
        <v>0</v>
      </c>
      <c r="S12" s="446">
        <f t="shared" si="24"/>
        <v>0</v>
      </c>
      <c r="T12" s="508">
        <f t="shared" si="25"/>
        <v>0</v>
      </c>
      <c r="U12" s="508">
        <f t="shared" si="26"/>
        <v>0</v>
      </c>
      <c r="V12" s="508">
        <f t="shared" si="27"/>
        <v>0</v>
      </c>
      <c r="W12" s="461">
        <f t="shared" si="4"/>
        <v>0</v>
      </c>
      <c r="X12" s="461">
        <f t="shared" si="28"/>
        <v>6172</v>
      </c>
      <c r="Y12" s="461">
        <v>1</v>
      </c>
      <c r="Z12" s="508">
        <f t="shared" si="29"/>
        <v>0</v>
      </c>
      <c r="AA12" s="508">
        <f t="shared" si="29"/>
        <v>0</v>
      </c>
      <c r="AB12" s="480">
        <f t="shared" si="5"/>
        <v>0</v>
      </c>
      <c r="AC12" s="481">
        <f t="shared" si="6"/>
        <v>6480.6</v>
      </c>
      <c r="AD12" s="483">
        <f t="shared" si="30"/>
        <v>1.05</v>
      </c>
      <c r="AE12" s="477">
        <f t="shared" si="31"/>
        <v>0</v>
      </c>
      <c r="AF12" s="478">
        <f t="shared" si="31"/>
        <v>0</v>
      </c>
      <c r="AG12" s="488">
        <f t="shared" si="7"/>
        <v>0</v>
      </c>
      <c r="AH12" s="489">
        <f t="shared" si="8"/>
        <v>6545.41</v>
      </c>
      <c r="AI12" s="489">
        <f t="shared" si="32"/>
        <v>1.01</v>
      </c>
      <c r="AJ12" s="487">
        <f t="shared" si="33"/>
        <v>0</v>
      </c>
      <c r="AK12" s="487">
        <f t="shared" si="33"/>
        <v>0</v>
      </c>
      <c r="AL12" s="371">
        <v>0.04</v>
      </c>
      <c r="AM12" s="372">
        <f t="shared" si="34"/>
        <v>0</v>
      </c>
      <c r="AN12" s="396">
        <v>23260.92</v>
      </c>
      <c r="AO12" s="396">
        <v>23260.92</v>
      </c>
      <c r="AP12" s="419"/>
      <c r="AQ12" s="419"/>
      <c r="AR12" s="379">
        <f t="shared" si="9"/>
        <v>-23260.92</v>
      </c>
      <c r="AS12" s="379">
        <f t="shared" si="10"/>
        <v>-23260.92</v>
      </c>
      <c r="AT12" s="379">
        <f t="shared" si="11"/>
        <v>0</v>
      </c>
      <c r="AU12" s="379">
        <f t="shared" si="12"/>
        <v>0</v>
      </c>
      <c r="AV12" s="399">
        <f t="shared" si="35"/>
        <v>-3161.16</v>
      </c>
      <c r="AW12" s="400">
        <f t="shared" si="13"/>
        <v>-3161.16</v>
      </c>
      <c r="AX12" s="400">
        <f t="shared" si="14"/>
        <v>0</v>
      </c>
      <c r="AY12" s="401">
        <f t="shared" si="15"/>
        <v>0</v>
      </c>
      <c r="AZ12" s="373">
        <f t="shared" si="36"/>
        <v>1.05</v>
      </c>
      <c r="BA12" s="398">
        <f t="shared" si="16"/>
        <v>0</v>
      </c>
      <c r="BB12" s="398">
        <f t="shared" si="16"/>
        <v>0</v>
      </c>
      <c r="BE12" s="403">
        <v>8.4099999999999994E-2</v>
      </c>
      <c r="BF12" s="404">
        <v>0.22</v>
      </c>
      <c r="BN12" s="213">
        <v>332298.71999999997</v>
      </c>
      <c r="BO12" s="213">
        <v>272485.32</v>
      </c>
      <c r="BP12" s="213">
        <f t="shared" si="0"/>
        <v>110766.23999999999</v>
      </c>
      <c r="BQ12" s="213">
        <f t="shared" si="0"/>
        <v>90828.44</v>
      </c>
      <c r="BR12" s="213">
        <f t="shared" si="1"/>
        <v>221532.47999999998</v>
      </c>
      <c r="BS12" s="213">
        <f t="shared" si="1"/>
        <v>181656.88</v>
      </c>
      <c r="BT12" s="236">
        <f t="shared" si="17"/>
        <v>64127.823157894731</v>
      </c>
      <c r="BU12" s="236">
        <f t="shared" si="17"/>
        <v>52584.886315789474</v>
      </c>
      <c r="BV12" s="474">
        <f t="shared" si="18"/>
        <v>0</v>
      </c>
      <c r="BW12" s="474">
        <f t="shared" si="19"/>
        <v>0</v>
      </c>
    </row>
    <row r="13" spans="1:79" ht="21" hidden="1" customHeight="1" thickBot="1">
      <c r="A13" s="362" t="s">
        <v>507</v>
      </c>
      <c r="B13" s="366" t="s">
        <v>696</v>
      </c>
      <c r="C13" s="362" t="s">
        <v>697</v>
      </c>
      <c r="D13" s="363">
        <v>8332</v>
      </c>
      <c r="E13" s="365"/>
      <c r="F13" s="363"/>
      <c r="G13" s="365">
        <v>0</v>
      </c>
      <c r="H13" s="363">
        <v>1</v>
      </c>
      <c r="I13" s="462">
        <f t="shared" si="20"/>
        <v>37.145048871128878</v>
      </c>
      <c r="J13" s="365">
        <v>4438.13</v>
      </c>
      <c r="K13" s="408">
        <f t="shared" si="21"/>
        <v>6172</v>
      </c>
      <c r="L13" s="463">
        <v>47</v>
      </c>
      <c r="M13" s="463">
        <f t="shared" si="37"/>
        <v>2900.84</v>
      </c>
      <c r="N13" s="463">
        <v>70</v>
      </c>
      <c r="O13" s="463">
        <f t="shared" si="22"/>
        <v>4320.3999999999996</v>
      </c>
      <c r="P13" s="463">
        <f t="shared" si="2"/>
        <v>13393.24</v>
      </c>
      <c r="Q13" s="463">
        <f t="shared" si="3"/>
        <v>0</v>
      </c>
      <c r="R13" s="463">
        <f t="shared" si="23"/>
        <v>0</v>
      </c>
      <c r="S13" s="446">
        <f t="shared" si="24"/>
        <v>0</v>
      </c>
      <c r="T13" s="508">
        <f t="shared" si="25"/>
        <v>0</v>
      </c>
      <c r="U13" s="508">
        <f t="shared" si="26"/>
        <v>0</v>
      </c>
      <c r="V13" s="508">
        <f t="shared" si="27"/>
        <v>0</v>
      </c>
      <c r="W13" s="461">
        <f t="shared" si="4"/>
        <v>0</v>
      </c>
      <c r="X13" s="461">
        <f t="shared" si="28"/>
        <v>6172</v>
      </c>
      <c r="Y13" s="461">
        <v>1</v>
      </c>
      <c r="Z13" s="508">
        <f t="shared" si="29"/>
        <v>0</v>
      </c>
      <c r="AA13" s="508">
        <f t="shared" si="29"/>
        <v>0</v>
      </c>
      <c r="AB13" s="480">
        <f t="shared" si="5"/>
        <v>0</v>
      </c>
      <c r="AC13" s="481">
        <f t="shared" si="6"/>
        <v>6480.6</v>
      </c>
      <c r="AD13" s="483">
        <f t="shared" si="30"/>
        <v>1.05</v>
      </c>
      <c r="AE13" s="477">
        <f t="shared" si="31"/>
        <v>0</v>
      </c>
      <c r="AF13" s="478">
        <f t="shared" si="31"/>
        <v>0</v>
      </c>
      <c r="AG13" s="488">
        <f t="shared" si="7"/>
        <v>0</v>
      </c>
      <c r="AH13" s="489">
        <f t="shared" si="8"/>
        <v>6545.41</v>
      </c>
      <c r="AI13" s="489">
        <f t="shared" si="32"/>
        <v>1.01</v>
      </c>
      <c r="AJ13" s="487">
        <f t="shared" si="33"/>
        <v>0</v>
      </c>
      <c r="AK13" s="487">
        <f t="shared" si="33"/>
        <v>0</v>
      </c>
      <c r="AL13" s="371">
        <v>0.04</v>
      </c>
      <c r="AM13" s="372">
        <f t="shared" si="34"/>
        <v>0</v>
      </c>
      <c r="AN13" s="396">
        <v>1155.5899999999999</v>
      </c>
      <c r="AO13" s="396">
        <v>1155.5899999999999</v>
      </c>
      <c r="AP13" s="419"/>
      <c r="AQ13" s="419"/>
      <c r="AR13" s="379">
        <f t="shared" si="9"/>
        <v>-1155.5899999999999</v>
      </c>
      <c r="AS13" s="379">
        <f t="shared" si="10"/>
        <v>-1155.5899999999999</v>
      </c>
      <c r="AT13" s="379">
        <f t="shared" si="11"/>
        <v>0</v>
      </c>
      <c r="AU13" s="379">
        <f t="shared" si="12"/>
        <v>0</v>
      </c>
      <c r="AV13" s="399">
        <f t="shared" si="35"/>
        <v>-157.04</v>
      </c>
      <c r="AW13" s="400">
        <f t="shared" si="13"/>
        <v>-157.04</v>
      </c>
      <c r="AX13" s="400">
        <f t="shared" si="14"/>
        <v>0</v>
      </c>
      <c r="AY13" s="401">
        <f t="shared" si="15"/>
        <v>0</v>
      </c>
      <c r="AZ13" s="373">
        <f t="shared" si="36"/>
        <v>1.05</v>
      </c>
      <c r="BA13" s="398">
        <f t="shared" si="16"/>
        <v>0</v>
      </c>
      <c r="BB13" s="398">
        <f t="shared" si="16"/>
        <v>0</v>
      </c>
      <c r="BE13" s="403">
        <v>8.4099999999999994E-2</v>
      </c>
      <c r="BF13" s="404">
        <v>0.22</v>
      </c>
      <c r="BN13" s="213">
        <v>13845.78</v>
      </c>
      <c r="BO13" s="213">
        <v>16199.57</v>
      </c>
      <c r="BP13" s="213">
        <f t="shared" si="0"/>
        <v>4615.26</v>
      </c>
      <c r="BQ13" s="213">
        <f t="shared" si="0"/>
        <v>5399.8566666666666</v>
      </c>
      <c r="BR13" s="213">
        <f t="shared" si="1"/>
        <v>9230.52</v>
      </c>
      <c r="BS13" s="213">
        <f t="shared" si="1"/>
        <v>10799.713333333333</v>
      </c>
      <c r="BT13" s="236">
        <f t="shared" si="17"/>
        <v>2671.9926315789476</v>
      </c>
      <c r="BU13" s="236">
        <f t="shared" si="17"/>
        <v>3126.2328070175436</v>
      </c>
      <c r="BV13" s="474">
        <f t="shared" si="18"/>
        <v>0</v>
      </c>
      <c r="BW13" s="474">
        <f t="shared" si="19"/>
        <v>0</v>
      </c>
    </row>
    <row r="14" spans="1:79" ht="21" hidden="1" customHeight="1" thickBot="1">
      <c r="A14" s="362" t="s">
        <v>508</v>
      </c>
      <c r="B14" s="366" t="s">
        <v>696</v>
      </c>
      <c r="C14" s="362" t="s">
        <v>697</v>
      </c>
      <c r="D14" s="363">
        <v>8332</v>
      </c>
      <c r="E14" s="365"/>
      <c r="F14" s="363"/>
      <c r="G14" s="365">
        <v>0</v>
      </c>
      <c r="H14" s="363">
        <v>3</v>
      </c>
      <c r="I14" s="462">
        <f t="shared" si="20"/>
        <v>37.145048871128878</v>
      </c>
      <c r="J14" s="365">
        <v>5455.38</v>
      </c>
      <c r="K14" s="408">
        <f t="shared" si="21"/>
        <v>6172</v>
      </c>
      <c r="L14" s="463">
        <v>67</v>
      </c>
      <c r="M14" s="463">
        <f t="shared" si="37"/>
        <v>4135.24</v>
      </c>
      <c r="N14" s="463">
        <v>70</v>
      </c>
      <c r="O14" s="463">
        <f t="shared" si="22"/>
        <v>4320.3999999999996</v>
      </c>
      <c r="P14" s="463">
        <f t="shared" si="2"/>
        <v>14627.64</v>
      </c>
      <c r="Q14" s="463">
        <f t="shared" si="3"/>
        <v>0</v>
      </c>
      <c r="R14" s="463">
        <f t="shared" si="23"/>
        <v>0</v>
      </c>
      <c r="S14" s="446">
        <f t="shared" si="24"/>
        <v>0</v>
      </c>
      <c r="T14" s="508">
        <f t="shared" si="25"/>
        <v>0</v>
      </c>
      <c r="U14" s="508">
        <f t="shared" si="26"/>
        <v>0</v>
      </c>
      <c r="V14" s="508">
        <f t="shared" si="27"/>
        <v>0</v>
      </c>
      <c r="W14" s="461">
        <f t="shared" si="4"/>
        <v>0</v>
      </c>
      <c r="X14" s="461">
        <f t="shared" si="28"/>
        <v>6172</v>
      </c>
      <c r="Y14" s="461">
        <v>1</v>
      </c>
      <c r="Z14" s="508">
        <f t="shared" si="29"/>
        <v>0</v>
      </c>
      <c r="AA14" s="508">
        <f t="shared" si="29"/>
        <v>0</v>
      </c>
      <c r="AB14" s="480">
        <f t="shared" si="5"/>
        <v>0</v>
      </c>
      <c r="AC14" s="481">
        <f t="shared" si="6"/>
        <v>6480.6</v>
      </c>
      <c r="AD14" s="483">
        <f t="shared" si="30"/>
        <v>1.05</v>
      </c>
      <c r="AE14" s="477">
        <f t="shared" si="31"/>
        <v>0</v>
      </c>
      <c r="AF14" s="478">
        <f t="shared" si="31"/>
        <v>0</v>
      </c>
      <c r="AG14" s="488">
        <f t="shared" si="7"/>
        <v>0</v>
      </c>
      <c r="AH14" s="489">
        <f t="shared" si="8"/>
        <v>6545.41</v>
      </c>
      <c r="AI14" s="489">
        <f t="shared" si="32"/>
        <v>1.01</v>
      </c>
      <c r="AJ14" s="487">
        <f t="shared" si="33"/>
        <v>0</v>
      </c>
      <c r="AK14" s="487">
        <f t="shared" si="33"/>
        <v>0</v>
      </c>
      <c r="AL14" s="371">
        <v>0.04</v>
      </c>
      <c r="AM14" s="372">
        <f t="shared" si="34"/>
        <v>0</v>
      </c>
      <c r="AN14" s="396">
        <v>1551.64</v>
      </c>
      <c r="AO14" s="396">
        <v>1551.64</v>
      </c>
      <c r="AP14" s="419"/>
      <c r="AQ14" s="419"/>
      <c r="AR14" s="379">
        <f t="shared" si="9"/>
        <v>-1551.64</v>
      </c>
      <c r="AS14" s="379">
        <f t="shared" si="10"/>
        <v>-1551.64</v>
      </c>
      <c r="AT14" s="379">
        <f t="shared" si="11"/>
        <v>0</v>
      </c>
      <c r="AU14" s="379">
        <f t="shared" si="12"/>
        <v>0</v>
      </c>
      <c r="AV14" s="399">
        <f t="shared" si="35"/>
        <v>-210.87</v>
      </c>
      <c r="AW14" s="400">
        <f t="shared" si="13"/>
        <v>-210.87</v>
      </c>
      <c r="AX14" s="400">
        <f t="shared" si="14"/>
        <v>0</v>
      </c>
      <c r="AY14" s="401">
        <f t="shared" si="15"/>
        <v>0</v>
      </c>
      <c r="AZ14" s="373">
        <f t="shared" si="36"/>
        <v>1.05</v>
      </c>
      <c r="BA14" s="398">
        <f t="shared" si="16"/>
        <v>0</v>
      </c>
      <c r="BB14" s="398">
        <f t="shared" si="16"/>
        <v>0</v>
      </c>
      <c r="BE14" s="403">
        <v>8.4099999999999994E-2</v>
      </c>
      <c r="BF14" s="404">
        <v>0.22</v>
      </c>
      <c r="BN14" s="213">
        <v>17022.22</v>
      </c>
      <c r="BO14" s="213">
        <v>23320.44</v>
      </c>
      <c r="BP14" s="213">
        <f t="shared" si="0"/>
        <v>5674.0733333333337</v>
      </c>
      <c r="BQ14" s="213">
        <f t="shared" si="0"/>
        <v>7773.48</v>
      </c>
      <c r="BR14" s="213">
        <f t="shared" si="1"/>
        <v>11348.146666666667</v>
      </c>
      <c r="BS14" s="213">
        <f t="shared" si="1"/>
        <v>15546.96</v>
      </c>
      <c r="BT14" s="236">
        <f t="shared" si="17"/>
        <v>3284.989824561404</v>
      </c>
      <c r="BU14" s="236">
        <f t="shared" si="17"/>
        <v>4500.4357894736841</v>
      </c>
      <c r="BV14" s="474">
        <f t="shared" si="18"/>
        <v>0</v>
      </c>
      <c r="BW14" s="474">
        <f t="shared" si="19"/>
        <v>0</v>
      </c>
    </row>
    <row r="15" spans="1:79" ht="21" hidden="1" customHeight="1" thickBot="1">
      <c r="A15" s="362" t="s">
        <v>509</v>
      </c>
      <c r="B15" s="366" t="s">
        <v>696</v>
      </c>
      <c r="C15" s="362" t="s">
        <v>697</v>
      </c>
      <c r="D15" s="363">
        <v>8332</v>
      </c>
      <c r="E15" s="365"/>
      <c r="F15" s="363"/>
      <c r="G15" s="365">
        <v>0</v>
      </c>
      <c r="H15" s="363">
        <v>2</v>
      </c>
      <c r="I15" s="462">
        <f t="shared" si="20"/>
        <v>37.145048871128878</v>
      </c>
      <c r="J15" s="365">
        <v>4909.5</v>
      </c>
      <c r="K15" s="408">
        <f t="shared" si="21"/>
        <v>6172</v>
      </c>
      <c r="L15" s="463">
        <v>20</v>
      </c>
      <c r="M15" s="463">
        <f t="shared" si="37"/>
        <v>1234.4000000000001</v>
      </c>
      <c r="N15" s="463">
        <v>70</v>
      </c>
      <c r="O15" s="463">
        <f t="shared" si="22"/>
        <v>4320.3999999999996</v>
      </c>
      <c r="P15" s="463">
        <f t="shared" si="2"/>
        <v>11726.8</v>
      </c>
      <c r="Q15" s="463">
        <f t="shared" si="3"/>
        <v>0</v>
      </c>
      <c r="R15" s="463">
        <f t="shared" si="23"/>
        <v>0</v>
      </c>
      <c r="S15" s="446">
        <f t="shared" si="24"/>
        <v>0</v>
      </c>
      <c r="T15" s="508">
        <f t="shared" si="25"/>
        <v>0</v>
      </c>
      <c r="U15" s="508">
        <f t="shared" si="26"/>
        <v>0</v>
      </c>
      <c r="V15" s="508">
        <f t="shared" si="27"/>
        <v>0</v>
      </c>
      <c r="W15" s="461">
        <f t="shared" si="4"/>
        <v>0</v>
      </c>
      <c r="X15" s="461">
        <f t="shared" si="28"/>
        <v>6172</v>
      </c>
      <c r="Y15" s="461">
        <v>1</v>
      </c>
      <c r="Z15" s="508">
        <f t="shared" si="29"/>
        <v>0</v>
      </c>
      <c r="AA15" s="508">
        <f t="shared" si="29"/>
        <v>0</v>
      </c>
      <c r="AB15" s="480">
        <f t="shared" si="5"/>
        <v>0</v>
      </c>
      <c r="AC15" s="481">
        <f t="shared" si="6"/>
        <v>6480.6</v>
      </c>
      <c r="AD15" s="483">
        <f t="shared" si="30"/>
        <v>1.05</v>
      </c>
      <c r="AE15" s="477">
        <f t="shared" si="31"/>
        <v>0</v>
      </c>
      <c r="AF15" s="478">
        <f t="shared" si="31"/>
        <v>0</v>
      </c>
      <c r="AG15" s="488">
        <f t="shared" si="7"/>
        <v>0</v>
      </c>
      <c r="AH15" s="489">
        <f t="shared" si="8"/>
        <v>6545.41</v>
      </c>
      <c r="AI15" s="489">
        <f t="shared" si="32"/>
        <v>1.01</v>
      </c>
      <c r="AJ15" s="487">
        <f t="shared" si="33"/>
        <v>0</v>
      </c>
      <c r="AK15" s="487">
        <f t="shared" si="33"/>
        <v>0</v>
      </c>
      <c r="AL15" s="371">
        <v>0.04</v>
      </c>
      <c r="AM15" s="372">
        <f t="shared" si="34"/>
        <v>0</v>
      </c>
      <c r="AN15" s="396">
        <v>1119.3499999999999</v>
      </c>
      <c r="AO15" s="396">
        <v>1119.3499999999999</v>
      </c>
      <c r="AP15" s="419"/>
      <c r="AQ15" s="419"/>
      <c r="AR15" s="379">
        <f t="shared" si="9"/>
        <v>-1119.3499999999999</v>
      </c>
      <c r="AS15" s="379">
        <f t="shared" si="10"/>
        <v>-1119.3499999999999</v>
      </c>
      <c r="AT15" s="379">
        <f t="shared" si="11"/>
        <v>0</v>
      </c>
      <c r="AU15" s="379">
        <f t="shared" si="12"/>
        <v>0</v>
      </c>
      <c r="AV15" s="399">
        <f t="shared" si="35"/>
        <v>-152.12</v>
      </c>
      <c r="AW15" s="400">
        <f t="shared" si="13"/>
        <v>-152.12</v>
      </c>
      <c r="AX15" s="400">
        <f t="shared" si="14"/>
        <v>0</v>
      </c>
      <c r="AY15" s="401">
        <f t="shared" si="15"/>
        <v>0</v>
      </c>
      <c r="AZ15" s="373">
        <f t="shared" si="36"/>
        <v>1.05</v>
      </c>
      <c r="BA15" s="398">
        <f t="shared" si="16"/>
        <v>0</v>
      </c>
      <c r="BB15" s="398">
        <f t="shared" si="16"/>
        <v>0</v>
      </c>
      <c r="BE15" s="403">
        <v>8.4099999999999994E-2</v>
      </c>
      <c r="BF15" s="404">
        <v>0.22</v>
      </c>
      <c r="BN15" s="213">
        <v>15317.39</v>
      </c>
      <c r="BO15" s="213">
        <v>13785.63</v>
      </c>
      <c r="BP15" s="213">
        <f t="shared" si="0"/>
        <v>5105.7966666666662</v>
      </c>
      <c r="BQ15" s="213">
        <f t="shared" si="0"/>
        <v>4595.21</v>
      </c>
      <c r="BR15" s="213">
        <f t="shared" si="1"/>
        <v>10211.593333333332</v>
      </c>
      <c r="BS15" s="213">
        <f t="shared" si="1"/>
        <v>9190.42</v>
      </c>
      <c r="BT15" s="236">
        <f t="shared" si="17"/>
        <v>2955.9875438596491</v>
      </c>
      <c r="BU15" s="236">
        <f t="shared" si="17"/>
        <v>2660.3847368421052</v>
      </c>
      <c r="BV15" s="474">
        <f t="shared" si="18"/>
        <v>0</v>
      </c>
      <c r="BW15" s="474">
        <f t="shared" si="19"/>
        <v>0</v>
      </c>
    </row>
    <row r="16" spans="1:79" ht="21" hidden="1" customHeight="1" thickBot="1">
      <c r="A16" s="362" t="s">
        <v>509</v>
      </c>
      <c r="B16" s="366" t="s">
        <v>696</v>
      </c>
      <c r="C16" s="362" t="s">
        <v>697</v>
      </c>
      <c r="D16" s="363">
        <v>8332</v>
      </c>
      <c r="E16" s="365"/>
      <c r="F16" s="363"/>
      <c r="G16" s="365">
        <v>0</v>
      </c>
      <c r="H16" s="363">
        <v>3</v>
      </c>
      <c r="I16" s="462">
        <f t="shared" si="20"/>
        <v>37.145048871128878</v>
      </c>
      <c r="J16" s="365">
        <v>5455.38</v>
      </c>
      <c r="K16" s="408">
        <f t="shared" si="21"/>
        <v>6172</v>
      </c>
      <c r="L16" s="463">
        <v>32</v>
      </c>
      <c r="M16" s="463">
        <f t="shared" si="37"/>
        <v>1975.04</v>
      </c>
      <c r="N16" s="463">
        <v>70</v>
      </c>
      <c r="O16" s="463">
        <f t="shared" si="22"/>
        <v>4320.3999999999996</v>
      </c>
      <c r="P16" s="463">
        <f t="shared" si="2"/>
        <v>12467.44</v>
      </c>
      <c r="Q16" s="463">
        <f t="shared" si="3"/>
        <v>0</v>
      </c>
      <c r="R16" s="463">
        <f t="shared" si="23"/>
        <v>0</v>
      </c>
      <c r="S16" s="446">
        <f t="shared" si="24"/>
        <v>0</v>
      </c>
      <c r="T16" s="508">
        <f t="shared" si="25"/>
        <v>0</v>
      </c>
      <c r="U16" s="508">
        <f t="shared" si="26"/>
        <v>0</v>
      </c>
      <c r="V16" s="508">
        <f t="shared" si="27"/>
        <v>0</v>
      </c>
      <c r="W16" s="461">
        <f t="shared" si="4"/>
        <v>0</v>
      </c>
      <c r="X16" s="461">
        <f t="shared" si="28"/>
        <v>6172</v>
      </c>
      <c r="Y16" s="461">
        <v>1</v>
      </c>
      <c r="Z16" s="508">
        <f t="shared" si="29"/>
        <v>0</v>
      </c>
      <c r="AA16" s="508">
        <f t="shared" si="29"/>
        <v>0</v>
      </c>
      <c r="AB16" s="480">
        <f t="shared" si="5"/>
        <v>0</v>
      </c>
      <c r="AC16" s="481">
        <f t="shared" si="6"/>
        <v>6480.6</v>
      </c>
      <c r="AD16" s="483">
        <f t="shared" si="30"/>
        <v>1.05</v>
      </c>
      <c r="AE16" s="477">
        <f t="shared" si="31"/>
        <v>0</v>
      </c>
      <c r="AF16" s="478">
        <f t="shared" si="31"/>
        <v>0</v>
      </c>
      <c r="AG16" s="488">
        <f t="shared" si="7"/>
        <v>0</v>
      </c>
      <c r="AH16" s="489">
        <f t="shared" si="8"/>
        <v>6545.41</v>
      </c>
      <c r="AI16" s="489">
        <f t="shared" si="32"/>
        <v>1.01</v>
      </c>
      <c r="AJ16" s="487">
        <f t="shared" si="33"/>
        <v>0</v>
      </c>
      <c r="AK16" s="487">
        <f t="shared" si="33"/>
        <v>0</v>
      </c>
      <c r="AL16" s="371">
        <v>0.04</v>
      </c>
      <c r="AM16" s="372">
        <f t="shared" si="34"/>
        <v>0</v>
      </c>
      <c r="AN16" s="396">
        <v>17192.45</v>
      </c>
      <c r="AO16" s="396">
        <v>17192.45</v>
      </c>
      <c r="AP16" s="419"/>
      <c r="AQ16" s="419"/>
      <c r="AR16" s="379">
        <f t="shared" si="9"/>
        <v>-17192.45</v>
      </c>
      <c r="AS16" s="379">
        <f t="shared" si="10"/>
        <v>-17192.45</v>
      </c>
      <c r="AT16" s="379">
        <f t="shared" si="11"/>
        <v>0</v>
      </c>
      <c r="AU16" s="379">
        <f t="shared" si="12"/>
        <v>0</v>
      </c>
      <c r="AV16" s="399">
        <f t="shared" si="35"/>
        <v>-2336.4499999999998</v>
      </c>
      <c r="AW16" s="400">
        <f t="shared" si="13"/>
        <v>-2336.4499999999998</v>
      </c>
      <c r="AX16" s="400">
        <f t="shared" si="14"/>
        <v>0</v>
      </c>
      <c r="AY16" s="401">
        <f t="shared" si="15"/>
        <v>0</v>
      </c>
      <c r="AZ16" s="373">
        <f t="shared" si="36"/>
        <v>1.05</v>
      </c>
      <c r="BA16" s="398">
        <f t="shared" si="16"/>
        <v>0</v>
      </c>
      <c r="BB16" s="398">
        <f t="shared" si="16"/>
        <v>0</v>
      </c>
      <c r="BE16" s="403">
        <v>8.4099999999999994E-2</v>
      </c>
      <c r="BF16" s="404">
        <v>0.22</v>
      </c>
      <c r="BN16" s="213">
        <v>221288.87</v>
      </c>
      <c r="BO16" s="213">
        <v>225714.78</v>
      </c>
      <c r="BP16" s="213">
        <f t="shared" si="0"/>
        <v>73762.956666666665</v>
      </c>
      <c r="BQ16" s="213">
        <f t="shared" si="0"/>
        <v>75238.259999999995</v>
      </c>
      <c r="BR16" s="213">
        <f t="shared" si="1"/>
        <v>147525.91333333333</v>
      </c>
      <c r="BS16" s="213">
        <f t="shared" si="1"/>
        <v>150476.51999999999</v>
      </c>
      <c r="BT16" s="236">
        <f t="shared" si="17"/>
        <v>42704.869649122804</v>
      </c>
      <c r="BU16" s="236">
        <f t="shared" si="17"/>
        <v>43558.992631578942</v>
      </c>
      <c r="BV16" s="474">
        <f t="shared" si="18"/>
        <v>0</v>
      </c>
      <c r="BW16" s="474">
        <f t="shared" si="19"/>
        <v>0</v>
      </c>
    </row>
    <row r="17" spans="1:75" ht="21" hidden="1" customHeight="1" thickBot="1">
      <c r="A17" s="362" t="s">
        <v>510</v>
      </c>
      <c r="B17" s="366" t="s">
        <v>696</v>
      </c>
      <c r="C17" s="362" t="s">
        <v>697</v>
      </c>
      <c r="D17" s="363">
        <v>8332</v>
      </c>
      <c r="E17" s="365"/>
      <c r="F17" s="363"/>
      <c r="G17" s="365">
        <v>0</v>
      </c>
      <c r="H17" s="363">
        <v>2</v>
      </c>
      <c r="I17" s="462">
        <f t="shared" si="20"/>
        <v>37.145048871128878</v>
      </c>
      <c r="J17" s="365">
        <v>4909.5</v>
      </c>
      <c r="K17" s="408">
        <f t="shared" si="21"/>
        <v>6172</v>
      </c>
      <c r="L17" s="463">
        <v>12</v>
      </c>
      <c r="M17" s="463">
        <f t="shared" si="37"/>
        <v>740.64</v>
      </c>
      <c r="N17" s="463">
        <v>70</v>
      </c>
      <c r="O17" s="463">
        <f t="shared" si="22"/>
        <v>4320.3999999999996</v>
      </c>
      <c r="P17" s="463">
        <f t="shared" si="2"/>
        <v>11233.04</v>
      </c>
      <c r="Q17" s="463">
        <f t="shared" si="3"/>
        <v>0</v>
      </c>
      <c r="R17" s="463">
        <f t="shared" si="23"/>
        <v>0</v>
      </c>
      <c r="S17" s="446">
        <f t="shared" si="24"/>
        <v>0</v>
      </c>
      <c r="T17" s="508">
        <f t="shared" si="25"/>
        <v>0</v>
      </c>
      <c r="U17" s="508">
        <f t="shared" si="26"/>
        <v>0</v>
      </c>
      <c r="V17" s="508">
        <f t="shared" si="27"/>
        <v>0</v>
      </c>
      <c r="W17" s="461">
        <f t="shared" si="4"/>
        <v>0</v>
      </c>
      <c r="X17" s="461">
        <f t="shared" si="28"/>
        <v>6172</v>
      </c>
      <c r="Y17" s="461">
        <v>1</v>
      </c>
      <c r="Z17" s="508">
        <f t="shared" si="29"/>
        <v>0</v>
      </c>
      <c r="AA17" s="508">
        <f t="shared" si="29"/>
        <v>0</v>
      </c>
      <c r="AB17" s="480">
        <f t="shared" si="5"/>
        <v>0</v>
      </c>
      <c r="AC17" s="481">
        <f t="shared" si="6"/>
        <v>6480.6</v>
      </c>
      <c r="AD17" s="483">
        <f t="shared" si="30"/>
        <v>1.05</v>
      </c>
      <c r="AE17" s="477">
        <f t="shared" si="31"/>
        <v>0</v>
      </c>
      <c r="AF17" s="478">
        <f t="shared" si="31"/>
        <v>0</v>
      </c>
      <c r="AG17" s="488">
        <f t="shared" si="7"/>
        <v>0</v>
      </c>
      <c r="AH17" s="489">
        <f t="shared" si="8"/>
        <v>6545.41</v>
      </c>
      <c r="AI17" s="489">
        <f t="shared" si="32"/>
        <v>1.01</v>
      </c>
      <c r="AJ17" s="487">
        <f t="shared" si="33"/>
        <v>0</v>
      </c>
      <c r="AK17" s="487">
        <f t="shared" si="33"/>
        <v>0</v>
      </c>
      <c r="AL17" s="371">
        <v>0.04</v>
      </c>
      <c r="AM17" s="372">
        <f t="shared" si="34"/>
        <v>0</v>
      </c>
      <c r="AN17" s="396">
        <v>2144.4299999999998</v>
      </c>
      <c r="AO17" s="396">
        <v>2144.4299999999998</v>
      </c>
      <c r="AP17" s="419"/>
      <c r="AQ17" s="419"/>
      <c r="AR17" s="379">
        <f t="shared" si="9"/>
        <v>-2144.4299999999998</v>
      </c>
      <c r="AS17" s="379">
        <f t="shared" si="10"/>
        <v>-2144.4299999999998</v>
      </c>
      <c r="AT17" s="379">
        <f t="shared" si="11"/>
        <v>0</v>
      </c>
      <c r="AU17" s="379">
        <f t="shared" si="12"/>
        <v>0</v>
      </c>
      <c r="AV17" s="399">
        <f t="shared" si="35"/>
        <v>-291.43</v>
      </c>
      <c r="AW17" s="400">
        <f t="shared" si="13"/>
        <v>-291.43</v>
      </c>
      <c r="AX17" s="400">
        <f t="shared" si="14"/>
        <v>0</v>
      </c>
      <c r="AY17" s="401">
        <f t="shared" si="15"/>
        <v>0</v>
      </c>
      <c r="AZ17" s="373">
        <f t="shared" si="36"/>
        <v>1.05</v>
      </c>
      <c r="BA17" s="398">
        <f t="shared" si="16"/>
        <v>0</v>
      </c>
      <c r="BB17" s="398">
        <f t="shared" si="16"/>
        <v>0</v>
      </c>
      <c r="BE17" s="403">
        <v>8.4099999999999994E-2</v>
      </c>
      <c r="BF17" s="404">
        <v>0.22</v>
      </c>
      <c r="BN17" s="213">
        <v>30634.78</v>
      </c>
      <c r="BO17" s="213">
        <v>25120.49</v>
      </c>
      <c r="BP17" s="213">
        <f t="shared" si="0"/>
        <v>10211.593333333332</v>
      </c>
      <c r="BQ17" s="213">
        <f t="shared" si="0"/>
        <v>8373.4966666666678</v>
      </c>
      <c r="BR17" s="213">
        <f t="shared" si="1"/>
        <v>20423.186666666665</v>
      </c>
      <c r="BS17" s="213">
        <f t="shared" si="1"/>
        <v>16746.993333333336</v>
      </c>
      <c r="BT17" s="236">
        <f t="shared" si="17"/>
        <v>5911.9750877192982</v>
      </c>
      <c r="BU17" s="236">
        <f t="shared" si="17"/>
        <v>4847.8138596491235</v>
      </c>
      <c r="BV17" s="474">
        <f t="shared" si="18"/>
        <v>0</v>
      </c>
      <c r="BW17" s="474">
        <f t="shared" si="19"/>
        <v>0</v>
      </c>
    </row>
    <row r="18" spans="1:75" ht="21" hidden="1" customHeight="1" thickBot="1">
      <c r="A18" s="362" t="s">
        <v>510</v>
      </c>
      <c r="B18" s="366" t="s">
        <v>696</v>
      </c>
      <c r="C18" s="362" t="s">
        <v>697</v>
      </c>
      <c r="D18" s="363">
        <v>8332</v>
      </c>
      <c r="E18" s="365"/>
      <c r="F18" s="363"/>
      <c r="G18" s="365">
        <v>0</v>
      </c>
      <c r="H18" s="363">
        <v>3</v>
      </c>
      <c r="I18" s="462">
        <f t="shared" si="20"/>
        <v>37.145048871128878</v>
      </c>
      <c r="J18" s="365">
        <v>5455.38</v>
      </c>
      <c r="K18" s="408">
        <f t="shared" si="21"/>
        <v>6172</v>
      </c>
      <c r="L18" s="463">
        <v>24</v>
      </c>
      <c r="M18" s="463">
        <f t="shared" si="37"/>
        <v>1481.28</v>
      </c>
      <c r="N18" s="463">
        <v>70</v>
      </c>
      <c r="O18" s="463">
        <f t="shared" si="22"/>
        <v>4320.3999999999996</v>
      </c>
      <c r="P18" s="463">
        <f t="shared" si="2"/>
        <v>11973.68</v>
      </c>
      <c r="Q18" s="463">
        <f t="shared" si="3"/>
        <v>0</v>
      </c>
      <c r="R18" s="463">
        <f t="shared" si="23"/>
        <v>0</v>
      </c>
      <c r="S18" s="446">
        <f t="shared" si="24"/>
        <v>0</v>
      </c>
      <c r="T18" s="508">
        <f t="shared" si="25"/>
        <v>0</v>
      </c>
      <c r="U18" s="508">
        <f t="shared" si="26"/>
        <v>0</v>
      </c>
      <c r="V18" s="508">
        <f t="shared" si="27"/>
        <v>0</v>
      </c>
      <c r="W18" s="461">
        <f t="shared" si="4"/>
        <v>0</v>
      </c>
      <c r="X18" s="461">
        <f t="shared" si="28"/>
        <v>6172</v>
      </c>
      <c r="Y18" s="461">
        <v>1</v>
      </c>
      <c r="Z18" s="508">
        <f t="shared" si="29"/>
        <v>0</v>
      </c>
      <c r="AA18" s="508">
        <f t="shared" si="29"/>
        <v>0</v>
      </c>
      <c r="AB18" s="480">
        <f t="shared" si="5"/>
        <v>0</v>
      </c>
      <c r="AC18" s="481">
        <f t="shared" si="6"/>
        <v>6480.6</v>
      </c>
      <c r="AD18" s="483">
        <f t="shared" si="30"/>
        <v>1.05</v>
      </c>
      <c r="AE18" s="477">
        <f t="shared" si="31"/>
        <v>0</v>
      </c>
      <c r="AF18" s="478">
        <f t="shared" si="31"/>
        <v>0</v>
      </c>
      <c r="AG18" s="488">
        <f t="shared" si="7"/>
        <v>0</v>
      </c>
      <c r="AH18" s="489">
        <f t="shared" si="8"/>
        <v>6545.41</v>
      </c>
      <c r="AI18" s="489">
        <f t="shared" si="32"/>
        <v>1.01</v>
      </c>
      <c r="AJ18" s="487">
        <f t="shared" si="33"/>
        <v>0</v>
      </c>
      <c r="AK18" s="487">
        <f t="shared" si="33"/>
        <v>0</v>
      </c>
      <c r="AL18" s="371">
        <v>0.04</v>
      </c>
      <c r="AM18" s="372">
        <f t="shared" si="34"/>
        <v>0</v>
      </c>
      <c r="AN18" s="396">
        <v>15241.44</v>
      </c>
      <c r="AO18" s="396">
        <v>15241.44</v>
      </c>
      <c r="AP18" s="419"/>
      <c r="AQ18" s="419"/>
      <c r="AR18" s="379">
        <f t="shared" si="9"/>
        <v>-15241.44</v>
      </c>
      <c r="AS18" s="379">
        <f t="shared" si="10"/>
        <v>-15241.44</v>
      </c>
      <c r="AT18" s="379">
        <f t="shared" si="11"/>
        <v>0</v>
      </c>
      <c r="AU18" s="379">
        <f t="shared" si="12"/>
        <v>0</v>
      </c>
      <c r="AV18" s="399">
        <f t="shared" si="35"/>
        <v>-2071.31</v>
      </c>
      <c r="AW18" s="400">
        <f t="shared" si="13"/>
        <v>-2071.31</v>
      </c>
      <c r="AX18" s="400">
        <f t="shared" si="14"/>
        <v>0</v>
      </c>
      <c r="AY18" s="401">
        <f t="shared" si="15"/>
        <v>0</v>
      </c>
      <c r="AZ18" s="373">
        <f t="shared" si="36"/>
        <v>1.05</v>
      </c>
      <c r="BA18" s="398">
        <f t="shared" si="16"/>
        <v>0</v>
      </c>
      <c r="BB18" s="398">
        <f t="shared" si="16"/>
        <v>0</v>
      </c>
      <c r="BE18" s="403">
        <v>8.4099999999999994E-2</v>
      </c>
      <c r="BF18" s="404">
        <v>0.22</v>
      </c>
      <c r="BN18" s="213">
        <v>204266.65</v>
      </c>
      <c r="BO18" s="213">
        <v>192010.67</v>
      </c>
      <c r="BP18" s="213">
        <f t="shared" si="0"/>
        <v>68088.883333333331</v>
      </c>
      <c r="BQ18" s="213">
        <f t="shared" si="0"/>
        <v>64003.556666666671</v>
      </c>
      <c r="BR18" s="213">
        <f t="shared" si="1"/>
        <v>136177.76666666666</v>
      </c>
      <c r="BS18" s="213">
        <f t="shared" si="1"/>
        <v>128007.11333333334</v>
      </c>
      <c r="BT18" s="236">
        <f t="shared" si="17"/>
        <v>39419.879824561402</v>
      </c>
      <c r="BU18" s="236">
        <f t="shared" si="17"/>
        <v>37054.690701754385</v>
      </c>
      <c r="BV18" s="474">
        <f t="shared" si="18"/>
        <v>0</v>
      </c>
      <c r="BW18" s="474">
        <f t="shared" si="19"/>
        <v>0</v>
      </c>
    </row>
    <row r="19" spans="1:75" ht="41.25" hidden="1" customHeight="1" thickBot="1">
      <c r="A19" s="362" t="s">
        <v>511</v>
      </c>
      <c r="B19" s="366" t="s">
        <v>696</v>
      </c>
      <c r="C19" s="362" t="s">
        <v>697</v>
      </c>
      <c r="D19" s="363">
        <v>8332</v>
      </c>
      <c r="E19" s="365">
        <v>3</v>
      </c>
      <c r="F19" s="363"/>
      <c r="G19" s="365">
        <v>0</v>
      </c>
      <c r="H19" s="363">
        <v>4</v>
      </c>
      <c r="I19" s="462">
        <f t="shared" si="20"/>
        <v>37.145048871128878</v>
      </c>
      <c r="J19" s="365">
        <v>6808.83</v>
      </c>
      <c r="K19" s="408">
        <f t="shared" si="21"/>
        <v>6172</v>
      </c>
      <c r="L19" s="463">
        <v>28</v>
      </c>
      <c r="M19" s="463">
        <f t="shared" si="37"/>
        <v>1728.16</v>
      </c>
      <c r="N19" s="463">
        <v>20</v>
      </c>
      <c r="O19" s="463">
        <f t="shared" si="22"/>
        <v>1234.4000000000001</v>
      </c>
      <c r="P19" s="463">
        <f t="shared" si="2"/>
        <v>9134.56</v>
      </c>
      <c r="Q19" s="463">
        <f t="shared" si="3"/>
        <v>0</v>
      </c>
      <c r="R19" s="463">
        <f t="shared" si="23"/>
        <v>0</v>
      </c>
      <c r="S19" s="446">
        <f t="shared" si="24"/>
        <v>0</v>
      </c>
      <c r="T19" s="508">
        <f t="shared" si="25"/>
        <v>0</v>
      </c>
      <c r="U19" s="508">
        <f t="shared" si="26"/>
        <v>0</v>
      </c>
      <c r="V19" s="508">
        <f t="shared" si="27"/>
        <v>0</v>
      </c>
      <c r="W19" s="461">
        <f t="shared" si="4"/>
        <v>0</v>
      </c>
      <c r="X19" s="461">
        <f t="shared" si="28"/>
        <v>6172</v>
      </c>
      <c r="Y19" s="461">
        <v>1</v>
      </c>
      <c r="Z19" s="508">
        <f t="shared" si="29"/>
        <v>0</v>
      </c>
      <c r="AA19" s="508">
        <f t="shared" si="29"/>
        <v>0</v>
      </c>
      <c r="AB19" s="480">
        <f t="shared" si="5"/>
        <v>0</v>
      </c>
      <c r="AC19" s="481">
        <f t="shared" si="6"/>
        <v>6480.6</v>
      </c>
      <c r="AD19" s="483">
        <f t="shared" si="30"/>
        <v>1.05</v>
      </c>
      <c r="AE19" s="477">
        <f t="shared" si="31"/>
        <v>0</v>
      </c>
      <c r="AF19" s="478">
        <f t="shared" si="31"/>
        <v>0</v>
      </c>
      <c r="AG19" s="488">
        <f t="shared" si="7"/>
        <v>0</v>
      </c>
      <c r="AH19" s="489">
        <f t="shared" si="8"/>
        <v>6545.41</v>
      </c>
      <c r="AI19" s="489">
        <f t="shared" si="32"/>
        <v>1.01</v>
      </c>
      <c r="AJ19" s="487">
        <f t="shared" si="33"/>
        <v>0</v>
      </c>
      <c r="AK19" s="487">
        <f t="shared" si="33"/>
        <v>0</v>
      </c>
      <c r="AL19" s="371">
        <v>0.04</v>
      </c>
      <c r="AM19" s="372">
        <f t="shared" si="34"/>
        <v>0</v>
      </c>
      <c r="AN19" s="396">
        <v>3628.06</v>
      </c>
      <c r="AO19" s="396">
        <v>3628.06</v>
      </c>
      <c r="AP19" s="419"/>
      <c r="AQ19" s="419"/>
      <c r="AR19" s="379">
        <f t="shared" si="9"/>
        <v>-3628.06</v>
      </c>
      <c r="AS19" s="379">
        <f t="shared" si="10"/>
        <v>-3628.06</v>
      </c>
      <c r="AT19" s="379">
        <f t="shared" si="11"/>
        <v>0</v>
      </c>
      <c r="AU19" s="379">
        <f t="shared" si="12"/>
        <v>0</v>
      </c>
      <c r="AV19" s="399">
        <f t="shared" si="35"/>
        <v>-493.05</v>
      </c>
      <c r="AW19" s="400">
        <f t="shared" si="13"/>
        <v>-493.05</v>
      </c>
      <c r="AX19" s="400">
        <f t="shared" si="14"/>
        <v>0</v>
      </c>
      <c r="AY19" s="401">
        <f t="shared" si="15"/>
        <v>0</v>
      </c>
      <c r="AZ19" s="373">
        <f t="shared" si="36"/>
        <v>1.05</v>
      </c>
      <c r="BA19" s="398">
        <f t="shared" si="16"/>
        <v>0</v>
      </c>
      <c r="BB19" s="398">
        <f t="shared" si="16"/>
        <v>0</v>
      </c>
      <c r="BE19" s="403">
        <v>8.4099999999999994E-2</v>
      </c>
      <c r="BF19" s="404">
        <v>0.22</v>
      </c>
      <c r="BN19" s="213">
        <v>63736.17</v>
      </c>
      <c r="BO19" s="213">
        <v>30593.35</v>
      </c>
      <c r="BP19" s="213">
        <f t="shared" si="0"/>
        <v>21245.39</v>
      </c>
      <c r="BQ19" s="213">
        <f t="shared" si="0"/>
        <v>10197.783333333333</v>
      </c>
      <c r="BR19" s="213">
        <f t="shared" si="1"/>
        <v>42490.78</v>
      </c>
      <c r="BS19" s="213">
        <f t="shared" si="1"/>
        <v>20395.566666666666</v>
      </c>
      <c r="BT19" s="236">
        <f t="shared" si="17"/>
        <v>12299.962631578948</v>
      </c>
      <c r="BU19" s="236">
        <f t="shared" si="17"/>
        <v>5903.9798245614038</v>
      </c>
      <c r="BV19" s="474">
        <f t="shared" si="18"/>
        <v>0</v>
      </c>
      <c r="BW19" s="474">
        <f t="shared" si="19"/>
        <v>0</v>
      </c>
    </row>
    <row r="20" spans="1:75" ht="31.5" hidden="1" customHeight="1" thickBot="1">
      <c r="A20" s="362" t="s">
        <v>512</v>
      </c>
      <c r="B20" s="366" t="s">
        <v>696</v>
      </c>
      <c r="C20" s="362" t="s">
        <v>697</v>
      </c>
      <c r="D20" s="363">
        <v>8332</v>
      </c>
      <c r="E20" s="365">
        <v>1</v>
      </c>
      <c r="F20" s="363"/>
      <c r="G20" s="365">
        <v>0</v>
      </c>
      <c r="H20" s="363">
        <v>5</v>
      </c>
      <c r="I20" s="462">
        <f t="shared" si="20"/>
        <v>37.145048871128878</v>
      </c>
      <c r="J20" s="365">
        <v>7765.43</v>
      </c>
      <c r="K20" s="408">
        <f t="shared" si="21"/>
        <v>6172</v>
      </c>
      <c r="L20" s="463">
        <v>32</v>
      </c>
      <c r="M20" s="463">
        <f t="shared" si="37"/>
        <v>1975.04</v>
      </c>
      <c r="N20" s="463">
        <v>20</v>
      </c>
      <c r="O20" s="463">
        <f t="shared" si="22"/>
        <v>1234.4000000000001</v>
      </c>
      <c r="P20" s="463">
        <f t="shared" si="2"/>
        <v>9381.44</v>
      </c>
      <c r="Q20" s="463">
        <f t="shared" si="3"/>
        <v>0</v>
      </c>
      <c r="R20" s="463">
        <f t="shared" si="23"/>
        <v>0</v>
      </c>
      <c r="S20" s="446">
        <f t="shared" si="24"/>
        <v>0</v>
      </c>
      <c r="T20" s="508">
        <f t="shared" si="25"/>
        <v>0</v>
      </c>
      <c r="U20" s="508">
        <f t="shared" si="26"/>
        <v>0</v>
      </c>
      <c r="V20" s="508">
        <f t="shared" si="27"/>
        <v>0</v>
      </c>
      <c r="W20" s="461">
        <f t="shared" si="4"/>
        <v>0</v>
      </c>
      <c r="X20" s="461">
        <f t="shared" si="28"/>
        <v>6172</v>
      </c>
      <c r="Y20" s="461">
        <v>1</v>
      </c>
      <c r="Z20" s="508">
        <f t="shared" si="29"/>
        <v>0</v>
      </c>
      <c r="AA20" s="508">
        <f t="shared" si="29"/>
        <v>0</v>
      </c>
      <c r="AB20" s="480">
        <f t="shared" si="5"/>
        <v>0</v>
      </c>
      <c r="AC20" s="481">
        <f t="shared" si="6"/>
        <v>6480.6</v>
      </c>
      <c r="AD20" s="483">
        <f t="shared" si="30"/>
        <v>1.05</v>
      </c>
      <c r="AE20" s="477">
        <f t="shared" si="31"/>
        <v>0</v>
      </c>
      <c r="AF20" s="478">
        <f t="shared" si="31"/>
        <v>0</v>
      </c>
      <c r="AG20" s="488">
        <f t="shared" si="7"/>
        <v>0</v>
      </c>
      <c r="AH20" s="489">
        <f t="shared" si="8"/>
        <v>6545.41</v>
      </c>
      <c r="AI20" s="489">
        <f t="shared" si="32"/>
        <v>1.01</v>
      </c>
      <c r="AJ20" s="487">
        <f t="shared" si="33"/>
        <v>0</v>
      </c>
      <c r="AK20" s="487">
        <f t="shared" si="33"/>
        <v>0</v>
      </c>
      <c r="AL20" s="371">
        <v>0.04</v>
      </c>
      <c r="AM20" s="372">
        <f t="shared" si="34"/>
        <v>0</v>
      </c>
      <c r="AN20" s="396">
        <v>1416.53</v>
      </c>
      <c r="AO20" s="396">
        <v>1416.53</v>
      </c>
      <c r="AP20" s="419"/>
      <c r="AQ20" s="419"/>
      <c r="AR20" s="379">
        <f t="shared" si="9"/>
        <v>-1416.53</v>
      </c>
      <c r="AS20" s="379">
        <f t="shared" si="10"/>
        <v>-1416.53</v>
      </c>
      <c r="AT20" s="379">
        <f t="shared" si="11"/>
        <v>0</v>
      </c>
      <c r="AU20" s="379">
        <f t="shared" si="12"/>
        <v>0</v>
      </c>
      <c r="AV20" s="399">
        <f t="shared" si="35"/>
        <v>-192.51</v>
      </c>
      <c r="AW20" s="400">
        <f t="shared" si="13"/>
        <v>-192.51</v>
      </c>
      <c r="AX20" s="400">
        <f t="shared" si="14"/>
        <v>0</v>
      </c>
      <c r="AY20" s="401">
        <f t="shared" si="15"/>
        <v>0</v>
      </c>
      <c r="AZ20" s="373">
        <f t="shared" si="36"/>
        <v>1.05</v>
      </c>
      <c r="BA20" s="398">
        <f t="shared" si="16"/>
        <v>0</v>
      </c>
      <c r="BB20" s="398">
        <f t="shared" si="16"/>
        <v>0</v>
      </c>
      <c r="BE20" s="403">
        <v>8.4099999999999994E-2</v>
      </c>
      <c r="BF20" s="404">
        <v>0.22</v>
      </c>
      <c r="BN20" s="213">
        <v>24230.11</v>
      </c>
      <c r="BO20" s="213">
        <v>12599.65</v>
      </c>
      <c r="BP20" s="213">
        <f t="shared" si="0"/>
        <v>8076.7033333333338</v>
      </c>
      <c r="BQ20" s="213">
        <f t="shared" si="0"/>
        <v>4199.8833333333332</v>
      </c>
      <c r="BR20" s="213">
        <f t="shared" si="1"/>
        <v>16153.406666666668</v>
      </c>
      <c r="BS20" s="213">
        <f t="shared" si="1"/>
        <v>8399.7666666666664</v>
      </c>
      <c r="BT20" s="236">
        <f t="shared" si="17"/>
        <v>4675.9861403508776</v>
      </c>
      <c r="BU20" s="236">
        <f t="shared" si="17"/>
        <v>2431.5114035087718</v>
      </c>
      <c r="BV20" s="474">
        <f t="shared" si="18"/>
        <v>0</v>
      </c>
      <c r="BW20" s="474">
        <f t="shared" si="19"/>
        <v>0</v>
      </c>
    </row>
    <row r="21" spans="1:75" ht="27.75" hidden="1" customHeight="1" thickBot="1">
      <c r="A21" s="362" t="s">
        <v>514</v>
      </c>
      <c r="B21" s="366" t="s">
        <v>696</v>
      </c>
      <c r="C21" s="362" t="s">
        <v>697</v>
      </c>
      <c r="D21" s="363">
        <v>8322</v>
      </c>
      <c r="E21" s="365">
        <v>1</v>
      </c>
      <c r="F21" s="363" t="s">
        <v>701</v>
      </c>
      <c r="G21" s="365">
        <v>0</v>
      </c>
      <c r="H21" s="363">
        <v>3</v>
      </c>
      <c r="I21" s="462">
        <f t="shared" si="20"/>
        <v>37.145048871128878</v>
      </c>
      <c r="J21" s="365">
        <v>7193.55</v>
      </c>
      <c r="K21" s="408">
        <f t="shared" si="21"/>
        <v>6172</v>
      </c>
      <c r="L21" s="463">
        <v>26.7</v>
      </c>
      <c r="M21" s="463">
        <f t="shared" si="37"/>
        <v>1647.92</v>
      </c>
      <c r="N21" s="463">
        <v>25</v>
      </c>
      <c r="O21" s="463">
        <f t="shared" si="22"/>
        <v>1543</v>
      </c>
      <c r="P21" s="463">
        <f t="shared" si="2"/>
        <v>9362.92</v>
      </c>
      <c r="Q21" s="463">
        <f t="shared" si="3"/>
        <v>0</v>
      </c>
      <c r="R21" s="463">
        <f t="shared" si="23"/>
        <v>0</v>
      </c>
      <c r="S21" s="446">
        <f t="shared" si="24"/>
        <v>0</v>
      </c>
      <c r="T21" s="508">
        <f t="shared" si="25"/>
        <v>0</v>
      </c>
      <c r="U21" s="508">
        <f t="shared" si="26"/>
        <v>0</v>
      </c>
      <c r="V21" s="508">
        <f t="shared" si="27"/>
        <v>0</v>
      </c>
      <c r="W21" s="461">
        <f t="shared" si="4"/>
        <v>0</v>
      </c>
      <c r="X21" s="461">
        <f t="shared" si="28"/>
        <v>6172</v>
      </c>
      <c r="Y21" s="461">
        <v>1</v>
      </c>
      <c r="Z21" s="508">
        <f t="shared" si="29"/>
        <v>0</v>
      </c>
      <c r="AA21" s="508">
        <f t="shared" si="29"/>
        <v>0</v>
      </c>
      <c r="AB21" s="480">
        <f t="shared" si="5"/>
        <v>0</v>
      </c>
      <c r="AC21" s="481">
        <f t="shared" si="6"/>
        <v>6480.6</v>
      </c>
      <c r="AD21" s="483">
        <f t="shared" si="30"/>
        <v>1.05</v>
      </c>
      <c r="AE21" s="477">
        <f t="shared" si="31"/>
        <v>0</v>
      </c>
      <c r="AF21" s="478">
        <f t="shared" si="31"/>
        <v>0</v>
      </c>
      <c r="AG21" s="488">
        <f t="shared" si="7"/>
        <v>0</v>
      </c>
      <c r="AH21" s="489">
        <f t="shared" si="8"/>
        <v>6545.41</v>
      </c>
      <c r="AI21" s="489">
        <f t="shared" si="32"/>
        <v>1.01</v>
      </c>
      <c r="AJ21" s="487">
        <f t="shared" si="33"/>
        <v>0</v>
      </c>
      <c r="AK21" s="487">
        <f t="shared" si="33"/>
        <v>0</v>
      </c>
      <c r="AL21" s="371">
        <v>0.04</v>
      </c>
      <c r="AM21" s="372">
        <f t="shared" si="34"/>
        <v>0</v>
      </c>
      <c r="AN21" s="396">
        <v>1309.43</v>
      </c>
      <c r="AO21" s="396">
        <v>1309.43</v>
      </c>
      <c r="AP21" s="419"/>
      <c r="AQ21" s="419"/>
      <c r="AR21" s="379">
        <f t="shared" si="9"/>
        <v>-1309.43</v>
      </c>
      <c r="AS21" s="379">
        <f t="shared" si="10"/>
        <v>-1309.43</v>
      </c>
      <c r="AT21" s="379">
        <f t="shared" si="11"/>
        <v>0</v>
      </c>
      <c r="AU21" s="379">
        <f t="shared" si="12"/>
        <v>0</v>
      </c>
      <c r="AV21" s="399">
        <f t="shared" si="35"/>
        <v>-177.95</v>
      </c>
      <c r="AW21" s="400">
        <f t="shared" si="13"/>
        <v>-177.95</v>
      </c>
      <c r="AX21" s="400">
        <f t="shared" si="14"/>
        <v>0</v>
      </c>
      <c r="AY21" s="401">
        <f t="shared" si="15"/>
        <v>0</v>
      </c>
      <c r="AZ21" s="373">
        <f t="shared" si="36"/>
        <v>1.05</v>
      </c>
      <c r="BA21" s="398">
        <f t="shared" si="16"/>
        <v>0</v>
      </c>
      <c r="BB21" s="398">
        <f t="shared" si="16"/>
        <v>0</v>
      </c>
      <c r="BE21" s="403">
        <v>8.4099999999999994E-2</v>
      </c>
      <c r="BF21" s="404">
        <v>0.22</v>
      </c>
      <c r="BN21" s="213">
        <v>22442.38</v>
      </c>
      <c r="BO21" s="213">
        <v>11602.72</v>
      </c>
      <c r="BP21" s="213">
        <f t="shared" si="0"/>
        <v>7480.793333333334</v>
      </c>
      <c r="BQ21" s="213">
        <f t="shared" si="0"/>
        <v>3867.5733333333333</v>
      </c>
      <c r="BR21" s="213">
        <f t="shared" si="1"/>
        <v>14961.586666666668</v>
      </c>
      <c r="BS21" s="213">
        <f t="shared" si="1"/>
        <v>7735.1466666666665</v>
      </c>
      <c r="BT21" s="236">
        <f t="shared" si="17"/>
        <v>4330.9856140350885</v>
      </c>
      <c r="BU21" s="236">
        <f t="shared" si="17"/>
        <v>2239.1214035087719</v>
      </c>
      <c r="BV21" s="474">
        <f t="shared" si="18"/>
        <v>0</v>
      </c>
      <c r="BW21" s="474">
        <f t="shared" si="19"/>
        <v>0</v>
      </c>
    </row>
    <row r="22" spans="1:75" ht="40.5" hidden="1" customHeight="1" thickBot="1">
      <c r="A22" s="362" t="s">
        <v>515</v>
      </c>
      <c r="B22" s="366" t="s">
        <v>696</v>
      </c>
      <c r="C22" s="362" t="s">
        <v>697</v>
      </c>
      <c r="D22" s="363">
        <v>8322</v>
      </c>
      <c r="E22" s="365">
        <v>1</v>
      </c>
      <c r="F22" s="363" t="s">
        <v>702</v>
      </c>
      <c r="G22" s="365">
        <v>0</v>
      </c>
      <c r="H22" s="363">
        <v>3</v>
      </c>
      <c r="I22" s="462">
        <f t="shared" si="20"/>
        <v>37.145048871128878</v>
      </c>
      <c r="J22" s="365">
        <v>7463.89</v>
      </c>
      <c r="K22" s="408">
        <f t="shared" si="21"/>
        <v>6172</v>
      </c>
      <c r="L22" s="463">
        <v>26.7</v>
      </c>
      <c r="M22" s="463">
        <f t="shared" si="37"/>
        <v>1647.92</v>
      </c>
      <c r="N22" s="463">
        <v>25</v>
      </c>
      <c r="O22" s="463">
        <f t="shared" si="22"/>
        <v>1543</v>
      </c>
      <c r="P22" s="463">
        <f t="shared" si="2"/>
        <v>9362.92</v>
      </c>
      <c r="Q22" s="463">
        <f t="shared" si="3"/>
        <v>0</v>
      </c>
      <c r="R22" s="463">
        <f t="shared" si="23"/>
        <v>0</v>
      </c>
      <c r="S22" s="446">
        <f t="shared" si="24"/>
        <v>0</v>
      </c>
      <c r="T22" s="508">
        <f t="shared" si="25"/>
        <v>0</v>
      </c>
      <c r="U22" s="508">
        <f t="shared" si="26"/>
        <v>0</v>
      </c>
      <c r="V22" s="508">
        <f t="shared" si="27"/>
        <v>0</v>
      </c>
      <c r="W22" s="461">
        <f t="shared" si="4"/>
        <v>0</v>
      </c>
      <c r="X22" s="461">
        <f t="shared" si="28"/>
        <v>6172</v>
      </c>
      <c r="Y22" s="461">
        <v>1</v>
      </c>
      <c r="Z22" s="508">
        <f t="shared" si="29"/>
        <v>0</v>
      </c>
      <c r="AA22" s="508">
        <f t="shared" si="29"/>
        <v>0</v>
      </c>
      <c r="AB22" s="480">
        <f t="shared" si="5"/>
        <v>0</v>
      </c>
      <c r="AC22" s="481">
        <f t="shared" si="6"/>
        <v>6480.6</v>
      </c>
      <c r="AD22" s="483">
        <f t="shared" si="30"/>
        <v>1.05</v>
      </c>
      <c r="AE22" s="477">
        <f t="shared" si="31"/>
        <v>0</v>
      </c>
      <c r="AF22" s="478">
        <f t="shared" si="31"/>
        <v>0</v>
      </c>
      <c r="AG22" s="488">
        <f t="shared" si="7"/>
        <v>0</v>
      </c>
      <c r="AH22" s="489">
        <f t="shared" si="8"/>
        <v>6545.41</v>
      </c>
      <c r="AI22" s="489">
        <f t="shared" si="32"/>
        <v>1.01</v>
      </c>
      <c r="AJ22" s="487">
        <f t="shared" si="33"/>
        <v>0</v>
      </c>
      <c r="AK22" s="487">
        <f t="shared" si="33"/>
        <v>0</v>
      </c>
      <c r="AL22" s="371">
        <v>0.04</v>
      </c>
      <c r="AM22" s="372">
        <f t="shared" si="34"/>
        <v>0</v>
      </c>
      <c r="AN22" s="396">
        <v>2717.42</v>
      </c>
      <c r="AO22" s="396">
        <v>2717.42</v>
      </c>
      <c r="AP22" s="419"/>
      <c r="AQ22" s="419"/>
      <c r="AR22" s="379">
        <f t="shared" si="9"/>
        <v>-2717.42</v>
      </c>
      <c r="AS22" s="379">
        <f t="shared" si="10"/>
        <v>-2717.42</v>
      </c>
      <c r="AT22" s="379">
        <f t="shared" si="11"/>
        <v>0</v>
      </c>
      <c r="AU22" s="379">
        <f t="shared" si="12"/>
        <v>0</v>
      </c>
      <c r="AV22" s="399">
        <f t="shared" si="35"/>
        <v>-369.3</v>
      </c>
      <c r="AW22" s="400">
        <f t="shared" si="13"/>
        <v>-369.3</v>
      </c>
      <c r="AX22" s="400">
        <f t="shared" si="14"/>
        <v>0</v>
      </c>
      <c r="AY22" s="401">
        <f t="shared" si="15"/>
        <v>0</v>
      </c>
      <c r="AZ22" s="373">
        <f t="shared" si="36"/>
        <v>1.05</v>
      </c>
      <c r="BA22" s="398">
        <f t="shared" si="16"/>
        <v>0</v>
      </c>
      <c r="BB22" s="398">
        <f t="shared" si="16"/>
        <v>0</v>
      </c>
      <c r="BE22" s="403">
        <v>8.4099999999999994E-2</v>
      </c>
      <c r="BF22" s="404">
        <v>0.22</v>
      </c>
      <c r="BN22" s="213">
        <v>46574.05</v>
      </c>
      <c r="BO22" s="213">
        <v>24078.79</v>
      </c>
      <c r="BP22" s="213">
        <f t="shared" si="0"/>
        <v>15524.683333333334</v>
      </c>
      <c r="BQ22" s="213">
        <f t="shared" si="0"/>
        <v>8026.2633333333333</v>
      </c>
      <c r="BR22" s="213">
        <f t="shared" si="1"/>
        <v>31049.366666666669</v>
      </c>
      <c r="BS22" s="213">
        <f t="shared" si="1"/>
        <v>16052.526666666667</v>
      </c>
      <c r="BT22" s="236">
        <f t="shared" si="17"/>
        <v>8987.9745614035091</v>
      </c>
      <c r="BU22" s="236">
        <f t="shared" si="17"/>
        <v>4646.7840350877195</v>
      </c>
      <c r="BV22" s="474">
        <f t="shared" si="18"/>
        <v>0</v>
      </c>
      <c r="BW22" s="474">
        <f t="shared" si="19"/>
        <v>0</v>
      </c>
    </row>
    <row r="23" spans="1:75" s="236" customFormat="1" ht="36.75" hidden="1" customHeight="1" thickBot="1">
      <c r="A23" s="393" t="s">
        <v>516</v>
      </c>
      <c r="B23" s="408" t="s">
        <v>696</v>
      </c>
      <c r="C23" s="393" t="s">
        <v>697</v>
      </c>
      <c r="D23" s="393">
        <v>8322</v>
      </c>
      <c r="E23" s="394">
        <v>1</v>
      </c>
      <c r="F23" s="393" t="s">
        <v>703</v>
      </c>
      <c r="G23" s="394">
        <v>0</v>
      </c>
      <c r="H23" s="393">
        <v>3</v>
      </c>
      <c r="I23" s="462">
        <f t="shared" si="20"/>
        <v>37.145048871128878</v>
      </c>
      <c r="J23" s="394">
        <v>8505.41</v>
      </c>
      <c r="K23" s="408">
        <f t="shared" si="21"/>
        <v>6172</v>
      </c>
      <c r="L23" s="463">
        <v>36.700000000000003</v>
      </c>
      <c r="M23" s="463">
        <f t="shared" si="37"/>
        <v>2265.12</v>
      </c>
      <c r="N23" s="463">
        <v>25</v>
      </c>
      <c r="O23" s="463">
        <f t="shared" si="22"/>
        <v>1543</v>
      </c>
      <c r="P23" s="463">
        <f t="shared" si="2"/>
        <v>9980.1200000000008</v>
      </c>
      <c r="Q23" s="463">
        <f t="shared" si="3"/>
        <v>0</v>
      </c>
      <c r="R23" s="463">
        <f t="shared" si="23"/>
        <v>0</v>
      </c>
      <c r="S23" s="446">
        <f t="shared" si="24"/>
        <v>0</v>
      </c>
      <c r="T23" s="508">
        <f t="shared" si="25"/>
        <v>0</v>
      </c>
      <c r="U23" s="508">
        <f t="shared" si="26"/>
        <v>0</v>
      </c>
      <c r="V23" s="508">
        <f t="shared" si="27"/>
        <v>0</v>
      </c>
      <c r="W23" s="461">
        <f t="shared" si="4"/>
        <v>0</v>
      </c>
      <c r="X23" s="461">
        <f t="shared" si="28"/>
        <v>6172</v>
      </c>
      <c r="Y23" s="461">
        <v>1</v>
      </c>
      <c r="Z23" s="508">
        <f t="shared" si="29"/>
        <v>0</v>
      </c>
      <c r="AA23" s="508">
        <f t="shared" si="29"/>
        <v>0</v>
      </c>
      <c r="AB23" s="480">
        <f t="shared" si="5"/>
        <v>0</v>
      </c>
      <c r="AC23" s="481">
        <f t="shared" si="6"/>
        <v>6480.6</v>
      </c>
      <c r="AD23" s="483">
        <f t="shared" si="30"/>
        <v>1.05</v>
      </c>
      <c r="AE23" s="477">
        <f t="shared" si="31"/>
        <v>0</v>
      </c>
      <c r="AF23" s="478">
        <f t="shared" si="31"/>
        <v>0</v>
      </c>
      <c r="AG23" s="488">
        <f t="shared" si="7"/>
        <v>0</v>
      </c>
      <c r="AH23" s="489">
        <f t="shared" si="8"/>
        <v>6545.41</v>
      </c>
      <c r="AI23" s="489">
        <f t="shared" si="32"/>
        <v>1.01</v>
      </c>
      <c r="AJ23" s="487">
        <f t="shared" si="33"/>
        <v>0</v>
      </c>
      <c r="AK23" s="487">
        <f t="shared" si="33"/>
        <v>0</v>
      </c>
      <c r="AL23" s="397">
        <v>0.04</v>
      </c>
      <c r="AM23" s="398">
        <f t="shared" si="34"/>
        <v>0</v>
      </c>
      <c r="AN23" s="396">
        <v>6601.34</v>
      </c>
      <c r="AO23" s="396">
        <v>6601.34</v>
      </c>
      <c r="AP23" s="419"/>
      <c r="AQ23" s="419"/>
      <c r="AR23" s="379">
        <f t="shared" si="9"/>
        <v>-6601.34</v>
      </c>
      <c r="AS23" s="379">
        <f t="shared" si="10"/>
        <v>-6601.34</v>
      </c>
      <c r="AT23" s="379">
        <f t="shared" si="11"/>
        <v>0</v>
      </c>
      <c r="AU23" s="379">
        <f t="shared" si="12"/>
        <v>0</v>
      </c>
      <c r="AV23" s="399">
        <f t="shared" si="35"/>
        <v>-897.12</v>
      </c>
      <c r="AW23" s="400">
        <f t="shared" si="13"/>
        <v>-897.12</v>
      </c>
      <c r="AX23" s="400">
        <f t="shared" si="14"/>
        <v>0</v>
      </c>
      <c r="AY23" s="401">
        <f t="shared" si="15"/>
        <v>0</v>
      </c>
      <c r="AZ23" s="398">
        <f t="shared" si="36"/>
        <v>1.05</v>
      </c>
      <c r="BA23" s="398">
        <f t="shared" si="16"/>
        <v>0</v>
      </c>
      <c r="BB23" s="398">
        <f t="shared" si="16"/>
        <v>0</v>
      </c>
      <c r="BC23" s="398"/>
      <c r="BD23" s="398"/>
      <c r="BE23" s="403">
        <v>8.4099999999999994E-2</v>
      </c>
      <c r="BF23" s="404">
        <v>0.22</v>
      </c>
      <c r="BN23" s="213">
        <v>106144.02</v>
      </c>
      <c r="BO23" s="213">
        <v>65490.8</v>
      </c>
      <c r="BP23" s="213">
        <f t="shared" si="0"/>
        <v>35381.340000000004</v>
      </c>
      <c r="BQ23" s="213">
        <f t="shared" si="0"/>
        <v>21830.266666666666</v>
      </c>
      <c r="BR23" s="213">
        <f t="shared" si="1"/>
        <v>70762.680000000008</v>
      </c>
      <c r="BS23" s="213">
        <f t="shared" si="1"/>
        <v>43660.533333333333</v>
      </c>
      <c r="BT23" s="236">
        <f t="shared" si="17"/>
        <v>20483.933684210529</v>
      </c>
      <c r="BU23" s="236">
        <f t="shared" si="17"/>
        <v>12638.57543859649</v>
      </c>
      <c r="BV23" s="474">
        <f t="shared" si="18"/>
        <v>0</v>
      </c>
      <c r="BW23" s="474">
        <f t="shared" si="19"/>
        <v>0</v>
      </c>
    </row>
    <row r="24" spans="1:75" s="236" customFormat="1" ht="33" hidden="1" customHeight="1" thickBot="1">
      <c r="A24" s="393" t="s">
        <v>517</v>
      </c>
      <c r="B24" s="408" t="s">
        <v>696</v>
      </c>
      <c r="C24" s="393" t="s">
        <v>697</v>
      </c>
      <c r="D24" s="393">
        <v>8322</v>
      </c>
      <c r="E24" s="394">
        <v>1</v>
      </c>
      <c r="F24" s="393" t="s">
        <v>704</v>
      </c>
      <c r="G24" s="394">
        <v>0</v>
      </c>
      <c r="H24" s="393">
        <v>3</v>
      </c>
      <c r="I24" s="462">
        <f t="shared" si="20"/>
        <v>37.145048871128878</v>
      </c>
      <c r="J24" s="394">
        <v>8505.41</v>
      </c>
      <c r="K24" s="408">
        <f t="shared" si="21"/>
        <v>6172</v>
      </c>
      <c r="L24" s="463">
        <v>36.700000000000003</v>
      </c>
      <c r="M24" s="463">
        <f t="shared" si="37"/>
        <v>2265.12</v>
      </c>
      <c r="N24" s="463">
        <v>25</v>
      </c>
      <c r="O24" s="463">
        <f t="shared" si="22"/>
        <v>1543</v>
      </c>
      <c r="P24" s="463">
        <f t="shared" si="2"/>
        <v>9980.1200000000008</v>
      </c>
      <c r="Q24" s="463">
        <f t="shared" si="3"/>
        <v>0</v>
      </c>
      <c r="R24" s="463">
        <f t="shared" si="23"/>
        <v>0</v>
      </c>
      <c r="S24" s="446">
        <f t="shared" si="24"/>
        <v>0</v>
      </c>
      <c r="T24" s="508">
        <f t="shared" si="25"/>
        <v>0</v>
      </c>
      <c r="U24" s="508">
        <f t="shared" si="26"/>
        <v>0</v>
      </c>
      <c r="V24" s="508">
        <f t="shared" si="27"/>
        <v>0</v>
      </c>
      <c r="W24" s="461">
        <f t="shared" si="4"/>
        <v>0</v>
      </c>
      <c r="X24" s="461">
        <f t="shared" si="28"/>
        <v>6172</v>
      </c>
      <c r="Y24" s="461">
        <v>1</v>
      </c>
      <c r="Z24" s="508">
        <f t="shared" si="29"/>
        <v>0</v>
      </c>
      <c r="AA24" s="508">
        <f t="shared" si="29"/>
        <v>0</v>
      </c>
      <c r="AB24" s="480">
        <f t="shared" si="5"/>
        <v>0</v>
      </c>
      <c r="AC24" s="481">
        <f t="shared" si="6"/>
        <v>6480.6</v>
      </c>
      <c r="AD24" s="483">
        <f t="shared" si="30"/>
        <v>1.05</v>
      </c>
      <c r="AE24" s="477">
        <f t="shared" si="31"/>
        <v>0</v>
      </c>
      <c r="AF24" s="478">
        <f t="shared" si="31"/>
        <v>0</v>
      </c>
      <c r="AG24" s="488">
        <f t="shared" si="7"/>
        <v>0</v>
      </c>
      <c r="AH24" s="489">
        <f t="shared" si="8"/>
        <v>6545.41</v>
      </c>
      <c r="AI24" s="489">
        <f t="shared" si="32"/>
        <v>1.01</v>
      </c>
      <c r="AJ24" s="487">
        <f t="shared" si="33"/>
        <v>0</v>
      </c>
      <c r="AK24" s="487">
        <f t="shared" si="33"/>
        <v>0</v>
      </c>
      <c r="AL24" s="397">
        <v>0.04</v>
      </c>
      <c r="AM24" s="398">
        <f t="shared" si="34"/>
        <v>0</v>
      </c>
      <c r="AN24" s="396">
        <v>1650.33</v>
      </c>
      <c r="AO24" s="396">
        <v>1650.33</v>
      </c>
      <c r="AP24" s="419"/>
      <c r="AQ24" s="419"/>
      <c r="AR24" s="379">
        <f t="shared" si="9"/>
        <v>-1650.33</v>
      </c>
      <c r="AS24" s="379">
        <f t="shared" si="10"/>
        <v>-1650.33</v>
      </c>
      <c r="AT24" s="379">
        <f t="shared" si="11"/>
        <v>0</v>
      </c>
      <c r="AU24" s="379">
        <f t="shared" si="12"/>
        <v>0</v>
      </c>
      <c r="AV24" s="399">
        <f t="shared" si="35"/>
        <v>-224.28</v>
      </c>
      <c r="AW24" s="400">
        <f t="shared" si="13"/>
        <v>-224.28</v>
      </c>
      <c r="AX24" s="400">
        <f t="shared" si="14"/>
        <v>0</v>
      </c>
      <c r="AY24" s="401">
        <f t="shared" si="15"/>
        <v>0</v>
      </c>
      <c r="AZ24" s="398">
        <f t="shared" si="36"/>
        <v>1.05</v>
      </c>
      <c r="BA24" s="398">
        <f t="shared" si="16"/>
        <v>0</v>
      </c>
      <c r="BB24" s="398">
        <f t="shared" si="16"/>
        <v>0</v>
      </c>
      <c r="BC24" s="398"/>
      <c r="BD24" s="398"/>
      <c r="BE24" s="403">
        <v>8.4099999999999994E-2</v>
      </c>
      <c r="BF24" s="404">
        <v>0.22</v>
      </c>
      <c r="BN24" s="236">
        <v>26536.01</v>
      </c>
      <c r="BO24" s="236">
        <v>16372.7</v>
      </c>
      <c r="BP24" s="213">
        <f t="shared" si="0"/>
        <v>8845.3366666666661</v>
      </c>
      <c r="BQ24" s="213">
        <f t="shared" si="0"/>
        <v>5457.5666666666666</v>
      </c>
      <c r="BR24" s="213">
        <f t="shared" si="1"/>
        <v>17690.673333333332</v>
      </c>
      <c r="BS24" s="213">
        <f t="shared" si="1"/>
        <v>10915.133333333333</v>
      </c>
      <c r="BT24" s="236">
        <f t="shared" si="17"/>
        <v>5120.9843859649118</v>
      </c>
      <c r="BU24" s="236">
        <f t="shared" si="17"/>
        <v>3159.6438596491225</v>
      </c>
      <c r="BV24" s="474">
        <f t="shared" si="18"/>
        <v>0</v>
      </c>
      <c r="BW24" s="474">
        <f t="shared" si="19"/>
        <v>0</v>
      </c>
    </row>
    <row r="25" spans="1:75" ht="21" hidden="1" customHeight="1" thickBot="1">
      <c r="A25" s="362" t="s">
        <v>518</v>
      </c>
      <c r="B25" s="366" t="s">
        <v>696</v>
      </c>
      <c r="C25" s="362" t="s">
        <v>697</v>
      </c>
      <c r="D25" s="363">
        <v>8322</v>
      </c>
      <c r="E25" s="365">
        <v>4</v>
      </c>
      <c r="F25" s="363" t="s">
        <v>705</v>
      </c>
      <c r="G25" s="365">
        <v>0</v>
      </c>
      <c r="H25" s="363">
        <v>3</v>
      </c>
      <c r="I25" s="462">
        <f t="shared" si="20"/>
        <v>37.145048871128878</v>
      </c>
      <c r="J25" s="365">
        <v>7463.89</v>
      </c>
      <c r="K25" s="408">
        <f t="shared" si="21"/>
        <v>6172</v>
      </c>
      <c r="L25" s="463">
        <v>36.700000000000003</v>
      </c>
      <c r="M25" s="463">
        <f t="shared" si="37"/>
        <v>2265.12</v>
      </c>
      <c r="N25" s="463">
        <v>25</v>
      </c>
      <c r="O25" s="463">
        <f t="shared" si="22"/>
        <v>1543</v>
      </c>
      <c r="P25" s="463">
        <f t="shared" si="2"/>
        <v>9980.1200000000008</v>
      </c>
      <c r="Q25" s="463">
        <f t="shared" si="3"/>
        <v>0</v>
      </c>
      <c r="R25" s="463">
        <f t="shared" si="23"/>
        <v>0</v>
      </c>
      <c r="S25" s="446">
        <f t="shared" si="24"/>
        <v>0</v>
      </c>
      <c r="T25" s="508">
        <f t="shared" si="25"/>
        <v>0</v>
      </c>
      <c r="U25" s="508">
        <f t="shared" si="26"/>
        <v>0</v>
      </c>
      <c r="V25" s="508">
        <f t="shared" si="27"/>
        <v>0</v>
      </c>
      <c r="W25" s="461">
        <f t="shared" si="4"/>
        <v>0</v>
      </c>
      <c r="X25" s="461">
        <f t="shared" si="28"/>
        <v>6172</v>
      </c>
      <c r="Y25" s="461">
        <v>1</v>
      </c>
      <c r="Z25" s="508">
        <f t="shared" si="29"/>
        <v>0</v>
      </c>
      <c r="AA25" s="508">
        <f t="shared" si="29"/>
        <v>0</v>
      </c>
      <c r="AB25" s="480">
        <f t="shared" si="5"/>
        <v>0</v>
      </c>
      <c r="AC25" s="481">
        <f t="shared" si="6"/>
        <v>6480.6</v>
      </c>
      <c r="AD25" s="483">
        <f t="shared" si="30"/>
        <v>1.05</v>
      </c>
      <c r="AE25" s="477">
        <f t="shared" si="31"/>
        <v>0</v>
      </c>
      <c r="AF25" s="478">
        <f t="shared" si="31"/>
        <v>0</v>
      </c>
      <c r="AG25" s="488">
        <f t="shared" si="7"/>
        <v>0</v>
      </c>
      <c r="AH25" s="489">
        <f t="shared" si="8"/>
        <v>6545.41</v>
      </c>
      <c r="AI25" s="489">
        <f t="shared" si="32"/>
        <v>1.01</v>
      </c>
      <c r="AJ25" s="487">
        <f t="shared" si="33"/>
        <v>0</v>
      </c>
      <c r="AK25" s="487">
        <f t="shared" si="33"/>
        <v>0</v>
      </c>
      <c r="AL25" s="371">
        <v>0.04</v>
      </c>
      <c r="AM25" s="372">
        <f t="shared" si="34"/>
        <v>0</v>
      </c>
      <c r="AN25" s="396">
        <v>11586.19</v>
      </c>
      <c r="AO25" s="396">
        <v>11586.19</v>
      </c>
      <c r="AP25" s="419"/>
      <c r="AQ25" s="419"/>
      <c r="AR25" s="379">
        <f t="shared" si="9"/>
        <v>-11586.19</v>
      </c>
      <c r="AS25" s="379">
        <f t="shared" si="10"/>
        <v>-11586.19</v>
      </c>
      <c r="AT25" s="379">
        <f t="shared" si="11"/>
        <v>0</v>
      </c>
      <c r="AU25" s="379">
        <f t="shared" si="12"/>
        <v>0</v>
      </c>
      <c r="AV25" s="399">
        <f t="shared" si="35"/>
        <v>-1574.56</v>
      </c>
      <c r="AW25" s="400">
        <f t="shared" si="13"/>
        <v>-1574.56</v>
      </c>
      <c r="AX25" s="400">
        <f t="shared" si="14"/>
        <v>0</v>
      </c>
      <c r="AY25" s="401">
        <f t="shared" si="15"/>
        <v>0</v>
      </c>
      <c r="AZ25" s="373">
        <f t="shared" si="36"/>
        <v>1.05</v>
      </c>
      <c r="BA25" s="398">
        <f t="shared" si="16"/>
        <v>0</v>
      </c>
      <c r="BB25" s="398">
        <f t="shared" si="16"/>
        <v>0</v>
      </c>
      <c r="BE25" s="403">
        <v>8.4099999999999994E-2</v>
      </c>
      <c r="BF25" s="404">
        <v>0.22</v>
      </c>
      <c r="BN25" s="236">
        <v>186296.2</v>
      </c>
      <c r="BO25" s="236">
        <v>114944.79</v>
      </c>
      <c r="BP25" s="213">
        <f t="shared" si="0"/>
        <v>62098.733333333337</v>
      </c>
      <c r="BQ25" s="213">
        <f t="shared" si="0"/>
        <v>38314.93</v>
      </c>
      <c r="BR25" s="213">
        <f t="shared" si="1"/>
        <v>124197.46666666667</v>
      </c>
      <c r="BS25" s="213">
        <f t="shared" si="1"/>
        <v>76629.86</v>
      </c>
      <c r="BT25" s="236">
        <f t="shared" si="17"/>
        <v>35951.898245614037</v>
      </c>
      <c r="BU25" s="236">
        <f t="shared" si="17"/>
        <v>22182.327894736842</v>
      </c>
      <c r="BV25" s="474">
        <f t="shared" si="18"/>
        <v>0</v>
      </c>
      <c r="BW25" s="474">
        <f t="shared" si="19"/>
        <v>0</v>
      </c>
    </row>
    <row r="26" spans="1:75" ht="21" hidden="1" customHeight="1" thickBot="1">
      <c r="A26" s="362" t="s">
        <v>519</v>
      </c>
      <c r="B26" s="366" t="s">
        <v>696</v>
      </c>
      <c r="C26" s="362" t="s">
        <v>697</v>
      </c>
      <c r="D26" s="363">
        <v>8322</v>
      </c>
      <c r="E26" s="365">
        <v>2</v>
      </c>
      <c r="F26" s="363" t="s">
        <v>706</v>
      </c>
      <c r="G26" s="365">
        <v>0</v>
      </c>
      <c r="H26" s="363">
        <v>3</v>
      </c>
      <c r="I26" s="462">
        <f t="shared" si="20"/>
        <v>37.145048871128878</v>
      </c>
      <c r="J26" s="365">
        <v>7865.94</v>
      </c>
      <c r="K26" s="408">
        <f t="shared" si="21"/>
        <v>6172</v>
      </c>
      <c r="L26" s="463">
        <v>36.700000000000003</v>
      </c>
      <c r="M26" s="463">
        <f t="shared" si="37"/>
        <v>2265.12</v>
      </c>
      <c r="N26" s="463">
        <v>25</v>
      </c>
      <c r="O26" s="463">
        <f t="shared" si="22"/>
        <v>1543</v>
      </c>
      <c r="P26" s="463">
        <f t="shared" si="2"/>
        <v>9980.1200000000008</v>
      </c>
      <c r="Q26" s="463">
        <f t="shared" si="3"/>
        <v>0</v>
      </c>
      <c r="R26" s="463">
        <f t="shared" si="23"/>
        <v>0</v>
      </c>
      <c r="S26" s="446">
        <f t="shared" si="24"/>
        <v>0</v>
      </c>
      <c r="T26" s="508">
        <f t="shared" si="25"/>
        <v>0</v>
      </c>
      <c r="U26" s="508">
        <f t="shared" si="26"/>
        <v>0</v>
      </c>
      <c r="V26" s="508">
        <f t="shared" si="27"/>
        <v>0</v>
      </c>
      <c r="W26" s="461">
        <f t="shared" si="4"/>
        <v>0</v>
      </c>
      <c r="X26" s="461">
        <f t="shared" si="28"/>
        <v>6172</v>
      </c>
      <c r="Y26" s="461">
        <v>1</v>
      </c>
      <c r="Z26" s="508">
        <f t="shared" si="29"/>
        <v>0</v>
      </c>
      <c r="AA26" s="508">
        <f t="shared" si="29"/>
        <v>0</v>
      </c>
      <c r="AB26" s="480">
        <f t="shared" si="5"/>
        <v>0</v>
      </c>
      <c r="AC26" s="481">
        <f t="shared" si="6"/>
        <v>6480.6</v>
      </c>
      <c r="AD26" s="483">
        <f t="shared" si="30"/>
        <v>1.05</v>
      </c>
      <c r="AE26" s="477">
        <f t="shared" si="31"/>
        <v>0</v>
      </c>
      <c r="AF26" s="478">
        <f t="shared" si="31"/>
        <v>0</v>
      </c>
      <c r="AG26" s="488">
        <f t="shared" si="7"/>
        <v>0</v>
      </c>
      <c r="AH26" s="489">
        <f t="shared" si="8"/>
        <v>6545.41</v>
      </c>
      <c r="AI26" s="489">
        <f t="shared" si="32"/>
        <v>1.01</v>
      </c>
      <c r="AJ26" s="487">
        <f t="shared" si="33"/>
        <v>0</v>
      </c>
      <c r="AK26" s="487">
        <f t="shared" si="33"/>
        <v>0</v>
      </c>
      <c r="AL26" s="371">
        <v>0.04</v>
      </c>
      <c r="AM26" s="372">
        <f t="shared" si="34"/>
        <v>0</v>
      </c>
      <c r="AN26" s="396">
        <v>6105.05</v>
      </c>
      <c r="AO26" s="396">
        <v>6105.05</v>
      </c>
      <c r="AP26" s="419"/>
      <c r="AQ26" s="419"/>
      <c r="AR26" s="379">
        <f t="shared" si="9"/>
        <v>-6105.05</v>
      </c>
      <c r="AS26" s="379">
        <f t="shared" si="10"/>
        <v>-6105.05</v>
      </c>
      <c r="AT26" s="379">
        <f t="shared" si="11"/>
        <v>0</v>
      </c>
      <c r="AU26" s="379">
        <f t="shared" si="12"/>
        <v>0</v>
      </c>
      <c r="AV26" s="399">
        <f t="shared" si="35"/>
        <v>-829.68</v>
      </c>
      <c r="AW26" s="400">
        <f t="shared" si="13"/>
        <v>-829.68</v>
      </c>
      <c r="AX26" s="400">
        <f t="shared" si="14"/>
        <v>0</v>
      </c>
      <c r="AY26" s="401">
        <f t="shared" si="15"/>
        <v>0</v>
      </c>
      <c r="AZ26" s="373">
        <f t="shared" si="36"/>
        <v>1.05</v>
      </c>
      <c r="BA26" s="398">
        <f t="shared" si="16"/>
        <v>0</v>
      </c>
      <c r="BB26" s="398">
        <f t="shared" si="16"/>
        <v>0</v>
      </c>
      <c r="BE26" s="403">
        <v>8.4099999999999994E-2</v>
      </c>
      <c r="BF26" s="404">
        <v>0.22</v>
      </c>
      <c r="BN26" s="213">
        <v>98164.06</v>
      </c>
      <c r="BO26" s="213">
        <v>60567.31</v>
      </c>
      <c r="BP26" s="213">
        <f t="shared" si="0"/>
        <v>32721.353333333333</v>
      </c>
      <c r="BQ26" s="213">
        <f t="shared" si="0"/>
        <v>20189.103333333333</v>
      </c>
      <c r="BR26" s="213">
        <f t="shared" si="1"/>
        <v>65442.706666666665</v>
      </c>
      <c r="BS26" s="213">
        <f t="shared" si="1"/>
        <v>40378.206666666665</v>
      </c>
      <c r="BT26" s="236">
        <f t="shared" si="17"/>
        <v>18943.941403508772</v>
      </c>
      <c r="BU26" s="236">
        <f t="shared" si="17"/>
        <v>11688.428245614034</v>
      </c>
      <c r="BV26" s="474">
        <f t="shared" si="18"/>
        <v>0</v>
      </c>
      <c r="BW26" s="474">
        <f t="shared" si="19"/>
        <v>0</v>
      </c>
    </row>
    <row r="27" spans="1:75" ht="21" hidden="1" customHeight="1" thickBot="1">
      <c r="A27" s="362" t="s">
        <v>520</v>
      </c>
      <c r="B27" s="366" t="s">
        <v>696</v>
      </c>
      <c r="C27" s="362" t="s">
        <v>697</v>
      </c>
      <c r="D27" s="363">
        <v>8322</v>
      </c>
      <c r="E27" s="365">
        <v>2</v>
      </c>
      <c r="F27" s="363" t="s">
        <v>707</v>
      </c>
      <c r="G27" s="365">
        <v>0</v>
      </c>
      <c r="H27" s="363">
        <v>3</v>
      </c>
      <c r="I27" s="462">
        <f t="shared" si="20"/>
        <v>37.145048871128878</v>
      </c>
      <c r="J27" s="365">
        <v>7865.94</v>
      </c>
      <c r="K27" s="408">
        <f t="shared" si="21"/>
        <v>6172</v>
      </c>
      <c r="L27" s="463">
        <v>26.7</v>
      </c>
      <c r="M27" s="463">
        <f t="shared" si="37"/>
        <v>1647.92</v>
      </c>
      <c r="N27" s="463">
        <v>25</v>
      </c>
      <c r="O27" s="463">
        <f t="shared" si="22"/>
        <v>1543</v>
      </c>
      <c r="P27" s="463">
        <f t="shared" si="2"/>
        <v>9362.92</v>
      </c>
      <c r="Q27" s="463">
        <f t="shared" si="3"/>
        <v>0</v>
      </c>
      <c r="R27" s="463">
        <f t="shared" si="23"/>
        <v>0</v>
      </c>
      <c r="S27" s="446">
        <f t="shared" si="24"/>
        <v>0</v>
      </c>
      <c r="T27" s="508">
        <f t="shared" si="25"/>
        <v>0</v>
      </c>
      <c r="U27" s="508">
        <f t="shared" si="26"/>
        <v>0</v>
      </c>
      <c r="V27" s="508">
        <f t="shared" si="27"/>
        <v>0</v>
      </c>
      <c r="W27" s="461">
        <f t="shared" si="4"/>
        <v>0</v>
      </c>
      <c r="X27" s="461">
        <f t="shared" si="28"/>
        <v>6172</v>
      </c>
      <c r="Y27" s="461">
        <v>1</v>
      </c>
      <c r="Z27" s="508">
        <f t="shared" si="29"/>
        <v>0</v>
      </c>
      <c r="AA27" s="508">
        <f t="shared" si="29"/>
        <v>0</v>
      </c>
      <c r="AB27" s="480">
        <f t="shared" si="5"/>
        <v>0</v>
      </c>
      <c r="AC27" s="481">
        <f t="shared" si="6"/>
        <v>6480.6</v>
      </c>
      <c r="AD27" s="483">
        <f t="shared" si="30"/>
        <v>1.05</v>
      </c>
      <c r="AE27" s="477">
        <f t="shared" si="31"/>
        <v>0</v>
      </c>
      <c r="AF27" s="478">
        <f t="shared" si="31"/>
        <v>0</v>
      </c>
      <c r="AG27" s="488">
        <f t="shared" si="7"/>
        <v>0</v>
      </c>
      <c r="AH27" s="489">
        <f t="shared" si="8"/>
        <v>6545.41</v>
      </c>
      <c r="AI27" s="489">
        <f t="shared" si="32"/>
        <v>1.01</v>
      </c>
      <c r="AJ27" s="487">
        <f t="shared" si="33"/>
        <v>0</v>
      </c>
      <c r="AK27" s="487">
        <f t="shared" si="33"/>
        <v>0</v>
      </c>
      <c r="AL27" s="371">
        <v>0.04</v>
      </c>
      <c r="AM27" s="372">
        <f t="shared" si="34"/>
        <v>0</v>
      </c>
      <c r="AN27" s="396">
        <v>5727.49</v>
      </c>
      <c r="AO27" s="396">
        <v>5727.49</v>
      </c>
      <c r="AP27" s="419"/>
      <c r="AQ27" s="419"/>
      <c r="AR27" s="379">
        <f t="shared" si="9"/>
        <v>-5727.49</v>
      </c>
      <c r="AS27" s="379">
        <f t="shared" si="10"/>
        <v>-5727.49</v>
      </c>
      <c r="AT27" s="379">
        <f t="shared" si="11"/>
        <v>0</v>
      </c>
      <c r="AU27" s="379">
        <f t="shared" si="12"/>
        <v>0</v>
      </c>
      <c r="AV27" s="399">
        <f t="shared" si="35"/>
        <v>-778.37</v>
      </c>
      <c r="AW27" s="400">
        <f t="shared" si="13"/>
        <v>-778.37</v>
      </c>
      <c r="AX27" s="400">
        <f t="shared" si="14"/>
        <v>0</v>
      </c>
      <c r="AY27" s="401">
        <f t="shared" si="15"/>
        <v>0</v>
      </c>
      <c r="AZ27" s="373">
        <f t="shared" si="36"/>
        <v>1.05</v>
      </c>
      <c r="BA27" s="398">
        <f t="shared" si="16"/>
        <v>0</v>
      </c>
      <c r="BB27" s="398">
        <f t="shared" si="16"/>
        <v>0</v>
      </c>
      <c r="BE27" s="403">
        <v>8.4099999999999994E-2</v>
      </c>
      <c r="BF27" s="404">
        <v>0.22</v>
      </c>
      <c r="BN27" s="213">
        <v>98164.06</v>
      </c>
      <c r="BO27" s="213">
        <v>50750.79</v>
      </c>
      <c r="BP27" s="213">
        <f t="shared" si="0"/>
        <v>32721.353333333333</v>
      </c>
      <c r="BQ27" s="213">
        <f t="shared" si="0"/>
        <v>16916.93</v>
      </c>
      <c r="BR27" s="213">
        <f t="shared" si="1"/>
        <v>65442.706666666665</v>
      </c>
      <c r="BS27" s="213">
        <f t="shared" si="1"/>
        <v>33833.86</v>
      </c>
      <c r="BT27" s="236">
        <f t="shared" si="17"/>
        <v>18943.941403508772</v>
      </c>
      <c r="BU27" s="236">
        <f t="shared" si="17"/>
        <v>9794.0121052631584</v>
      </c>
      <c r="BV27" s="474">
        <f t="shared" si="18"/>
        <v>0</v>
      </c>
      <c r="BW27" s="474">
        <f t="shared" si="19"/>
        <v>0</v>
      </c>
    </row>
    <row r="28" spans="1:75" ht="21" hidden="1" customHeight="1" thickBot="1">
      <c r="A28" s="362" t="s">
        <v>521</v>
      </c>
      <c r="B28" s="366" t="s">
        <v>696</v>
      </c>
      <c r="C28" s="362" t="s">
        <v>697</v>
      </c>
      <c r="D28" s="363">
        <v>8322</v>
      </c>
      <c r="E28" s="365">
        <v>2</v>
      </c>
      <c r="F28" s="363" t="s">
        <v>708</v>
      </c>
      <c r="G28" s="365">
        <v>0</v>
      </c>
      <c r="H28" s="363">
        <v>3</v>
      </c>
      <c r="I28" s="462">
        <f t="shared" si="20"/>
        <v>37.145048871128878</v>
      </c>
      <c r="J28" s="365">
        <v>7463.89</v>
      </c>
      <c r="K28" s="408">
        <f t="shared" si="21"/>
        <v>6172</v>
      </c>
      <c r="L28" s="463">
        <v>29.7</v>
      </c>
      <c r="M28" s="463">
        <f t="shared" si="37"/>
        <v>1833.08</v>
      </c>
      <c r="N28" s="463">
        <v>25</v>
      </c>
      <c r="O28" s="463">
        <f t="shared" si="22"/>
        <v>1543</v>
      </c>
      <c r="P28" s="463">
        <f t="shared" si="2"/>
        <v>9548.08</v>
      </c>
      <c r="Q28" s="463">
        <f t="shared" si="3"/>
        <v>0</v>
      </c>
      <c r="R28" s="463">
        <f t="shared" si="23"/>
        <v>0</v>
      </c>
      <c r="S28" s="446">
        <f t="shared" si="24"/>
        <v>0</v>
      </c>
      <c r="T28" s="508">
        <f t="shared" si="25"/>
        <v>0</v>
      </c>
      <c r="U28" s="508">
        <f t="shared" si="26"/>
        <v>0</v>
      </c>
      <c r="V28" s="508">
        <f t="shared" si="27"/>
        <v>0</v>
      </c>
      <c r="W28" s="461">
        <f t="shared" si="4"/>
        <v>0</v>
      </c>
      <c r="X28" s="461">
        <f t="shared" si="28"/>
        <v>6172</v>
      </c>
      <c r="Y28" s="461">
        <v>1</v>
      </c>
      <c r="Z28" s="508">
        <f t="shared" si="29"/>
        <v>0</v>
      </c>
      <c r="AA28" s="508">
        <f t="shared" si="29"/>
        <v>0</v>
      </c>
      <c r="AB28" s="480">
        <f t="shared" si="5"/>
        <v>0</v>
      </c>
      <c r="AC28" s="481">
        <f t="shared" si="6"/>
        <v>6480.6</v>
      </c>
      <c r="AD28" s="483">
        <f t="shared" si="30"/>
        <v>1.05</v>
      </c>
      <c r="AE28" s="477">
        <f t="shared" si="31"/>
        <v>0</v>
      </c>
      <c r="AF28" s="478">
        <f t="shared" si="31"/>
        <v>0</v>
      </c>
      <c r="AG28" s="488">
        <f t="shared" si="7"/>
        <v>0</v>
      </c>
      <c r="AH28" s="489">
        <f t="shared" si="8"/>
        <v>6545.41</v>
      </c>
      <c r="AI28" s="489">
        <f t="shared" si="32"/>
        <v>1.01</v>
      </c>
      <c r="AJ28" s="487">
        <f t="shared" si="33"/>
        <v>0</v>
      </c>
      <c r="AK28" s="487">
        <f t="shared" si="33"/>
        <v>0</v>
      </c>
      <c r="AL28" s="371">
        <v>0.04</v>
      </c>
      <c r="AM28" s="372">
        <f t="shared" si="34"/>
        <v>0</v>
      </c>
      <c r="AN28" s="396">
        <v>5542.32</v>
      </c>
      <c r="AO28" s="396">
        <v>5542.32</v>
      </c>
      <c r="AP28" s="419"/>
      <c r="AQ28" s="419"/>
      <c r="AR28" s="379">
        <f t="shared" si="9"/>
        <v>-5542.32</v>
      </c>
      <c r="AS28" s="379">
        <f t="shared" si="10"/>
        <v>-5542.32</v>
      </c>
      <c r="AT28" s="379">
        <f t="shared" si="11"/>
        <v>0</v>
      </c>
      <c r="AU28" s="379">
        <f t="shared" si="12"/>
        <v>0</v>
      </c>
      <c r="AV28" s="399">
        <f t="shared" si="35"/>
        <v>-753.2</v>
      </c>
      <c r="AW28" s="400">
        <f t="shared" si="13"/>
        <v>-753.2</v>
      </c>
      <c r="AX28" s="400">
        <f t="shared" si="14"/>
        <v>0</v>
      </c>
      <c r="AY28" s="401">
        <f t="shared" si="15"/>
        <v>0</v>
      </c>
      <c r="AZ28" s="373">
        <f t="shared" si="36"/>
        <v>1.05</v>
      </c>
      <c r="BA28" s="398">
        <f t="shared" si="16"/>
        <v>0</v>
      </c>
      <c r="BB28" s="398">
        <f t="shared" si="16"/>
        <v>0</v>
      </c>
      <c r="BE28" s="403">
        <v>8.4099999999999994E-2</v>
      </c>
      <c r="BF28" s="404">
        <v>0.22</v>
      </c>
      <c r="BN28" s="213">
        <v>93148.1</v>
      </c>
      <c r="BO28" s="213">
        <v>50952.1</v>
      </c>
      <c r="BP28" s="213">
        <f t="shared" si="0"/>
        <v>31049.366666666669</v>
      </c>
      <c r="BQ28" s="213">
        <f t="shared" si="0"/>
        <v>16984.033333333333</v>
      </c>
      <c r="BR28" s="213">
        <f t="shared" si="1"/>
        <v>62098.733333333337</v>
      </c>
      <c r="BS28" s="213">
        <f t="shared" si="1"/>
        <v>33968.066666666666</v>
      </c>
      <c r="BT28" s="236">
        <f t="shared" si="17"/>
        <v>17975.949122807018</v>
      </c>
      <c r="BU28" s="236">
        <f t="shared" si="17"/>
        <v>9832.8614035087721</v>
      </c>
      <c r="BV28" s="474">
        <f t="shared" si="18"/>
        <v>0</v>
      </c>
      <c r="BW28" s="474">
        <f t="shared" si="19"/>
        <v>0</v>
      </c>
    </row>
    <row r="29" spans="1:75" ht="21" hidden="1" customHeight="1" thickBot="1">
      <c r="A29" s="362" t="s">
        <v>522</v>
      </c>
      <c r="B29" s="366" t="s">
        <v>696</v>
      </c>
      <c r="C29" s="362" t="s">
        <v>697</v>
      </c>
      <c r="D29" s="363">
        <v>8322</v>
      </c>
      <c r="E29" s="365">
        <v>2</v>
      </c>
      <c r="F29" s="363" t="s">
        <v>709</v>
      </c>
      <c r="G29" s="365">
        <v>0</v>
      </c>
      <c r="H29" s="363">
        <v>3</v>
      </c>
      <c r="I29" s="462">
        <f t="shared" si="20"/>
        <v>37.145048871128878</v>
      </c>
      <c r="J29" s="365">
        <v>7865.94</v>
      </c>
      <c r="K29" s="408">
        <f t="shared" si="21"/>
        <v>6172</v>
      </c>
      <c r="L29" s="463">
        <v>26.7</v>
      </c>
      <c r="M29" s="463">
        <f t="shared" si="37"/>
        <v>1647.92</v>
      </c>
      <c r="N29" s="463">
        <v>25</v>
      </c>
      <c r="O29" s="463">
        <f t="shared" si="22"/>
        <v>1543</v>
      </c>
      <c r="P29" s="463">
        <f t="shared" si="2"/>
        <v>9362.92</v>
      </c>
      <c r="Q29" s="463">
        <f t="shared" si="3"/>
        <v>0</v>
      </c>
      <c r="R29" s="463">
        <f t="shared" si="23"/>
        <v>0</v>
      </c>
      <c r="S29" s="446">
        <f t="shared" si="24"/>
        <v>0</v>
      </c>
      <c r="T29" s="508">
        <f t="shared" si="25"/>
        <v>0</v>
      </c>
      <c r="U29" s="508">
        <f t="shared" si="26"/>
        <v>0</v>
      </c>
      <c r="V29" s="508">
        <f t="shared" si="27"/>
        <v>0</v>
      </c>
      <c r="W29" s="461">
        <f t="shared" si="4"/>
        <v>0</v>
      </c>
      <c r="X29" s="461">
        <f t="shared" si="28"/>
        <v>6172</v>
      </c>
      <c r="Y29" s="461">
        <v>1</v>
      </c>
      <c r="Z29" s="508">
        <f t="shared" si="29"/>
        <v>0</v>
      </c>
      <c r="AA29" s="508">
        <f t="shared" si="29"/>
        <v>0</v>
      </c>
      <c r="AB29" s="480">
        <f t="shared" si="5"/>
        <v>0</v>
      </c>
      <c r="AC29" s="481">
        <f t="shared" si="6"/>
        <v>6480.6</v>
      </c>
      <c r="AD29" s="483">
        <f t="shared" si="30"/>
        <v>1.05</v>
      </c>
      <c r="AE29" s="477">
        <f t="shared" si="31"/>
        <v>0</v>
      </c>
      <c r="AF29" s="478">
        <f t="shared" si="31"/>
        <v>0</v>
      </c>
      <c r="AG29" s="488">
        <f t="shared" si="7"/>
        <v>0</v>
      </c>
      <c r="AH29" s="489">
        <f t="shared" si="8"/>
        <v>6545.41</v>
      </c>
      <c r="AI29" s="489">
        <f t="shared" si="32"/>
        <v>1.01</v>
      </c>
      <c r="AJ29" s="487">
        <f t="shared" si="33"/>
        <v>0</v>
      </c>
      <c r="AK29" s="487">
        <f t="shared" si="33"/>
        <v>0</v>
      </c>
      <c r="AL29" s="371">
        <v>0.04</v>
      </c>
      <c r="AM29" s="372">
        <f t="shared" si="34"/>
        <v>0</v>
      </c>
      <c r="AN29" s="396">
        <v>5727.49</v>
      </c>
      <c r="AO29" s="396">
        <v>5727.49</v>
      </c>
      <c r="AP29" s="419"/>
      <c r="AQ29" s="419"/>
      <c r="AR29" s="379">
        <f t="shared" si="9"/>
        <v>-5727.49</v>
      </c>
      <c r="AS29" s="379">
        <f t="shared" si="10"/>
        <v>-5727.49</v>
      </c>
      <c r="AT29" s="379">
        <f t="shared" si="11"/>
        <v>0</v>
      </c>
      <c r="AU29" s="379">
        <f t="shared" si="12"/>
        <v>0</v>
      </c>
      <c r="AV29" s="399">
        <f t="shared" si="35"/>
        <v>-778.37</v>
      </c>
      <c r="AW29" s="400">
        <f t="shared" si="13"/>
        <v>-778.37</v>
      </c>
      <c r="AX29" s="400">
        <f t="shared" si="14"/>
        <v>0</v>
      </c>
      <c r="AY29" s="401">
        <f t="shared" si="15"/>
        <v>0</v>
      </c>
      <c r="AZ29" s="373">
        <f t="shared" si="36"/>
        <v>1.05</v>
      </c>
      <c r="BA29" s="398">
        <f t="shared" si="16"/>
        <v>0</v>
      </c>
      <c r="BB29" s="398">
        <f t="shared" si="16"/>
        <v>0</v>
      </c>
      <c r="BE29" s="403">
        <v>8.4099999999999994E-2</v>
      </c>
      <c r="BF29" s="404">
        <v>0.22</v>
      </c>
      <c r="BN29" s="213">
        <v>98164.06</v>
      </c>
      <c r="BO29" s="213">
        <v>50750.79</v>
      </c>
      <c r="BP29" s="213">
        <f t="shared" si="0"/>
        <v>32721.353333333333</v>
      </c>
      <c r="BQ29" s="213">
        <f t="shared" si="0"/>
        <v>16916.93</v>
      </c>
      <c r="BR29" s="213">
        <f t="shared" si="1"/>
        <v>65442.706666666665</v>
      </c>
      <c r="BS29" s="213">
        <f t="shared" si="1"/>
        <v>33833.86</v>
      </c>
      <c r="BT29" s="236">
        <f t="shared" si="17"/>
        <v>18943.941403508772</v>
      </c>
      <c r="BU29" s="236">
        <f t="shared" si="17"/>
        <v>9794.0121052631584</v>
      </c>
      <c r="BV29" s="474">
        <f t="shared" si="18"/>
        <v>0</v>
      </c>
      <c r="BW29" s="474">
        <f t="shared" si="19"/>
        <v>0</v>
      </c>
    </row>
    <row r="30" spans="1:75" ht="21" hidden="1" customHeight="1" thickBot="1">
      <c r="A30" s="362" t="s">
        <v>523</v>
      </c>
      <c r="B30" s="366" t="s">
        <v>696</v>
      </c>
      <c r="C30" s="362" t="s">
        <v>697</v>
      </c>
      <c r="D30" s="363">
        <v>8322</v>
      </c>
      <c r="E30" s="365">
        <v>9</v>
      </c>
      <c r="F30" s="363" t="s">
        <v>710</v>
      </c>
      <c r="G30" s="365">
        <v>0</v>
      </c>
      <c r="H30" s="363">
        <v>3</v>
      </c>
      <c r="I30" s="462">
        <f t="shared" si="20"/>
        <v>37.145048871128878</v>
      </c>
      <c r="J30" s="365">
        <v>7865.94</v>
      </c>
      <c r="K30" s="408">
        <f t="shared" si="21"/>
        <v>6172</v>
      </c>
      <c r="L30" s="463">
        <v>26.7</v>
      </c>
      <c r="M30" s="463">
        <f t="shared" si="37"/>
        <v>1647.92</v>
      </c>
      <c r="N30" s="463">
        <v>25</v>
      </c>
      <c r="O30" s="463">
        <f t="shared" si="22"/>
        <v>1543</v>
      </c>
      <c r="P30" s="463">
        <f t="shared" si="2"/>
        <v>9362.92</v>
      </c>
      <c r="Q30" s="463">
        <f t="shared" si="3"/>
        <v>0</v>
      </c>
      <c r="R30" s="463">
        <f t="shared" si="23"/>
        <v>0</v>
      </c>
      <c r="S30" s="446">
        <f t="shared" si="24"/>
        <v>0</v>
      </c>
      <c r="T30" s="508">
        <f t="shared" si="25"/>
        <v>0</v>
      </c>
      <c r="U30" s="508">
        <f t="shared" si="26"/>
        <v>0</v>
      </c>
      <c r="V30" s="508">
        <f t="shared" si="27"/>
        <v>0</v>
      </c>
      <c r="W30" s="461">
        <f t="shared" si="4"/>
        <v>0</v>
      </c>
      <c r="X30" s="461">
        <f t="shared" si="28"/>
        <v>6172</v>
      </c>
      <c r="Y30" s="461">
        <v>1</v>
      </c>
      <c r="Z30" s="508">
        <f t="shared" si="29"/>
        <v>0</v>
      </c>
      <c r="AA30" s="508">
        <f t="shared" si="29"/>
        <v>0</v>
      </c>
      <c r="AB30" s="480">
        <f t="shared" si="5"/>
        <v>0</v>
      </c>
      <c r="AC30" s="481">
        <f t="shared" si="6"/>
        <v>6480.6</v>
      </c>
      <c r="AD30" s="483">
        <f t="shared" si="30"/>
        <v>1.05</v>
      </c>
      <c r="AE30" s="477">
        <f t="shared" si="31"/>
        <v>0</v>
      </c>
      <c r="AF30" s="478">
        <f t="shared" si="31"/>
        <v>0</v>
      </c>
      <c r="AG30" s="488">
        <f t="shared" si="7"/>
        <v>0</v>
      </c>
      <c r="AH30" s="489">
        <f t="shared" si="8"/>
        <v>6545.41</v>
      </c>
      <c r="AI30" s="489">
        <f t="shared" si="32"/>
        <v>1.01</v>
      </c>
      <c r="AJ30" s="487">
        <f t="shared" si="33"/>
        <v>0</v>
      </c>
      <c r="AK30" s="487">
        <f t="shared" si="33"/>
        <v>0</v>
      </c>
      <c r="AL30" s="371">
        <v>0.04</v>
      </c>
      <c r="AM30" s="372">
        <f t="shared" si="34"/>
        <v>0</v>
      </c>
      <c r="AN30" s="396">
        <v>25773.72</v>
      </c>
      <c r="AO30" s="396">
        <v>25773.72</v>
      </c>
      <c r="AP30" s="419"/>
      <c r="AQ30" s="419"/>
      <c r="AR30" s="379">
        <f t="shared" si="9"/>
        <v>-25773.72</v>
      </c>
      <c r="AS30" s="379">
        <f t="shared" si="10"/>
        <v>-25773.72</v>
      </c>
      <c r="AT30" s="379">
        <f t="shared" si="11"/>
        <v>0</v>
      </c>
      <c r="AU30" s="379">
        <f t="shared" si="12"/>
        <v>0</v>
      </c>
      <c r="AV30" s="399">
        <f t="shared" si="35"/>
        <v>-3502.65</v>
      </c>
      <c r="AW30" s="400">
        <f t="shared" si="13"/>
        <v>-3502.65</v>
      </c>
      <c r="AX30" s="400">
        <f t="shared" si="14"/>
        <v>0</v>
      </c>
      <c r="AY30" s="401">
        <f t="shared" si="15"/>
        <v>0</v>
      </c>
      <c r="AZ30" s="373">
        <f t="shared" si="36"/>
        <v>1.05</v>
      </c>
      <c r="BA30" s="398">
        <f t="shared" si="16"/>
        <v>0</v>
      </c>
      <c r="BB30" s="398">
        <f t="shared" si="16"/>
        <v>0</v>
      </c>
      <c r="BE30" s="403">
        <v>8.4099999999999994E-2</v>
      </c>
      <c r="BF30" s="404">
        <v>0.22</v>
      </c>
      <c r="BN30" s="213">
        <v>441738.27</v>
      </c>
      <c r="BO30" s="213">
        <v>228378.57</v>
      </c>
      <c r="BP30" s="213">
        <f t="shared" si="0"/>
        <v>147246.09</v>
      </c>
      <c r="BQ30" s="213">
        <f t="shared" si="0"/>
        <v>76126.19</v>
      </c>
      <c r="BR30" s="213">
        <f t="shared" si="1"/>
        <v>294492.18</v>
      </c>
      <c r="BS30" s="213">
        <f t="shared" si="1"/>
        <v>152252.38</v>
      </c>
      <c r="BT30" s="236">
        <f t="shared" si="17"/>
        <v>85247.736315789472</v>
      </c>
      <c r="BU30" s="236">
        <f t="shared" si="17"/>
        <v>44073.057368421054</v>
      </c>
      <c r="BV30" s="474">
        <f t="shared" si="18"/>
        <v>0</v>
      </c>
      <c r="BW30" s="474">
        <f t="shared" si="19"/>
        <v>0</v>
      </c>
    </row>
    <row r="31" spans="1:75" ht="21" hidden="1" customHeight="1" thickBot="1">
      <c r="A31" s="362" t="s">
        <v>524</v>
      </c>
      <c r="B31" s="366" t="s">
        <v>696</v>
      </c>
      <c r="C31" s="362" t="s">
        <v>697</v>
      </c>
      <c r="D31" s="363">
        <v>8322</v>
      </c>
      <c r="E31" s="365">
        <v>4</v>
      </c>
      <c r="F31" s="363" t="s">
        <v>711</v>
      </c>
      <c r="G31" s="365">
        <v>0</v>
      </c>
      <c r="H31" s="363">
        <v>3</v>
      </c>
      <c r="I31" s="462">
        <f t="shared" si="20"/>
        <v>37.145048871128878</v>
      </c>
      <c r="J31" s="365">
        <v>5311.55</v>
      </c>
      <c r="K31" s="408">
        <f t="shared" si="21"/>
        <v>6172</v>
      </c>
      <c r="L31" s="463">
        <v>26.7</v>
      </c>
      <c r="M31" s="463">
        <f t="shared" si="37"/>
        <v>1647.92</v>
      </c>
      <c r="N31" s="463">
        <v>25</v>
      </c>
      <c r="O31" s="463">
        <f t="shared" si="22"/>
        <v>1543</v>
      </c>
      <c r="P31" s="463">
        <f t="shared" si="2"/>
        <v>9362.92</v>
      </c>
      <c r="Q31" s="463">
        <f t="shared" si="3"/>
        <v>0</v>
      </c>
      <c r="R31" s="463">
        <f t="shared" si="23"/>
        <v>0</v>
      </c>
      <c r="S31" s="446">
        <f t="shared" si="24"/>
        <v>0</v>
      </c>
      <c r="T31" s="508">
        <f t="shared" si="25"/>
        <v>0</v>
      </c>
      <c r="U31" s="508">
        <f t="shared" si="26"/>
        <v>0</v>
      </c>
      <c r="V31" s="508">
        <f t="shared" si="27"/>
        <v>0</v>
      </c>
      <c r="W31" s="461">
        <f t="shared" si="4"/>
        <v>0</v>
      </c>
      <c r="X31" s="461">
        <f t="shared" si="28"/>
        <v>6172</v>
      </c>
      <c r="Y31" s="461">
        <v>1</v>
      </c>
      <c r="Z31" s="508">
        <f t="shared" si="29"/>
        <v>0</v>
      </c>
      <c r="AA31" s="508">
        <f t="shared" si="29"/>
        <v>0</v>
      </c>
      <c r="AB31" s="480">
        <f t="shared" si="5"/>
        <v>0</v>
      </c>
      <c r="AC31" s="481">
        <f t="shared" si="6"/>
        <v>6480.6</v>
      </c>
      <c r="AD31" s="483">
        <f t="shared" si="30"/>
        <v>1.05</v>
      </c>
      <c r="AE31" s="477">
        <f t="shared" si="31"/>
        <v>0</v>
      </c>
      <c r="AF31" s="478">
        <f t="shared" si="31"/>
        <v>0</v>
      </c>
      <c r="AG31" s="488">
        <f t="shared" si="7"/>
        <v>0</v>
      </c>
      <c r="AH31" s="489">
        <f t="shared" si="8"/>
        <v>6545.41</v>
      </c>
      <c r="AI31" s="489">
        <f t="shared" si="32"/>
        <v>1.01</v>
      </c>
      <c r="AJ31" s="487">
        <f t="shared" si="33"/>
        <v>0</v>
      </c>
      <c r="AK31" s="487">
        <f t="shared" si="33"/>
        <v>0</v>
      </c>
      <c r="AL31" s="405">
        <v>0.04</v>
      </c>
      <c r="AM31" s="372">
        <f t="shared" si="34"/>
        <v>0</v>
      </c>
      <c r="AN31" s="396">
        <v>3867.51</v>
      </c>
      <c r="AO31" s="396">
        <v>3867.51</v>
      </c>
      <c r="AP31" s="419"/>
      <c r="AQ31" s="419"/>
      <c r="AR31" s="379">
        <f t="shared" si="9"/>
        <v>-3867.51</v>
      </c>
      <c r="AS31" s="379">
        <f t="shared" si="10"/>
        <v>-3867.51</v>
      </c>
      <c r="AT31" s="379">
        <f t="shared" si="11"/>
        <v>0</v>
      </c>
      <c r="AU31" s="379">
        <f t="shared" si="12"/>
        <v>0</v>
      </c>
      <c r="AV31" s="399">
        <f t="shared" si="35"/>
        <v>-525.59</v>
      </c>
      <c r="AW31" s="400">
        <f t="shared" si="13"/>
        <v>-525.59</v>
      </c>
      <c r="AX31" s="400">
        <f t="shared" si="14"/>
        <v>0</v>
      </c>
      <c r="AY31" s="401">
        <f t="shared" si="15"/>
        <v>0</v>
      </c>
      <c r="AZ31" s="373">
        <f t="shared" si="36"/>
        <v>1.05</v>
      </c>
      <c r="BA31" s="398">
        <f t="shared" si="16"/>
        <v>0</v>
      </c>
      <c r="BB31" s="398">
        <f t="shared" si="16"/>
        <v>0</v>
      </c>
      <c r="BE31" s="403">
        <v>8.4099999999999994E-2</v>
      </c>
      <c r="BF31" s="404">
        <v>0.22</v>
      </c>
      <c r="BN31" s="213">
        <v>66285.649999999994</v>
      </c>
      <c r="BO31" s="213">
        <v>34269.71</v>
      </c>
      <c r="BP31" s="213">
        <f t="shared" si="0"/>
        <v>22095.216666666664</v>
      </c>
      <c r="BQ31" s="213">
        <f t="shared" si="0"/>
        <v>11423.236666666666</v>
      </c>
      <c r="BR31" s="213">
        <f t="shared" si="1"/>
        <v>44190.433333333327</v>
      </c>
      <c r="BS31" s="213">
        <f t="shared" si="1"/>
        <v>22846.473333333332</v>
      </c>
      <c r="BT31" s="236">
        <f t="shared" si="17"/>
        <v>12791.967543859646</v>
      </c>
      <c r="BU31" s="236">
        <f t="shared" si="17"/>
        <v>6613.4528070175438</v>
      </c>
      <c r="BV31" s="474">
        <f t="shared" si="18"/>
        <v>0</v>
      </c>
      <c r="BW31" s="474">
        <f t="shared" si="19"/>
        <v>0</v>
      </c>
    </row>
    <row r="32" spans="1:75" s="236" customFormat="1" ht="21" hidden="1" customHeight="1" thickBot="1">
      <c r="A32" s="393" t="s">
        <v>525</v>
      </c>
      <c r="B32" s="408" t="s">
        <v>696</v>
      </c>
      <c r="C32" s="393" t="s">
        <v>697</v>
      </c>
      <c r="D32" s="393">
        <v>8322</v>
      </c>
      <c r="E32" s="394">
        <v>3</v>
      </c>
      <c r="F32" s="393" t="s">
        <v>712</v>
      </c>
      <c r="G32" s="394">
        <v>0</v>
      </c>
      <c r="H32" s="393">
        <v>3</v>
      </c>
      <c r="I32" s="462">
        <f t="shared" si="20"/>
        <v>37.145048871128878</v>
      </c>
      <c r="J32" s="394">
        <v>8505.41</v>
      </c>
      <c r="K32" s="408">
        <f t="shared" si="21"/>
        <v>6172</v>
      </c>
      <c r="L32" s="463">
        <v>26.7</v>
      </c>
      <c r="M32" s="463">
        <f t="shared" si="37"/>
        <v>1647.92</v>
      </c>
      <c r="N32" s="463">
        <v>25</v>
      </c>
      <c r="O32" s="463">
        <f t="shared" si="22"/>
        <v>1543</v>
      </c>
      <c r="P32" s="463">
        <f t="shared" si="2"/>
        <v>9362.92</v>
      </c>
      <c r="Q32" s="463">
        <f t="shared" si="3"/>
        <v>0</v>
      </c>
      <c r="R32" s="463">
        <f t="shared" si="23"/>
        <v>0</v>
      </c>
      <c r="S32" s="446">
        <f t="shared" si="24"/>
        <v>0</v>
      </c>
      <c r="T32" s="508">
        <f t="shared" si="25"/>
        <v>0</v>
      </c>
      <c r="U32" s="508">
        <f t="shared" si="26"/>
        <v>0</v>
      </c>
      <c r="V32" s="508">
        <f t="shared" si="27"/>
        <v>0</v>
      </c>
      <c r="W32" s="461">
        <f t="shared" si="4"/>
        <v>0</v>
      </c>
      <c r="X32" s="461">
        <f t="shared" si="28"/>
        <v>6172</v>
      </c>
      <c r="Y32" s="461">
        <v>1</v>
      </c>
      <c r="Z32" s="508">
        <f t="shared" si="29"/>
        <v>0</v>
      </c>
      <c r="AA32" s="508">
        <f t="shared" si="29"/>
        <v>0</v>
      </c>
      <c r="AB32" s="480">
        <f t="shared" si="5"/>
        <v>0</v>
      </c>
      <c r="AC32" s="481">
        <f t="shared" si="6"/>
        <v>6480.6</v>
      </c>
      <c r="AD32" s="483">
        <f t="shared" si="30"/>
        <v>1.05</v>
      </c>
      <c r="AE32" s="477">
        <f t="shared" si="31"/>
        <v>0</v>
      </c>
      <c r="AF32" s="478">
        <f t="shared" si="31"/>
        <v>0</v>
      </c>
      <c r="AG32" s="488">
        <f t="shared" si="7"/>
        <v>0</v>
      </c>
      <c r="AH32" s="489">
        <f t="shared" si="8"/>
        <v>6545.41</v>
      </c>
      <c r="AI32" s="489">
        <f t="shared" si="32"/>
        <v>1.01</v>
      </c>
      <c r="AJ32" s="487">
        <f t="shared" si="33"/>
        <v>0</v>
      </c>
      <c r="AK32" s="487">
        <f t="shared" si="33"/>
        <v>0</v>
      </c>
      <c r="AL32" s="406">
        <v>0.04</v>
      </c>
      <c r="AM32" s="398">
        <f t="shared" si="34"/>
        <v>0</v>
      </c>
      <c r="AN32" s="396">
        <v>18579.28</v>
      </c>
      <c r="AO32" s="396">
        <v>18579.28</v>
      </c>
      <c r="AP32" s="419"/>
      <c r="AQ32" s="419"/>
      <c r="AR32" s="379">
        <f t="shared" si="9"/>
        <v>-18579.28</v>
      </c>
      <c r="AS32" s="379">
        <f t="shared" si="10"/>
        <v>-18579.28</v>
      </c>
      <c r="AT32" s="379">
        <f t="shared" si="11"/>
        <v>0</v>
      </c>
      <c r="AU32" s="379">
        <f t="shared" si="12"/>
        <v>0</v>
      </c>
      <c r="AV32" s="399">
        <f t="shared" si="35"/>
        <v>-2524.92</v>
      </c>
      <c r="AW32" s="400">
        <f t="shared" si="13"/>
        <v>-2524.92</v>
      </c>
      <c r="AX32" s="400">
        <f t="shared" si="14"/>
        <v>0</v>
      </c>
      <c r="AY32" s="401">
        <f t="shared" si="15"/>
        <v>0</v>
      </c>
      <c r="AZ32" s="398">
        <f t="shared" si="36"/>
        <v>1.05</v>
      </c>
      <c r="BA32" s="398">
        <f t="shared" si="16"/>
        <v>0</v>
      </c>
      <c r="BB32" s="398">
        <f t="shared" si="16"/>
        <v>0</v>
      </c>
      <c r="BC32" s="398"/>
      <c r="BD32" s="398"/>
      <c r="BE32" s="403">
        <v>8.4099999999999994E-2</v>
      </c>
      <c r="BF32" s="404">
        <v>0.22</v>
      </c>
      <c r="BN32" s="213">
        <v>318432.07</v>
      </c>
      <c r="BO32" s="213">
        <v>164629.29999999999</v>
      </c>
      <c r="BP32" s="213">
        <f t="shared" si="0"/>
        <v>106144.02333333333</v>
      </c>
      <c r="BQ32" s="213">
        <f t="shared" si="0"/>
        <v>54876.433333333327</v>
      </c>
      <c r="BR32" s="213">
        <f t="shared" si="1"/>
        <v>212288.04666666666</v>
      </c>
      <c r="BS32" s="213">
        <f t="shared" si="1"/>
        <v>109752.86666666665</v>
      </c>
      <c r="BT32" s="236">
        <f t="shared" si="17"/>
        <v>61451.802982456138</v>
      </c>
      <c r="BU32" s="236">
        <f t="shared" si="17"/>
        <v>31770.566666666666</v>
      </c>
      <c r="BV32" s="474">
        <f t="shared" si="18"/>
        <v>0</v>
      </c>
      <c r="BW32" s="474">
        <f t="shared" si="19"/>
        <v>0</v>
      </c>
    </row>
    <row r="33" spans="1:79" ht="21" hidden="1" customHeight="1" thickBot="1">
      <c r="A33" s="362" t="s">
        <v>526</v>
      </c>
      <c r="B33" s="366" t="s">
        <v>696</v>
      </c>
      <c r="C33" s="362" t="s">
        <v>697</v>
      </c>
      <c r="D33" s="363">
        <v>8322</v>
      </c>
      <c r="E33" s="365">
        <v>1</v>
      </c>
      <c r="F33" s="363" t="s">
        <v>713</v>
      </c>
      <c r="G33" s="365">
        <v>0</v>
      </c>
      <c r="H33" s="363">
        <v>3</v>
      </c>
      <c r="I33" s="462">
        <f t="shared" si="20"/>
        <v>37.145048871128878</v>
      </c>
      <c r="J33" s="365">
        <v>6521.16</v>
      </c>
      <c r="K33" s="408">
        <f t="shared" si="21"/>
        <v>6172</v>
      </c>
      <c r="L33" s="463">
        <v>26.7</v>
      </c>
      <c r="M33" s="463">
        <f t="shared" si="37"/>
        <v>1647.92</v>
      </c>
      <c r="N33" s="463">
        <v>25</v>
      </c>
      <c r="O33" s="463">
        <f t="shared" si="22"/>
        <v>1543</v>
      </c>
      <c r="P33" s="463">
        <f t="shared" si="2"/>
        <v>9362.92</v>
      </c>
      <c r="Q33" s="463">
        <f t="shared" si="3"/>
        <v>0</v>
      </c>
      <c r="R33" s="463">
        <f t="shared" si="23"/>
        <v>0</v>
      </c>
      <c r="S33" s="446">
        <f t="shared" si="24"/>
        <v>0</v>
      </c>
      <c r="T33" s="508">
        <f t="shared" si="25"/>
        <v>0</v>
      </c>
      <c r="U33" s="508">
        <f t="shared" si="26"/>
        <v>0</v>
      </c>
      <c r="V33" s="508">
        <f t="shared" si="27"/>
        <v>0</v>
      </c>
      <c r="W33" s="461">
        <f t="shared" si="4"/>
        <v>0</v>
      </c>
      <c r="X33" s="461">
        <f t="shared" si="28"/>
        <v>6172</v>
      </c>
      <c r="Y33" s="461">
        <v>1</v>
      </c>
      <c r="Z33" s="508">
        <f t="shared" si="29"/>
        <v>0</v>
      </c>
      <c r="AA33" s="508">
        <f t="shared" si="29"/>
        <v>0</v>
      </c>
      <c r="AB33" s="480">
        <f t="shared" si="5"/>
        <v>0</v>
      </c>
      <c r="AC33" s="481">
        <f t="shared" si="6"/>
        <v>6480.6</v>
      </c>
      <c r="AD33" s="483">
        <f t="shared" si="30"/>
        <v>1.05</v>
      </c>
      <c r="AE33" s="477">
        <f t="shared" si="31"/>
        <v>0</v>
      </c>
      <c r="AF33" s="478">
        <f t="shared" si="31"/>
        <v>0</v>
      </c>
      <c r="AG33" s="488">
        <f t="shared" si="7"/>
        <v>0</v>
      </c>
      <c r="AH33" s="489">
        <f t="shared" si="8"/>
        <v>6545.41</v>
      </c>
      <c r="AI33" s="489">
        <f t="shared" si="32"/>
        <v>1.01</v>
      </c>
      <c r="AJ33" s="487">
        <f t="shared" si="33"/>
        <v>0</v>
      </c>
      <c r="AK33" s="487">
        <f t="shared" si="33"/>
        <v>0</v>
      </c>
      <c r="AL33" s="405">
        <v>0.04</v>
      </c>
      <c r="AM33" s="372">
        <f t="shared" si="34"/>
        <v>0</v>
      </c>
      <c r="AN33" s="396">
        <v>2374.56</v>
      </c>
      <c r="AO33" s="396">
        <v>2374.56</v>
      </c>
      <c r="AP33" s="419"/>
      <c r="AQ33" s="419"/>
      <c r="AR33" s="379">
        <f t="shared" si="9"/>
        <v>-2374.56</v>
      </c>
      <c r="AS33" s="379">
        <f t="shared" si="10"/>
        <v>-2374.56</v>
      </c>
      <c r="AT33" s="379">
        <f t="shared" si="11"/>
        <v>0</v>
      </c>
      <c r="AU33" s="379">
        <f t="shared" si="12"/>
        <v>0</v>
      </c>
      <c r="AV33" s="399">
        <f t="shared" si="35"/>
        <v>-322.7</v>
      </c>
      <c r="AW33" s="400">
        <f t="shared" si="13"/>
        <v>-322.7</v>
      </c>
      <c r="AX33" s="400">
        <f t="shared" si="14"/>
        <v>0</v>
      </c>
      <c r="AY33" s="401">
        <f t="shared" si="15"/>
        <v>0</v>
      </c>
      <c r="AZ33" s="373">
        <f t="shared" si="36"/>
        <v>1.05</v>
      </c>
      <c r="BA33" s="398">
        <f t="shared" si="16"/>
        <v>0</v>
      </c>
      <c r="BB33" s="398">
        <f t="shared" si="16"/>
        <v>0</v>
      </c>
      <c r="BE33" s="403">
        <v>8.4099999999999994E-2</v>
      </c>
      <c r="BF33" s="404">
        <v>0.22</v>
      </c>
      <c r="BN33" s="236">
        <v>40697.839999999997</v>
      </c>
      <c r="BO33" s="236">
        <v>21040.78</v>
      </c>
      <c r="BP33" s="213">
        <f t="shared" si="0"/>
        <v>13565.946666666665</v>
      </c>
      <c r="BQ33" s="213">
        <f t="shared" si="0"/>
        <v>7013.5933333333332</v>
      </c>
      <c r="BR33" s="213">
        <f t="shared" si="1"/>
        <v>27131.89333333333</v>
      </c>
      <c r="BS33" s="213">
        <f t="shared" si="1"/>
        <v>14027.186666666666</v>
      </c>
      <c r="BT33" s="236">
        <f t="shared" si="17"/>
        <v>7853.969122807016</v>
      </c>
      <c r="BU33" s="236">
        <f t="shared" si="17"/>
        <v>4060.5014035087715</v>
      </c>
      <c r="BV33" s="474">
        <f t="shared" si="18"/>
        <v>0</v>
      </c>
      <c r="BW33" s="474">
        <f t="shared" si="19"/>
        <v>0</v>
      </c>
    </row>
    <row r="34" spans="1:79" ht="21" hidden="1" customHeight="1" thickBot="1">
      <c r="A34" s="362" t="s">
        <v>527</v>
      </c>
      <c r="B34" s="366" t="s">
        <v>696</v>
      </c>
      <c r="C34" s="362" t="s">
        <v>697</v>
      </c>
      <c r="D34" s="363">
        <v>8322</v>
      </c>
      <c r="E34" s="365">
        <v>1</v>
      </c>
      <c r="F34" s="363" t="s">
        <v>714</v>
      </c>
      <c r="G34" s="365">
        <v>0</v>
      </c>
      <c r="H34" s="363">
        <v>3</v>
      </c>
      <c r="I34" s="462">
        <f t="shared" si="20"/>
        <v>37.145048871128878</v>
      </c>
      <c r="J34" s="365">
        <v>7193.55</v>
      </c>
      <c r="K34" s="408">
        <f t="shared" si="21"/>
        <v>6172</v>
      </c>
      <c r="L34" s="463">
        <v>42</v>
      </c>
      <c r="M34" s="463">
        <f t="shared" si="37"/>
        <v>2592.2399999999998</v>
      </c>
      <c r="N34" s="463">
        <v>25</v>
      </c>
      <c r="O34" s="463">
        <f t="shared" si="22"/>
        <v>1543</v>
      </c>
      <c r="P34" s="463">
        <f t="shared" si="2"/>
        <v>10307.24</v>
      </c>
      <c r="Q34" s="463">
        <f t="shared" si="3"/>
        <v>0</v>
      </c>
      <c r="R34" s="463">
        <f t="shared" si="23"/>
        <v>0</v>
      </c>
      <c r="S34" s="446">
        <f t="shared" si="24"/>
        <v>0</v>
      </c>
      <c r="T34" s="508">
        <f t="shared" si="25"/>
        <v>0</v>
      </c>
      <c r="U34" s="508">
        <f t="shared" si="26"/>
        <v>0</v>
      </c>
      <c r="V34" s="508">
        <f t="shared" si="27"/>
        <v>0</v>
      </c>
      <c r="W34" s="461">
        <f t="shared" si="4"/>
        <v>0</v>
      </c>
      <c r="X34" s="461">
        <f t="shared" si="28"/>
        <v>6172</v>
      </c>
      <c r="Y34" s="461">
        <v>1</v>
      </c>
      <c r="Z34" s="508">
        <f t="shared" si="29"/>
        <v>0</v>
      </c>
      <c r="AA34" s="508">
        <f t="shared" si="29"/>
        <v>0</v>
      </c>
      <c r="AB34" s="480">
        <f t="shared" si="5"/>
        <v>0</v>
      </c>
      <c r="AC34" s="481">
        <f t="shared" si="6"/>
        <v>6480.6</v>
      </c>
      <c r="AD34" s="483">
        <f t="shared" si="30"/>
        <v>1.05</v>
      </c>
      <c r="AE34" s="477">
        <f t="shared" si="31"/>
        <v>0</v>
      </c>
      <c r="AF34" s="478">
        <f t="shared" si="31"/>
        <v>0</v>
      </c>
      <c r="AG34" s="488">
        <f t="shared" si="7"/>
        <v>0</v>
      </c>
      <c r="AH34" s="489">
        <f t="shared" si="8"/>
        <v>6545.41</v>
      </c>
      <c r="AI34" s="489">
        <f t="shared" si="32"/>
        <v>1.01</v>
      </c>
      <c r="AJ34" s="487">
        <f t="shared" si="33"/>
        <v>0</v>
      </c>
      <c r="AK34" s="487">
        <f t="shared" si="33"/>
        <v>0</v>
      </c>
      <c r="AL34" s="405">
        <v>0.04</v>
      </c>
      <c r="AM34" s="372">
        <f t="shared" si="34"/>
        <v>0</v>
      </c>
      <c r="AN34" s="396">
        <v>1441.49</v>
      </c>
      <c r="AO34" s="396">
        <v>1441.49</v>
      </c>
      <c r="AP34" s="419"/>
      <c r="AQ34" s="419"/>
      <c r="AR34" s="379">
        <f t="shared" si="9"/>
        <v>-1441.49</v>
      </c>
      <c r="AS34" s="379">
        <f t="shared" si="10"/>
        <v>-1441.49</v>
      </c>
      <c r="AT34" s="379">
        <f t="shared" si="11"/>
        <v>0</v>
      </c>
      <c r="AU34" s="379">
        <f t="shared" si="12"/>
        <v>0</v>
      </c>
      <c r="AV34" s="399">
        <f t="shared" si="35"/>
        <v>-195.9</v>
      </c>
      <c r="AW34" s="400">
        <f t="shared" si="13"/>
        <v>-195.9</v>
      </c>
      <c r="AX34" s="400">
        <f t="shared" si="14"/>
        <v>0</v>
      </c>
      <c r="AY34" s="401">
        <f t="shared" si="15"/>
        <v>0</v>
      </c>
      <c r="AZ34" s="373">
        <f t="shared" si="36"/>
        <v>1.05</v>
      </c>
      <c r="BA34" s="398">
        <f t="shared" si="16"/>
        <v>0</v>
      </c>
      <c r="BB34" s="398">
        <f t="shared" si="16"/>
        <v>0</v>
      </c>
      <c r="BE34" s="403">
        <v>8.4099999999999994E-2</v>
      </c>
      <c r="BF34" s="404">
        <v>0.22</v>
      </c>
      <c r="BN34" s="213">
        <v>22442.38</v>
      </c>
      <c r="BO34" s="213">
        <v>15036.4</v>
      </c>
      <c r="BP34" s="213">
        <f t="shared" si="0"/>
        <v>7480.793333333334</v>
      </c>
      <c r="BQ34" s="213">
        <f t="shared" si="0"/>
        <v>5012.1333333333332</v>
      </c>
      <c r="BR34" s="213">
        <f t="shared" si="1"/>
        <v>14961.586666666668</v>
      </c>
      <c r="BS34" s="213">
        <f t="shared" si="1"/>
        <v>10024.266666666666</v>
      </c>
      <c r="BT34" s="236">
        <f t="shared" si="17"/>
        <v>4330.9856140350885</v>
      </c>
      <c r="BU34" s="236">
        <f t="shared" si="17"/>
        <v>2901.7614035087718</v>
      </c>
      <c r="BV34" s="474">
        <f t="shared" si="18"/>
        <v>0</v>
      </c>
      <c r="BW34" s="474">
        <f t="shared" si="19"/>
        <v>0</v>
      </c>
    </row>
    <row r="35" spans="1:79" ht="21" hidden="1" customHeight="1" thickBot="1">
      <c r="A35" s="362" t="s">
        <v>528</v>
      </c>
      <c r="B35" s="366" t="s">
        <v>696</v>
      </c>
      <c r="C35" s="362" t="s">
        <v>697</v>
      </c>
      <c r="D35" s="363">
        <v>8322</v>
      </c>
      <c r="E35" s="365">
        <v>1</v>
      </c>
      <c r="F35" s="363" t="s">
        <v>701</v>
      </c>
      <c r="G35" s="365">
        <v>0</v>
      </c>
      <c r="H35" s="363">
        <v>3</v>
      </c>
      <c r="I35" s="462">
        <f t="shared" si="20"/>
        <v>37.145048871128878</v>
      </c>
      <c r="J35" s="365">
        <v>7463.89</v>
      </c>
      <c r="K35" s="408">
        <f t="shared" si="21"/>
        <v>6172</v>
      </c>
      <c r="L35" s="463">
        <v>42</v>
      </c>
      <c r="M35" s="463">
        <f t="shared" si="37"/>
        <v>2592.2399999999998</v>
      </c>
      <c r="N35" s="463">
        <v>25</v>
      </c>
      <c r="O35" s="463">
        <f t="shared" si="22"/>
        <v>1543</v>
      </c>
      <c r="P35" s="463">
        <f t="shared" si="2"/>
        <v>10307.24</v>
      </c>
      <c r="Q35" s="463">
        <f t="shared" si="3"/>
        <v>0</v>
      </c>
      <c r="R35" s="463">
        <f t="shared" si="23"/>
        <v>0</v>
      </c>
      <c r="S35" s="446">
        <f t="shared" si="24"/>
        <v>0</v>
      </c>
      <c r="T35" s="508">
        <f t="shared" si="25"/>
        <v>0</v>
      </c>
      <c r="U35" s="508">
        <f t="shared" si="26"/>
        <v>0</v>
      </c>
      <c r="V35" s="508">
        <f t="shared" si="27"/>
        <v>0</v>
      </c>
      <c r="W35" s="461">
        <f t="shared" si="4"/>
        <v>0</v>
      </c>
      <c r="X35" s="461">
        <f t="shared" si="28"/>
        <v>6172</v>
      </c>
      <c r="Y35" s="461">
        <v>1</v>
      </c>
      <c r="Z35" s="508">
        <f t="shared" si="29"/>
        <v>0</v>
      </c>
      <c r="AA35" s="508">
        <f t="shared" si="29"/>
        <v>0</v>
      </c>
      <c r="AB35" s="480">
        <f t="shared" si="5"/>
        <v>0</v>
      </c>
      <c r="AC35" s="481">
        <f t="shared" si="6"/>
        <v>6480.6</v>
      </c>
      <c r="AD35" s="483">
        <f t="shared" si="30"/>
        <v>1.05</v>
      </c>
      <c r="AE35" s="477">
        <f t="shared" si="31"/>
        <v>0</v>
      </c>
      <c r="AF35" s="478">
        <f t="shared" si="31"/>
        <v>0</v>
      </c>
      <c r="AG35" s="488">
        <f t="shared" si="7"/>
        <v>0</v>
      </c>
      <c r="AH35" s="489">
        <f t="shared" si="8"/>
        <v>6545.41</v>
      </c>
      <c r="AI35" s="489">
        <f t="shared" si="32"/>
        <v>1.01</v>
      </c>
      <c r="AJ35" s="487">
        <f t="shared" si="33"/>
        <v>0</v>
      </c>
      <c r="AK35" s="487">
        <f t="shared" si="33"/>
        <v>0</v>
      </c>
      <c r="AL35" s="405">
        <v>0.04</v>
      </c>
      <c r="AM35" s="372">
        <f t="shared" si="34"/>
        <v>0</v>
      </c>
      <c r="AN35" s="396">
        <v>1495.74</v>
      </c>
      <c r="AO35" s="396">
        <v>1495.74</v>
      </c>
      <c r="AP35" s="419"/>
      <c r="AQ35" s="419"/>
      <c r="AR35" s="379">
        <f t="shared" si="9"/>
        <v>-1495.74</v>
      </c>
      <c r="AS35" s="379">
        <f t="shared" si="10"/>
        <v>-1495.74</v>
      </c>
      <c r="AT35" s="379">
        <f t="shared" si="11"/>
        <v>0</v>
      </c>
      <c r="AU35" s="379">
        <f t="shared" si="12"/>
        <v>0</v>
      </c>
      <c r="AV35" s="399">
        <f t="shared" si="35"/>
        <v>-203.27</v>
      </c>
      <c r="AW35" s="400">
        <f t="shared" si="13"/>
        <v>-203.27</v>
      </c>
      <c r="AX35" s="400">
        <f t="shared" si="14"/>
        <v>0</v>
      </c>
      <c r="AY35" s="401">
        <f t="shared" si="15"/>
        <v>0</v>
      </c>
      <c r="AZ35" s="373">
        <f t="shared" si="36"/>
        <v>1.05</v>
      </c>
      <c r="BA35" s="398">
        <f t="shared" si="16"/>
        <v>0</v>
      </c>
      <c r="BB35" s="398">
        <f t="shared" si="16"/>
        <v>0</v>
      </c>
      <c r="BE35" s="403">
        <v>8.4099999999999994E-2</v>
      </c>
      <c r="BF35" s="404">
        <v>0.22</v>
      </c>
      <c r="BN35" s="213">
        <v>23287.02</v>
      </c>
      <c r="BO35" s="213">
        <v>15602.31</v>
      </c>
      <c r="BP35" s="213">
        <f t="shared" si="0"/>
        <v>7762.34</v>
      </c>
      <c r="BQ35" s="213">
        <f t="shared" si="0"/>
        <v>5200.7699999999995</v>
      </c>
      <c r="BR35" s="213">
        <f t="shared" si="1"/>
        <v>15524.68</v>
      </c>
      <c r="BS35" s="213">
        <f t="shared" si="1"/>
        <v>10401.539999999999</v>
      </c>
      <c r="BT35" s="236">
        <f t="shared" si="17"/>
        <v>4493.9863157894733</v>
      </c>
      <c r="BU35" s="236">
        <f t="shared" si="17"/>
        <v>3010.9721052631576</v>
      </c>
      <c r="BV35" s="474">
        <f t="shared" si="18"/>
        <v>0</v>
      </c>
      <c r="BW35" s="474">
        <f t="shared" si="19"/>
        <v>0</v>
      </c>
    </row>
    <row r="36" spans="1:79" ht="21" hidden="1" customHeight="1" thickBot="1">
      <c r="A36" s="362" t="s">
        <v>529</v>
      </c>
      <c r="B36" s="366" t="s">
        <v>696</v>
      </c>
      <c r="C36" s="362" t="s">
        <v>697</v>
      </c>
      <c r="D36" s="363">
        <v>8322</v>
      </c>
      <c r="E36" s="365">
        <v>1</v>
      </c>
      <c r="F36" s="363" t="s">
        <v>715</v>
      </c>
      <c r="G36" s="365">
        <v>0</v>
      </c>
      <c r="H36" s="363">
        <v>3</v>
      </c>
      <c r="I36" s="462">
        <f t="shared" si="20"/>
        <v>37.145048871128878</v>
      </c>
      <c r="J36" s="365">
        <v>7463.89</v>
      </c>
      <c r="K36" s="408">
        <f t="shared" si="21"/>
        <v>6172</v>
      </c>
      <c r="L36" s="463">
        <v>42</v>
      </c>
      <c r="M36" s="463">
        <f t="shared" si="37"/>
        <v>2592.2399999999998</v>
      </c>
      <c r="N36" s="463">
        <v>25</v>
      </c>
      <c r="O36" s="463">
        <f t="shared" si="22"/>
        <v>1543</v>
      </c>
      <c r="P36" s="463">
        <f t="shared" si="2"/>
        <v>10307.24</v>
      </c>
      <c r="Q36" s="463">
        <f t="shared" si="3"/>
        <v>0</v>
      </c>
      <c r="R36" s="463">
        <f t="shared" si="23"/>
        <v>0</v>
      </c>
      <c r="S36" s="446">
        <f t="shared" si="24"/>
        <v>0</v>
      </c>
      <c r="T36" s="508">
        <f t="shared" si="25"/>
        <v>0</v>
      </c>
      <c r="U36" s="508">
        <f t="shared" si="26"/>
        <v>0</v>
      </c>
      <c r="V36" s="508">
        <f t="shared" si="27"/>
        <v>0</v>
      </c>
      <c r="W36" s="461">
        <f t="shared" si="4"/>
        <v>0</v>
      </c>
      <c r="X36" s="461">
        <f t="shared" si="28"/>
        <v>6172</v>
      </c>
      <c r="Y36" s="461">
        <v>1</v>
      </c>
      <c r="Z36" s="508">
        <f t="shared" si="29"/>
        <v>0</v>
      </c>
      <c r="AA36" s="508">
        <f t="shared" si="29"/>
        <v>0</v>
      </c>
      <c r="AB36" s="480">
        <f t="shared" si="5"/>
        <v>0</v>
      </c>
      <c r="AC36" s="481">
        <f t="shared" si="6"/>
        <v>6480.6</v>
      </c>
      <c r="AD36" s="483">
        <f t="shared" si="30"/>
        <v>1.05</v>
      </c>
      <c r="AE36" s="477">
        <f t="shared" si="31"/>
        <v>0</v>
      </c>
      <c r="AF36" s="478">
        <f t="shared" si="31"/>
        <v>0</v>
      </c>
      <c r="AG36" s="488">
        <f t="shared" si="7"/>
        <v>0</v>
      </c>
      <c r="AH36" s="489">
        <f t="shared" si="8"/>
        <v>6545.41</v>
      </c>
      <c r="AI36" s="489">
        <f t="shared" si="32"/>
        <v>1.01</v>
      </c>
      <c r="AJ36" s="487">
        <f t="shared" si="33"/>
        <v>0</v>
      </c>
      <c r="AK36" s="487">
        <f t="shared" si="33"/>
        <v>0</v>
      </c>
      <c r="AL36" s="405">
        <v>0.04</v>
      </c>
      <c r="AM36" s="372">
        <f t="shared" si="34"/>
        <v>0</v>
      </c>
      <c r="AN36" s="396">
        <v>1495.74</v>
      </c>
      <c r="AO36" s="396">
        <v>1495.74</v>
      </c>
      <c r="AP36" s="419"/>
      <c r="AQ36" s="419"/>
      <c r="AR36" s="379">
        <f t="shared" si="9"/>
        <v>-1495.74</v>
      </c>
      <c r="AS36" s="379">
        <f t="shared" si="10"/>
        <v>-1495.74</v>
      </c>
      <c r="AT36" s="379">
        <f t="shared" si="11"/>
        <v>0</v>
      </c>
      <c r="AU36" s="379">
        <f t="shared" si="12"/>
        <v>0</v>
      </c>
      <c r="AV36" s="399">
        <f t="shared" si="35"/>
        <v>-203.27</v>
      </c>
      <c r="AW36" s="400">
        <f t="shared" si="13"/>
        <v>-203.27</v>
      </c>
      <c r="AX36" s="400">
        <f t="shared" si="14"/>
        <v>0</v>
      </c>
      <c r="AY36" s="401">
        <f t="shared" si="15"/>
        <v>0</v>
      </c>
      <c r="AZ36" s="373">
        <f t="shared" si="36"/>
        <v>1.05</v>
      </c>
      <c r="BA36" s="398">
        <f t="shared" si="16"/>
        <v>0</v>
      </c>
      <c r="BB36" s="398">
        <f t="shared" si="16"/>
        <v>0</v>
      </c>
      <c r="BE36" s="403">
        <v>8.4099999999999994E-2</v>
      </c>
      <c r="BF36" s="404">
        <v>0.22</v>
      </c>
      <c r="BN36" s="213">
        <v>23287.02</v>
      </c>
      <c r="BO36" s="213">
        <v>15602.31</v>
      </c>
      <c r="BP36" s="213">
        <f t="shared" si="0"/>
        <v>7762.34</v>
      </c>
      <c r="BQ36" s="213">
        <f t="shared" si="0"/>
        <v>5200.7699999999995</v>
      </c>
      <c r="BR36" s="213">
        <f t="shared" si="1"/>
        <v>15524.68</v>
      </c>
      <c r="BS36" s="213">
        <f t="shared" si="1"/>
        <v>10401.539999999999</v>
      </c>
      <c r="BT36" s="236">
        <f t="shared" si="17"/>
        <v>4493.9863157894733</v>
      </c>
      <c r="BU36" s="236">
        <f t="shared" si="17"/>
        <v>3010.9721052631576</v>
      </c>
      <c r="BV36" s="474">
        <f t="shared" si="18"/>
        <v>0</v>
      </c>
      <c r="BW36" s="474">
        <f t="shared" si="19"/>
        <v>0</v>
      </c>
    </row>
    <row r="37" spans="1:79" ht="21" hidden="1" customHeight="1" thickBot="1">
      <c r="A37" s="362" t="s">
        <v>530</v>
      </c>
      <c r="B37" s="366" t="s">
        <v>696</v>
      </c>
      <c r="C37" s="362" t="s">
        <v>697</v>
      </c>
      <c r="D37" s="363">
        <v>8322</v>
      </c>
      <c r="E37" s="365">
        <v>3</v>
      </c>
      <c r="F37" s="363" t="s">
        <v>701</v>
      </c>
      <c r="G37" s="365">
        <v>0</v>
      </c>
      <c r="H37" s="363">
        <v>3</v>
      </c>
      <c r="I37" s="462">
        <f t="shared" si="20"/>
        <v>37.145048871128878</v>
      </c>
      <c r="J37" s="365">
        <v>7193.55</v>
      </c>
      <c r="K37" s="408">
        <f t="shared" si="21"/>
        <v>6172</v>
      </c>
      <c r="L37" s="463">
        <v>17</v>
      </c>
      <c r="M37" s="463">
        <f t="shared" si="37"/>
        <v>1049.24</v>
      </c>
      <c r="N37" s="463">
        <v>25</v>
      </c>
      <c r="O37" s="463">
        <f t="shared" si="22"/>
        <v>1543</v>
      </c>
      <c r="P37" s="463">
        <f t="shared" si="2"/>
        <v>8764.24</v>
      </c>
      <c r="Q37" s="463">
        <f t="shared" si="3"/>
        <v>0</v>
      </c>
      <c r="R37" s="463">
        <f t="shared" si="23"/>
        <v>0</v>
      </c>
      <c r="S37" s="446">
        <f t="shared" si="24"/>
        <v>0</v>
      </c>
      <c r="T37" s="508">
        <f t="shared" si="25"/>
        <v>0</v>
      </c>
      <c r="U37" s="508">
        <f t="shared" si="26"/>
        <v>0</v>
      </c>
      <c r="V37" s="508">
        <f t="shared" si="27"/>
        <v>0</v>
      </c>
      <c r="W37" s="461">
        <f t="shared" si="4"/>
        <v>0</v>
      </c>
      <c r="X37" s="461">
        <f t="shared" si="28"/>
        <v>6172</v>
      </c>
      <c r="Y37" s="461">
        <v>1</v>
      </c>
      <c r="Z37" s="508">
        <f t="shared" si="29"/>
        <v>0</v>
      </c>
      <c r="AA37" s="508">
        <f t="shared" si="29"/>
        <v>0</v>
      </c>
      <c r="AB37" s="480">
        <f t="shared" si="5"/>
        <v>0</v>
      </c>
      <c r="AC37" s="481">
        <f t="shared" si="6"/>
        <v>6480.6</v>
      </c>
      <c r="AD37" s="483">
        <f t="shared" si="30"/>
        <v>1.05</v>
      </c>
      <c r="AE37" s="477">
        <f t="shared" si="31"/>
        <v>0</v>
      </c>
      <c r="AF37" s="478">
        <f t="shared" si="31"/>
        <v>0</v>
      </c>
      <c r="AG37" s="488">
        <f t="shared" si="7"/>
        <v>0</v>
      </c>
      <c r="AH37" s="489">
        <f t="shared" si="8"/>
        <v>6545.41</v>
      </c>
      <c r="AI37" s="489">
        <f t="shared" si="32"/>
        <v>1.01</v>
      </c>
      <c r="AJ37" s="487">
        <f t="shared" si="33"/>
        <v>0</v>
      </c>
      <c r="AK37" s="487">
        <f t="shared" si="33"/>
        <v>0</v>
      </c>
      <c r="AL37" s="405">
        <v>0.04</v>
      </c>
      <c r="AM37" s="372">
        <f t="shared" si="34"/>
        <v>0</v>
      </c>
      <c r="AN37" s="396">
        <v>3677.1</v>
      </c>
      <c r="AO37" s="396">
        <v>3677.1</v>
      </c>
      <c r="AP37" s="419"/>
      <c r="AQ37" s="419"/>
      <c r="AR37" s="379">
        <f t="shared" si="9"/>
        <v>-3677.1</v>
      </c>
      <c r="AS37" s="379">
        <f t="shared" si="10"/>
        <v>-3677.1</v>
      </c>
      <c r="AT37" s="379">
        <f t="shared" si="11"/>
        <v>0</v>
      </c>
      <c r="AU37" s="379">
        <f t="shared" si="12"/>
        <v>0</v>
      </c>
      <c r="AV37" s="399">
        <f t="shared" si="35"/>
        <v>-499.72</v>
      </c>
      <c r="AW37" s="400">
        <f t="shared" si="13"/>
        <v>-499.72</v>
      </c>
      <c r="AX37" s="400">
        <f t="shared" si="14"/>
        <v>0</v>
      </c>
      <c r="AY37" s="401">
        <f t="shared" si="15"/>
        <v>0</v>
      </c>
      <c r="AZ37" s="373">
        <f t="shared" si="36"/>
        <v>1.05</v>
      </c>
      <c r="BA37" s="398">
        <f t="shared" si="16"/>
        <v>0</v>
      </c>
      <c r="BB37" s="398">
        <f t="shared" si="16"/>
        <v>0</v>
      </c>
      <c r="BE37" s="403">
        <v>8.4099999999999994E-2</v>
      </c>
      <c r="BF37" s="404">
        <v>0.22</v>
      </c>
      <c r="BN37" s="213">
        <v>67327.14</v>
      </c>
      <c r="BO37" s="213">
        <v>28277.4</v>
      </c>
      <c r="BP37" s="213">
        <f t="shared" si="0"/>
        <v>22442.38</v>
      </c>
      <c r="BQ37" s="213">
        <f t="shared" si="0"/>
        <v>9425.8000000000011</v>
      </c>
      <c r="BR37" s="213">
        <f t="shared" si="1"/>
        <v>44884.76</v>
      </c>
      <c r="BS37" s="213">
        <f t="shared" si="1"/>
        <v>18851.600000000002</v>
      </c>
      <c r="BT37" s="236">
        <f t="shared" si="17"/>
        <v>12992.956842105263</v>
      </c>
      <c r="BU37" s="236">
        <f t="shared" si="17"/>
        <v>5457.0421052631582</v>
      </c>
      <c r="BV37" s="474">
        <f t="shared" si="18"/>
        <v>0</v>
      </c>
      <c r="BW37" s="474">
        <f t="shared" si="19"/>
        <v>0</v>
      </c>
    </row>
    <row r="38" spans="1:79" ht="21" hidden="1" customHeight="1" thickBot="1">
      <c r="A38" s="362" t="s">
        <v>531</v>
      </c>
      <c r="B38" s="366" t="s">
        <v>696</v>
      </c>
      <c r="C38" s="362" t="s">
        <v>697</v>
      </c>
      <c r="D38" s="363">
        <v>8322</v>
      </c>
      <c r="E38" s="365">
        <v>4</v>
      </c>
      <c r="F38" s="363" t="s">
        <v>716</v>
      </c>
      <c r="G38" s="365">
        <v>0</v>
      </c>
      <c r="H38" s="363">
        <v>3</v>
      </c>
      <c r="I38" s="462">
        <f t="shared" si="20"/>
        <v>37.145048871128878</v>
      </c>
      <c r="J38" s="365">
        <v>6521.16</v>
      </c>
      <c r="K38" s="408">
        <f t="shared" si="21"/>
        <v>6172</v>
      </c>
      <c r="L38" s="463">
        <v>52</v>
      </c>
      <c r="M38" s="463">
        <f t="shared" si="37"/>
        <v>3209.44</v>
      </c>
      <c r="N38" s="463">
        <v>25</v>
      </c>
      <c r="O38" s="463">
        <f t="shared" si="22"/>
        <v>1543</v>
      </c>
      <c r="P38" s="463">
        <f t="shared" si="2"/>
        <v>10924.44</v>
      </c>
      <c r="Q38" s="463">
        <f t="shared" si="3"/>
        <v>0</v>
      </c>
      <c r="R38" s="463">
        <f t="shared" si="23"/>
        <v>0</v>
      </c>
      <c r="S38" s="446">
        <f t="shared" si="24"/>
        <v>0</v>
      </c>
      <c r="T38" s="508">
        <f t="shared" si="25"/>
        <v>0</v>
      </c>
      <c r="U38" s="508">
        <f t="shared" si="26"/>
        <v>0</v>
      </c>
      <c r="V38" s="508">
        <f t="shared" si="27"/>
        <v>0</v>
      </c>
      <c r="W38" s="461">
        <f t="shared" si="4"/>
        <v>0</v>
      </c>
      <c r="X38" s="461">
        <f t="shared" si="28"/>
        <v>6172</v>
      </c>
      <c r="Y38" s="461">
        <v>1</v>
      </c>
      <c r="Z38" s="508">
        <f t="shared" si="29"/>
        <v>0</v>
      </c>
      <c r="AA38" s="508">
        <f t="shared" si="29"/>
        <v>0</v>
      </c>
      <c r="AB38" s="480">
        <f t="shared" si="5"/>
        <v>0</v>
      </c>
      <c r="AC38" s="481">
        <f t="shared" si="6"/>
        <v>6480.6</v>
      </c>
      <c r="AD38" s="483">
        <f t="shared" si="30"/>
        <v>1.05</v>
      </c>
      <c r="AE38" s="477">
        <f t="shared" si="31"/>
        <v>0</v>
      </c>
      <c r="AF38" s="478">
        <f t="shared" si="31"/>
        <v>0</v>
      </c>
      <c r="AG38" s="488">
        <f t="shared" si="7"/>
        <v>0</v>
      </c>
      <c r="AH38" s="489">
        <f t="shared" si="8"/>
        <v>6545.41</v>
      </c>
      <c r="AI38" s="489">
        <f t="shared" si="32"/>
        <v>1.01</v>
      </c>
      <c r="AJ38" s="487">
        <f t="shared" si="33"/>
        <v>0</v>
      </c>
      <c r="AK38" s="487">
        <f t="shared" si="33"/>
        <v>0</v>
      </c>
      <c r="AL38" s="405">
        <v>0.04</v>
      </c>
      <c r="AM38" s="372">
        <f t="shared" si="34"/>
        <v>0</v>
      </c>
      <c r="AN38" s="396">
        <v>5541.17</v>
      </c>
      <c r="AO38" s="396">
        <v>5541.17</v>
      </c>
      <c r="AP38" s="419"/>
      <c r="AQ38" s="419"/>
      <c r="AR38" s="379">
        <f t="shared" si="9"/>
        <v>-5541.17</v>
      </c>
      <c r="AS38" s="379">
        <f t="shared" si="10"/>
        <v>-5541.17</v>
      </c>
      <c r="AT38" s="379">
        <f t="shared" si="11"/>
        <v>0</v>
      </c>
      <c r="AU38" s="379">
        <f t="shared" si="12"/>
        <v>0</v>
      </c>
      <c r="AV38" s="399">
        <f t="shared" si="35"/>
        <v>-753.05</v>
      </c>
      <c r="AW38" s="400">
        <f t="shared" si="13"/>
        <v>-753.05</v>
      </c>
      <c r="AX38" s="400">
        <f t="shared" si="14"/>
        <v>0</v>
      </c>
      <c r="AY38" s="401">
        <f t="shared" si="15"/>
        <v>0</v>
      </c>
      <c r="AZ38" s="373">
        <f t="shared" si="36"/>
        <v>1.05</v>
      </c>
      <c r="BA38" s="398">
        <f t="shared" si="16"/>
        <v>0</v>
      </c>
      <c r="BB38" s="398">
        <f t="shared" si="16"/>
        <v>0</v>
      </c>
      <c r="BE38" s="403">
        <v>8.4099999999999994E-2</v>
      </c>
      <c r="BF38" s="404">
        <v>0.22</v>
      </c>
      <c r="BN38" s="213">
        <v>81395.679999999993</v>
      </c>
      <c r="BO38" s="213">
        <v>62674.68</v>
      </c>
      <c r="BP38" s="213">
        <f t="shared" si="0"/>
        <v>27131.89333333333</v>
      </c>
      <c r="BQ38" s="213">
        <f t="shared" si="0"/>
        <v>20891.560000000001</v>
      </c>
      <c r="BR38" s="213">
        <f t="shared" si="1"/>
        <v>54263.78666666666</v>
      </c>
      <c r="BS38" s="213">
        <f t="shared" si="1"/>
        <v>41783.120000000003</v>
      </c>
      <c r="BT38" s="236">
        <f t="shared" si="17"/>
        <v>15707.938245614032</v>
      </c>
      <c r="BU38" s="236">
        <f t="shared" si="17"/>
        <v>12095.113684210526</v>
      </c>
      <c r="BV38" s="474">
        <f t="shared" si="18"/>
        <v>0</v>
      </c>
      <c r="BW38" s="474">
        <f t="shared" si="19"/>
        <v>0</v>
      </c>
    </row>
    <row r="39" spans="1:79" ht="21" hidden="1" customHeight="1" thickBot="1">
      <c r="A39" s="362" t="s">
        <v>532</v>
      </c>
      <c r="B39" s="366" t="s">
        <v>696</v>
      </c>
      <c r="C39" s="362" t="s">
        <v>697</v>
      </c>
      <c r="D39" s="363">
        <v>8322</v>
      </c>
      <c r="E39" s="365">
        <v>8</v>
      </c>
      <c r="F39" s="363" t="s">
        <v>717</v>
      </c>
      <c r="G39" s="365">
        <v>0</v>
      </c>
      <c r="H39" s="363">
        <v>3</v>
      </c>
      <c r="I39" s="462">
        <f t="shared" si="20"/>
        <v>37.145048871128878</v>
      </c>
      <c r="J39" s="365">
        <v>7865.94</v>
      </c>
      <c r="K39" s="408">
        <f t="shared" si="21"/>
        <v>6172</v>
      </c>
      <c r="L39" s="463">
        <v>12</v>
      </c>
      <c r="M39" s="463">
        <f t="shared" si="37"/>
        <v>740.64</v>
      </c>
      <c r="N39" s="463">
        <v>25</v>
      </c>
      <c r="O39" s="463">
        <f t="shared" si="22"/>
        <v>1543</v>
      </c>
      <c r="P39" s="463">
        <f t="shared" si="2"/>
        <v>8455.64</v>
      </c>
      <c r="Q39" s="463">
        <f t="shared" si="3"/>
        <v>0</v>
      </c>
      <c r="R39" s="463">
        <f t="shared" si="23"/>
        <v>0</v>
      </c>
      <c r="S39" s="446">
        <f t="shared" si="24"/>
        <v>0</v>
      </c>
      <c r="T39" s="508">
        <f t="shared" si="25"/>
        <v>0</v>
      </c>
      <c r="U39" s="508">
        <f t="shared" si="26"/>
        <v>0</v>
      </c>
      <c r="V39" s="508">
        <f t="shared" si="27"/>
        <v>0</v>
      </c>
      <c r="W39" s="461">
        <f t="shared" si="4"/>
        <v>0</v>
      </c>
      <c r="X39" s="461">
        <f t="shared" si="28"/>
        <v>6172</v>
      </c>
      <c r="Y39" s="461">
        <v>1</v>
      </c>
      <c r="Z39" s="508">
        <f t="shared" si="29"/>
        <v>0</v>
      </c>
      <c r="AA39" s="508">
        <f t="shared" si="29"/>
        <v>0</v>
      </c>
      <c r="AB39" s="480">
        <f t="shared" si="5"/>
        <v>0</v>
      </c>
      <c r="AC39" s="481">
        <f t="shared" si="6"/>
        <v>6480.6</v>
      </c>
      <c r="AD39" s="483">
        <f t="shared" si="30"/>
        <v>1.05</v>
      </c>
      <c r="AE39" s="477">
        <f t="shared" si="31"/>
        <v>0</v>
      </c>
      <c r="AF39" s="478">
        <f t="shared" si="31"/>
        <v>0</v>
      </c>
      <c r="AG39" s="488">
        <f t="shared" si="7"/>
        <v>0</v>
      </c>
      <c r="AH39" s="489">
        <f t="shared" si="8"/>
        <v>6545.41</v>
      </c>
      <c r="AI39" s="489">
        <f t="shared" si="32"/>
        <v>1.01</v>
      </c>
      <c r="AJ39" s="487">
        <f t="shared" si="33"/>
        <v>0</v>
      </c>
      <c r="AK39" s="487">
        <f t="shared" si="33"/>
        <v>0</v>
      </c>
      <c r="AL39" s="405">
        <v>0.04</v>
      </c>
      <c r="AM39" s="372">
        <f t="shared" si="34"/>
        <v>0</v>
      </c>
      <c r="AN39" s="396">
        <v>10344.99</v>
      </c>
      <c r="AO39" s="396">
        <v>10344.99</v>
      </c>
      <c r="AP39" s="419"/>
      <c r="AQ39" s="419"/>
      <c r="AR39" s="379">
        <f t="shared" si="9"/>
        <v>-10344.99</v>
      </c>
      <c r="AS39" s="379">
        <f t="shared" si="10"/>
        <v>-10344.99</v>
      </c>
      <c r="AT39" s="379">
        <f t="shared" si="11"/>
        <v>0</v>
      </c>
      <c r="AU39" s="379">
        <f t="shared" si="12"/>
        <v>0</v>
      </c>
      <c r="AV39" s="399">
        <f t="shared" si="35"/>
        <v>-1405.88</v>
      </c>
      <c r="AW39" s="400">
        <f t="shared" si="13"/>
        <v>-1405.88</v>
      </c>
      <c r="AX39" s="400">
        <f t="shared" si="14"/>
        <v>0</v>
      </c>
      <c r="AY39" s="401">
        <f t="shared" si="15"/>
        <v>0</v>
      </c>
      <c r="AZ39" s="373">
        <f t="shared" si="36"/>
        <v>1.05</v>
      </c>
      <c r="BA39" s="398">
        <f t="shared" si="16"/>
        <v>0</v>
      </c>
      <c r="BB39" s="398">
        <f t="shared" si="16"/>
        <v>0</v>
      </c>
      <c r="BE39" s="403">
        <v>8.4099999999999994E-2</v>
      </c>
      <c r="BF39" s="404">
        <v>0.22</v>
      </c>
      <c r="BN39" s="213">
        <v>196328.12</v>
      </c>
      <c r="BO39" s="213">
        <v>72641.59</v>
      </c>
      <c r="BP39" s="213">
        <f t="shared" si="0"/>
        <v>65442.706666666665</v>
      </c>
      <c r="BQ39" s="213">
        <f t="shared" si="0"/>
        <v>24213.863333333331</v>
      </c>
      <c r="BR39" s="213">
        <f t="shared" si="1"/>
        <v>130885.41333333333</v>
      </c>
      <c r="BS39" s="213">
        <f t="shared" si="1"/>
        <v>48427.726666666662</v>
      </c>
      <c r="BT39" s="236">
        <f t="shared" si="17"/>
        <v>37887.882807017544</v>
      </c>
      <c r="BU39" s="236">
        <f t="shared" si="17"/>
        <v>14018.552456140351</v>
      </c>
      <c r="BV39" s="474">
        <f t="shared" si="18"/>
        <v>0</v>
      </c>
      <c r="BW39" s="474">
        <f t="shared" si="19"/>
        <v>0</v>
      </c>
    </row>
    <row r="40" spans="1:79" ht="21" hidden="1" customHeight="1" thickBot="1">
      <c r="A40" s="362" t="s">
        <v>533</v>
      </c>
      <c r="B40" s="366" t="s">
        <v>696</v>
      </c>
      <c r="C40" s="362" t="s">
        <v>697</v>
      </c>
      <c r="D40" s="363">
        <v>8322</v>
      </c>
      <c r="E40" s="365">
        <v>1</v>
      </c>
      <c r="F40" s="363">
        <v>15.4</v>
      </c>
      <c r="G40" s="365">
        <v>0</v>
      </c>
      <c r="H40" s="363">
        <v>3</v>
      </c>
      <c r="I40" s="462">
        <f t="shared" si="20"/>
        <v>37.145048871128878</v>
      </c>
      <c r="J40" s="365">
        <v>7865.94</v>
      </c>
      <c r="K40" s="408">
        <f t="shared" si="21"/>
        <v>6172</v>
      </c>
      <c r="L40" s="463">
        <v>12</v>
      </c>
      <c r="M40" s="463">
        <f t="shared" si="37"/>
        <v>740.64</v>
      </c>
      <c r="N40" s="463">
        <v>25</v>
      </c>
      <c r="O40" s="463">
        <f t="shared" si="22"/>
        <v>1543</v>
      </c>
      <c r="P40" s="463">
        <f t="shared" si="2"/>
        <v>8455.64</v>
      </c>
      <c r="Q40" s="463">
        <f t="shared" si="3"/>
        <v>0</v>
      </c>
      <c r="R40" s="463">
        <f t="shared" si="23"/>
        <v>0</v>
      </c>
      <c r="S40" s="446">
        <f t="shared" si="24"/>
        <v>0</v>
      </c>
      <c r="T40" s="508">
        <f t="shared" si="25"/>
        <v>0</v>
      </c>
      <c r="U40" s="508">
        <f t="shared" si="26"/>
        <v>0</v>
      </c>
      <c r="V40" s="508">
        <f t="shared" si="27"/>
        <v>0</v>
      </c>
      <c r="W40" s="461">
        <f t="shared" si="4"/>
        <v>0</v>
      </c>
      <c r="X40" s="461">
        <f t="shared" si="28"/>
        <v>6172</v>
      </c>
      <c r="Y40" s="461">
        <v>1</v>
      </c>
      <c r="Z40" s="508">
        <f t="shared" si="29"/>
        <v>0</v>
      </c>
      <c r="AA40" s="508">
        <f t="shared" si="29"/>
        <v>0</v>
      </c>
      <c r="AB40" s="480">
        <f t="shared" si="5"/>
        <v>0</v>
      </c>
      <c r="AC40" s="481">
        <f t="shared" si="6"/>
        <v>6480.6</v>
      </c>
      <c r="AD40" s="483">
        <f t="shared" si="30"/>
        <v>1.05</v>
      </c>
      <c r="AE40" s="477">
        <f t="shared" si="31"/>
        <v>0</v>
      </c>
      <c r="AF40" s="478">
        <f t="shared" si="31"/>
        <v>0</v>
      </c>
      <c r="AG40" s="488">
        <f t="shared" si="7"/>
        <v>0</v>
      </c>
      <c r="AH40" s="489">
        <f t="shared" si="8"/>
        <v>6545.41</v>
      </c>
      <c r="AI40" s="489">
        <f t="shared" si="32"/>
        <v>1.01</v>
      </c>
      <c r="AJ40" s="487">
        <f t="shared" si="33"/>
        <v>0</v>
      </c>
      <c r="AK40" s="487">
        <f t="shared" si="33"/>
        <v>0</v>
      </c>
      <c r="AL40" s="405">
        <v>0.04</v>
      </c>
      <c r="AM40" s="372">
        <f t="shared" si="34"/>
        <v>0</v>
      </c>
      <c r="AN40" s="396">
        <v>1293.1199999999999</v>
      </c>
      <c r="AO40" s="396">
        <v>1293.1199999999999</v>
      </c>
      <c r="AP40" s="419"/>
      <c r="AQ40" s="419"/>
      <c r="AR40" s="379">
        <f t="shared" si="9"/>
        <v>-1293.1199999999999</v>
      </c>
      <c r="AS40" s="379">
        <f t="shared" si="10"/>
        <v>-1293.1199999999999</v>
      </c>
      <c r="AT40" s="379">
        <f t="shared" si="11"/>
        <v>0</v>
      </c>
      <c r="AU40" s="379">
        <f t="shared" si="12"/>
        <v>0</v>
      </c>
      <c r="AV40" s="399">
        <f t="shared" si="35"/>
        <v>-175.74</v>
      </c>
      <c r="AW40" s="400">
        <f t="shared" si="13"/>
        <v>-175.74</v>
      </c>
      <c r="AX40" s="400">
        <f t="shared" si="14"/>
        <v>0</v>
      </c>
      <c r="AY40" s="401">
        <f t="shared" si="15"/>
        <v>0</v>
      </c>
      <c r="AZ40" s="373">
        <f t="shared" si="36"/>
        <v>1.05</v>
      </c>
      <c r="BA40" s="398">
        <f t="shared" si="16"/>
        <v>0</v>
      </c>
      <c r="BB40" s="398">
        <f t="shared" si="16"/>
        <v>0</v>
      </c>
      <c r="BE40" s="403">
        <v>8.4099999999999994E-2</v>
      </c>
      <c r="BF40" s="404">
        <v>0.22</v>
      </c>
      <c r="BN40" s="213">
        <v>24541.02</v>
      </c>
      <c r="BO40" s="213">
        <v>9080.2000000000007</v>
      </c>
      <c r="BP40" s="213">
        <f t="shared" si="0"/>
        <v>8180.34</v>
      </c>
      <c r="BQ40" s="213">
        <f t="shared" si="0"/>
        <v>3026.7333333333336</v>
      </c>
      <c r="BR40" s="213">
        <f t="shared" si="1"/>
        <v>16360.68</v>
      </c>
      <c r="BS40" s="213">
        <f t="shared" si="1"/>
        <v>6053.4666666666672</v>
      </c>
      <c r="BT40" s="236">
        <f t="shared" si="17"/>
        <v>4735.9863157894733</v>
      </c>
      <c r="BU40" s="236">
        <f t="shared" si="17"/>
        <v>1752.3192982456142</v>
      </c>
      <c r="BV40" s="474">
        <f t="shared" si="18"/>
        <v>0</v>
      </c>
      <c r="BW40" s="474">
        <f t="shared" si="19"/>
        <v>0</v>
      </c>
    </row>
    <row r="41" spans="1:79" ht="21" hidden="1" customHeight="1" thickBot="1">
      <c r="A41" s="362" t="s">
        <v>534</v>
      </c>
      <c r="B41" s="366" t="s">
        <v>696</v>
      </c>
      <c r="C41" s="362" t="s">
        <v>697</v>
      </c>
      <c r="D41" s="363">
        <v>8322</v>
      </c>
      <c r="E41" s="365">
        <v>1</v>
      </c>
      <c r="F41" s="363">
        <v>1.1599999999999999</v>
      </c>
      <c r="G41" s="365">
        <v>0</v>
      </c>
      <c r="H41" s="363">
        <v>3</v>
      </c>
      <c r="I41" s="462">
        <f t="shared" si="20"/>
        <v>37.145048871128878</v>
      </c>
      <c r="J41" s="365">
        <v>4975.3500000000004</v>
      </c>
      <c r="K41" s="408">
        <f t="shared" si="21"/>
        <v>6172</v>
      </c>
      <c r="L41" s="463">
        <v>12</v>
      </c>
      <c r="M41" s="463">
        <f t="shared" si="37"/>
        <v>740.64</v>
      </c>
      <c r="N41" s="463">
        <v>25</v>
      </c>
      <c r="O41" s="463">
        <f t="shared" si="22"/>
        <v>1543</v>
      </c>
      <c r="P41" s="463">
        <f t="shared" si="2"/>
        <v>8455.64</v>
      </c>
      <c r="Q41" s="463">
        <f t="shared" si="3"/>
        <v>0</v>
      </c>
      <c r="R41" s="463">
        <f t="shared" si="23"/>
        <v>0</v>
      </c>
      <c r="S41" s="446">
        <f t="shared" si="24"/>
        <v>0</v>
      </c>
      <c r="T41" s="508">
        <f t="shared" si="25"/>
        <v>0</v>
      </c>
      <c r="U41" s="508">
        <f t="shared" si="26"/>
        <v>0</v>
      </c>
      <c r="V41" s="508">
        <f t="shared" si="27"/>
        <v>0</v>
      </c>
      <c r="W41" s="461">
        <f t="shared" si="4"/>
        <v>0</v>
      </c>
      <c r="X41" s="461">
        <f t="shared" si="28"/>
        <v>6172</v>
      </c>
      <c r="Y41" s="461">
        <v>1</v>
      </c>
      <c r="Z41" s="508">
        <f t="shared" si="29"/>
        <v>0</v>
      </c>
      <c r="AA41" s="508">
        <f t="shared" si="29"/>
        <v>0</v>
      </c>
      <c r="AB41" s="480">
        <f t="shared" si="5"/>
        <v>0</v>
      </c>
      <c r="AC41" s="481">
        <f t="shared" si="6"/>
        <v>6480.6</v>
      </c>
      <c r="AD41" s="483">
        <f t="shared" si="30"/>
        <v>1.05</v>
      </c>
      <c r="AE41" s="477">
        <f t="shared" si="31"/>
        <v>0</v>
      </c>
      <c r="AF41" s="478">
        <f t="shared" si="31"/>
        <v>0</v>
      </c>
      <c r="AG41" s="488">
        <f t="shared" si="7"/>
        <v>0</v>
      </c>
      <c r="AH41" s="489">
        <f t="shared" si="8"/>
        <v>6545.41</v>
      </c>
      <c r="AI41" s="489">
        <f t="shared" si="32"/>
        <v>1.01</v>
      </c>
      <c r="AJ41" s="487">
        <f t="shared" si="33"/>
        <v>0</v>
      </c>
      <c r="AK41" s="487">
        <f t="shared" si="33"/>
        <v>0</v>
      </c>
      <c r="AL41" s="405">
        <v>0.04</v>
      </c>
      <c r="AM41" s="372">
        <f t="shared" si="34"/>
        <v>0</v>
      </c>
      <c r="AN41" s="396">
        <v>818.03</v>
      </c>
      <c r="AO41" s="396">
        <v>818.03</v>
      </c>
      <c r="AP41" s="419"/>
      <c r="AQ41" s="419"/>
      <c r="AR41" s="379">
        <f t="shared" si="9"/>
        <v>-818.03</v>
      </c>
      <c r="AS41" s="379">
        <f t="shared" si="10"/>
        <v>-818.03</v>
      </c>
      <c r="AT41" s="379">
        <f t="shared" si="11"/>
        <v>0</v>
      </c>
      <c r="AU41" s="379">
        <f t="shared" si="12"/>
        <v>0</v>
      </c>
      <c r="AV41" s="399">
        <f t="shared" si="35"/>
        <v>-111.17</v>
      </c>
      <c r="AW41" s="400">
        <f t="shared" si="13"/>
        <v>-111.17</v>
      </c>
      <c r="AX41" s="400">
        <f t="shared" si="14"/>
        <v>0</v>
      </c>
      <c r="AY41" s="401">
        <f t="shared" si="15"/>
        <v>0</v>
      </c>
      <c r="AZ41" s="373">
        <f t="shared" si="36"/>
        <v>1.05</v>
      </c>
      <c r="BA41" s="398">
        <f t="shared" si="16"/>
        <v>0</v>
      </c>
      <c r="BB41" s="398">
        <f t="shared" si="16"/>
        <v>0</v>
      </c>
      <c r="BE41" s="403">
        <v>8.4099999999999994E-2</v>
      </c>
      <c r="BF41" s="404">
        <v>0.22</v>
      </c>
      <c r="BN41" s="213">
        <v>15524.68</v>
      </c>
      <c r="BO41" s="213">
        <v>5744.14</v>
      </c>
      <c r="BP41" s="213">
        <f t="shared" si="0"/>
        <v>5174.8933333333334</v>
      </c>
      <c r="BQ41" s="213">
        <f t="shared" si="0"/>
        <v>1914.7133333333334</v>
      </c>
      <c r="BR41" s="213">
        <f t="shared" si="1"/>
        <v>10349.786666666667</v>
      </c>
      <c r="BS41" s="213">
        <f t="shared" si="1"/>
        <v>3829.4266666666667</v>
      </c>
      <c r="BT41" s="236">
        <f t="shared" si="17"/>
        <v>2995.9908771929822</v>
      </c>
      <c r="BU41" s="236">
        <f t="shared" si="17"/>
        <v>1108.5182456140351</v>
      </c>
      <c r="BV41" s="474">
        <f t="shared" si="18"/>
        <v>0</v>
      </c>
      <c r="BW41" s="474">
        <f t="shared" si="19"/>
        <v>0</v>
      </c>
    </row>
    <row r="42" spans="1:79" ht="21" hidden="1" customHeight="1" thickBot="1">
      <c r="A42" s="362" t="s">
        <v>535</v>
      </c>
      <c r="B42" s="366" t="s">
        <v>696</v>
      </c>
      <c r="C42" s="362" t="s">
        <v>697</v>
      </c>
      <c r="D42" s="363">
        <v>8322</v>
      </c>
      <c r="E42" s="365">
        <v>3</v>
      </c>
      <c r="F42" s="363" t="s">
        <v>718</v>
      </c>
      <c r="G42" s="365">
        <v>0</v>
      </c>
      <c r="H42" s="363">
        <v>3</v>
      </c>
      <c r="I42" s="462">
        <f t="shared" si="20"/>
        <v>37.145048871128878</v>
      </c>
      <c r="J42" s="365">
        <v>5916.35</v>
      </c>
      <c r="K42" s="408">
        <f t="shared" si="21"/>
        <v>6172</v>
      </c>
      <c r="L42" s="463">
        <v>42</v>
      </c>
      <c r="M42" s="463">
        <f t="shared" si="37"/>
        <v>2592.2399999999998</v>
      </c>
      <c r="N42" s="463">
        <v>25</v>
      </c>
      <c r="O42" s="463">
        <f t="shared" si="22"/>
        <v>1543</v>
      </c>
      <c r="P42" s="463">
        <f t="shared" si="2"/>
        <v>10307.24</v>
      </c>
      <c r="Q42" s="463">
        <f t="shared" si="3"/>
        <v>0</v>
      </c>
      <c r="R42" s="463">
        <f t="shared" si="23"/>
        <v>0</v>
      </c>
      <c r="S42" s="446">
        <f t="shared" si="24"/>
        <v>0</v>
      </c>
      <c r="T42" s="508">
        <f t="shared" si="25"/>
        <v>0</v>
      </c>
      <c r="U42" s="508">
        <f t="shared" si="26"/>
        <v>0</v>
      </c>
      <c r="V42" s="508">
        <f t="shared" si="27"/>
        <v>0</v>
      </c>
      <c r="W42" s="461">
        <f t="shared" si="4"/>
        <v>0</v>
      </c>
      <c r="X42" s="461">
        <f t="shared" si="28"/>
        <v>6172</v>
      </c>
      <c r="Y42" s="461">
        <v>1</v>
      </c>
      <c r="Z42" s="508">
        <f t="shared" si="29"/>
        <v>0</v>
      </c>
      <c r="AA42" s="508">
        <f t="shared" si="29"/>
        <v>0</v>
      </c>
      <c r="AB42" s="480">
        <f t="shared" si="5"/>
        <v>0</v>
      </c>
      <c r="AC42" s="481">
        <f t="shared" si="6"/>
        <v>6480.6</v>
      </c>
      <c r="AD42" s="483">
        <f t="shared" si="30"/>
        <v>1.05</v>
      </c>
      <c r="AE42" s="477">
        <f t="shared" si="31"/>
        <v>0</v>
      </c>
      <c r="AF42" s="478">
        <f t="shared" si="31"/>
        <v>0</v>
      </c>
      <c r="AG42" s="488">
        <f t="shared" si="7"/>
        <v>0</v>
      </c>
      <c r="AH42" s="489">
        <f t="shared" si="8"/>
        <v>6545.41</v>
      </c>
      <c r="AI42" s="489">
        <f t="shared" si="32"/>
        <v>1.01</v>
      </c>
      <c r="AJ42" s="487">
        <f t="shared" si="33"/>
        <v>0</v>
      </c>
      <c r="AK42" s="487">
        <f t="shared" si="33"/>
        <v>0</v>
      </c>
      <c r="AL42" s="405">
        <v>0.04</v>
      </c>
      <c r="AM42" s="372">
        <f t="shared" si="34"/>
        <v>0</v>
      </c>
      <c r="AN42" s="396">
        <v>3556.63</v>
      </c>
      <c r="AO42" s="396">
        <v>3556.63</v>
      </c>
      <c r="AP42" s="419"/>
      <c r="AQ42" s="419"/>
      <c r="AR42" s="379">
        <f t="shared" si="9"/>
        <v>-3556.63</v>
      </c>
      <c r="AS42" s="379">
        <f t="shared" si="10"/>
        <v>-3556.63</v>
      </c>
      <c r="AT42" s="379">
        <f t="shared" si="11"/>
        <v>0</v>
      </c>
      <c r="AU42" s="379">
        <f t="shared" si="12"/>
        <v>0</v>
      </c>
      <c r="AV42" s="399">
        <f t="shared" si="35"/>
        <v>-483.35</v>
      </c>
      <c r="AW42" s="400">
        <f t="shared" si="13"/>
        <v>-483.35</v>
      </c>
      <c r="AX42" s="400">
        <f t="shared" si="14"/>
        <v>0</v>
      </c>
      <c r="AY42" s="401">
        <f t="shared" si="15"/>
        <v>0</v>
      </c>
      <c r="AZ42" s="373">
        <f t="shared" si="36"/>
        <v>1.05</v>
      </c>
      <c r="BA42" s="398">
        <f t="shared" si="16"/>
        <v>0</v>
      </c>
      <c r="BB42" s="398">
        <f t="shared" si="16"/>
        <v>0</v>
      </c>
      <c r="BE42" s="403">
        <v>8.4099999999999994E-2</v>
      </c>
      <c r="BF42" s="404">
        <v>0.22</v>
      </c>
      <c r="BN42" s="213">
        <v>55372.73</v>
      </c>
      <c r="BO42" s="213">
        <v>37099.67</v>
      </c>
      <c r="BP42" s="213">
        <f t="shared" si="0"/>
        <v>18457.576666666668</v>
      </c>
      <c r="BQ42" s="213">
        <f t="shared" si="0"/>
        <v>12366.556666666665</v>
      </c>
      <c r="BR42" s="213">
        <f t="shared" si="1"/>
        <v>36915.153333333335</v>
      </c>
      <c r="BS42" s="213">
        <f t="shared" si="1"/>
        <v>24733.113333333331</v>
      </c>
      <c r="BT42" s="236">
        <f t="shared" si="17"/>
        <v>10685.965438596491</v>
      </c>
      <c r="BU42" s="236">
        <f t="shared" si="17"/>
        <v>7159.5854385964903</v>
      </c>
      <c r="BV42" s="474">
        <f t="shared" si="18"/>
        <v>0</v>
      </c>
      <c r="BW42" s="474">
        <f t="shared" si="19"/>
        <v>0</v>
      </c>
    </row>
    <row r="43" spans="1:79" ht="21" hidden="1" customHeight="1" thickBot="1">
      <c r="A43" s="362" t="s">
        <v>536</v>
      </c>
      <c r="B43" s="366" t="s">
        <v>696</v>
      </c>
      <c r="C43" s="362" t="s">
        <v>697</v>
      </c>
      <c r="D43" s="363">
        <v>8322</v>
      </c>
      <c r="E43" s="365">
        <v>1</v>
      </c>
      <c r="F43" s="363" t="s">
        <v>719</v>
      </c>
      <c r="G43" s="365">
        <v>0</v>
      </c>
      <c r="H43" s="363">
        <v>3</v>
      </c>
      <c r="I43" s="462">
        <f t="shared" si="20"/>
        <v>37.145048871128878</v>
      </c>
      <c r="J43" s="365">
        <v>7463.89</v>
      </c>
      <c r="K43" s="408">
        <f t="shared" si="21"/>
        <v>6172</v>
      </c>
      <c r="L43" s="463">
        <v>12</v>
      </c>
      <c r="M43" s="463">
        <f t="shared" si="37"/>
        <v>740.64</v>
      </c>
      <c r="N43" s="463">
        <v>25</v>
      </c>
      <c r="O43" s="463">
        <f t="shared" si="22"/>
        <v>1543</v>
      </c>
      <c r="P43" s="463">
        <f t="shared" si="2"/>
        <v>8455.64</v>
      </c>
      <c r="Q43" s="463">
        <f t="shared" si="3"/>
        <v>0</v>
      </c>
      <c r="R43" s="463">
        <f t="shared" si="23"/>
        <v>0</v>
      </c>
      <c r="S43" s="446">
        <f t="shared" si="24"/>
        <v>0</v>
      </c>
      <c r="T43" s="508">
        <f t="shared" si="25"/>
        <v>0</v>
      </c>
      <c r="U43" s="508">
        <f t="shared" si="26"/>
        <v>0</v>
      </c>
      <c r="V43" s="508">
        <f t="shared" si="27"/>
        <v>0</v>
      </c>
      <c r="W43" s="461">
        <f t="shared" si="4"/>
        <v>0</v>
      </c>
      <c r="X43" s="461">
        <f t="shared" si="28"/>
        <v>6172</v>
      </c>
      <c r="Y43" s="461">
        <v>1</v>
      </c>
      <c r="Z43" s="508">
        <f t="shared" si="29"/>
        <v>0</v>
      </c>
      <c r="AA43" s="508">
        <f t="shared" si="29"/>
        <v>0</v>
      </c>
      <c r="AB43" s="480">
        <f t="shared" si="5"/>
        <v>0</v>
      </c>
      <c r="AC43" s="481">
        <f t="shared" si="6"/>
        <v>6480.6</v>
      </c>
      <c r="AD43" s="483">
        <f t="shared" si="30"/>
        <v>1.05</v>
      </c>
      <c r="AE43" s="477">
        <f t="shared" si="31"/>
        <v>0</v>
      </c>
      <c r="AF43" s="478">
        <f t="shared" si="31"/>
        <v>0</v>
      </c>
      <c r="AG43" s="488">
        <f t="shared" si="7"/>
        <v>0</v>
      </c>
      <c r="AH43" s="489">
        <f t="shared" si="8"/>
        <v>6545.41</v>
      </c>
      <c r="AI43" s="489">
        <f t="shared" si="32"/>
        <v>1.01</v>
      </c>
      <c r="AJ43" s="487">
        <f t="shared" si="33"/>
        <v>0</v>
      </c>
      <c r="AK43" s="487">
        <f t="shared" si="33"/>
        <v>0</v>
      </c>
      <c r="AL43" s="405">
        <v>0.04</v>
      </c>
      <c r="AM43" s="372">
        <f t="shared" si="34"/>
        <v>0</v>
      </c>
      <c r="AN43" s="396">
        <v>1227.05</v>
      </c>
      <c r="AO43" s="396">
        <v>1227.05</v>
      </c>
      <c r="AP43" s="419"/>
      <c r="AQ43" s="419"/>
      <c r="AR43" s="379">
        <f t="shared" si="9"/>
        <v>-1227.05</v>
      </c>
      <c r="AS43" s="379">
        <f t="shared" si="10"/>
        <v>-1227.05</v>
      </c>
      <c r="AT43" s="379">
        <f t="shared" si="11"/>
        <v>0</v>
      </c>
      <c r="AU43" s="379">
        <f t="shared" si="12"/>
        <v>0</v>
      </c>
      <c r="AV43" s="399">
        <f t="shared" si="35"/>
        <v>-166.76</v>
      </c>
      <c r="AW43" s="400">
        <f t="shared" si="13"/>
        <v>-166.76</v>
      </c>
      <c r="AX43" s="400">
        <f t="shared" si="14"/>
        <v>0</v>
      </c>
      <c r="AY43" s="401">
        <f t="shared" si="15"/>
        <v>0</v>
      </c>
      <c r="AZ43" s="373">
        <f t="shared" si="36"/>
        <v>1.05</v>
      </c>
      <c r="BA43" s="398">
        <f t="shared" si="16"/>
        <v>0</v>
      </c>
      <c r="BB43" s="398">
        <f t="shared" si="16"/>
        <v>0</v>
      </c>
      <c r="BE43" s="403">
        <v>8.4099999999999994E-2</v>
      </c>
      <c r="BF43" s="404">
        <v>0.22</v>
      </c>
      <c r="BN43" s="213">
        <v>23287.02</v>
      </c>
      <c r="BO43" s="213">
        <v>8616.19</v>
      </c>
      <c r="BP43" s="213">
        <f t="shared" si="0"/>
        <v>7762.34</v>
      </c>
      <c r="BQ43" s="213">
        <f t="shared" si="0"/>
        <v>2872.0633333333335</v>
      </c>
      <c r="BR43" s="213">
        <f t="shared" si="1"/>
        <v>15524.68</v>
      </c>
      <c r="BS43" s="213">
        <f t="shared" si="1"/>
        <v>5744.126666666667</v>
      </c>
      <c r="BT43" s="236">
        <f t="shared" si="17"/>
        <v>4493.9863157894733</v>
      </c>
      <c r="BU43" s="236">
        <f t="shared" si="17"/>
        <v>1662.7735087719298</v>
      </c>
      <c r="BV43" s="474">
        <f t="shared" si="18"/>
        <v>0</v>
      </c>
      <c r="BW43" s="474">
        <f t="shared" si="19"/>
        <v>0</v>
      </c>
    </row>
    <row r="44" spans="1:79" ht="21" hidden="1" customHeight="1" thickBot="1">
      <c r="A44" s="362" t="s">
        <v>537</v>
      </c>
      <c r="B44" s="366" t="s">
        <v>696</v>
      </c>
      <c r="C44" s="362" t="s">
        <v>697</v>
      </c>
      <c r="D44" s="363">
        <v>8322</v>
      </c>
      <c r="E44" s="365">
        <v>1</v>
      </c>
      <c r="F44" s="363" t="s">
        <v>701</v>
      </c>
      <c r="G44" s="365">
        <v>0</v>
      </c>
      <c r="H44" s="363">
        <v>3</v>
      </c>
      <c r="I44" s="462">
        <f t="shared" si="20"/>
        <v>37.145048871128878</v>
      </c>
      <c r="J44" s="365">
        <v>6521.16</v>
      </c>
      <c r="K44" s="408">
        <f t="shared" si="21"/>
        <v>6172</v>
      </c>
      <c r="L44" s="463">
        <v>12</v>
      </c>
      <c r="M44" s="463">
        <f t="shared" si="37"/>
        <v>740.64</v>
      </c>
      <c r="N44" s="463">
        <v>25</v>
      </c>
      <c r="O44" s="463">
        <f t="shared" si="22"/>
        <v>1543</v>
      </c>
      <c r="P44" s="463">
        <f t="shared" si="2"/>
        <v>8455.64</v>
      </c>
      <c r="Q44" s="463">
        <f t="shared" si="3"/>
        <v>0</v>
      </c>
      <c r="R44" s="463">
        <f t="shared" si="23"/>
        <v>0</v>
      </c>
      <c r="S44" s="446">
        <f t="shared" si="24"/>
        <v>0</v>
      </c>
      <c r="T44" s="508">
        <f t="shared" si="25"/>
        <v>0</v>
      </c>
      <c r="U44" s="508">
        <f t="shared" si="26"/>
        <v>0</v>
      </c>
      <c r="V44" s="508">
        <f t="shared" si="27"/>
        <v>0</v>
      </c>
      <c r="W44" s="461">
        <f t="shared" si="4"/>
        <v>0</v>
      </c>
      <c r="X44" s="461">
        <f t="shared" si="28"/>
        <v>6172</v>
      </c>
      <c r="Y44" s="461">
        <v>1</v>
      </c>
      <c r="Z44" s="508">
        <f t="shared" si="29"/>
        <v>0</v>
      </c>
      <c r="AA44" s="508">
        <f t="shared" si="29"/>
        <v>0</v>
      </c>
      <c r="AB44" s="480">
        <f t="shared" si="5"/>
        <v>0</v>
      </c>
      <c r="AC44" s="481">
        <f t="shared" si="6"/>
        <v>6480.6</v>
      </c>
      <c r="AD44" s="483">
        <f t="shared" si="30"/>
        <v>1.05</v>
      </c>
      <c r="AE44" s="477">
        <f t="shared" si="31"/>
        <v>0</v>
      </c>
      <c r="AF44" s="478">
        <f t="shared" si="31"/>
        <v>0</v>
      </c>
      <c r="AG44" s="488">
        <f t="shared" si="7"/>
        <v>0</v>
      </c>
      <c r="AH44" s="489">
        <f t="shared" si="8"/>
        <v>6545.41</v>
      </c>
      <c r="AI44" s="489">
        <f t="shared" si="32"/>
        <v>1.01</v>
      </c>
      <c r="AJ44" s="487">
        <f t="shared" si="33"/>
        <v>0</v>
      </c>
      <c r="AK44" s="487">
        <f t="shared" si="33"/>
        <v>0</v>
      </c>
      <c r="AL44" s="405">
        <v>0.04</v>
      </c>
      <c r="AM44" s="372">
        <f t="shared" si="34"/>
        <v>0</v>
      </c>
      <c r="AN44" s="396">
        <v>1072.23</v>
      </c>
      <c r="AO44" s="396">
        <v>1072.23</v>
      </c>
      <c r="AP44" s="419"/>
      <c r="AQ44" s="419"/>
      <c r="AR44" s="379">
        <f t="shared" si="9"/>
        <v>-1072.23</v>
      </c>
      <c r="AS44" s="379">
        <f t="shared" si="10"/>
        <v>-1072.23</v>
      </c>
      <c r="AT44" s="379">
        <f t="shared" si="11"/>
        <v>0</v>
      </c>
      <c r="AU44" s="379">
        <f t="shared" si="12"/>
        <v>0</v>
      </c>
      <c r="AV44" s="399">
        <f t="shared" si="35"/>
        <v>-145.72</v>
      </c>
      <c r="AW44" s="400">
        <f t="shared" si="13"/>
        <v>-145.72</v>
      </c>
      <c r="AX44" s="400">
        <f t="shared" si="14"/>
        <v>0</v>
      </c>
      <c r="AY44" s="401">
        <f t="shared" si="15"/>
        <v>0</v>
      </c>
      <c r="AZ44" s="373">
        <f t="shared" si="36"/>
        <v>1.05</v>
      </c>
      <c r="BA44" s="398">
        <f t="shared" si="16"/>
        <v>0</v>
      </c>
      <c r="BB44" s="398">
        <f t="shared" si="16"/>
        <v>0</v>
      </c>
      <c r="BE44" s="403">
        <v>8.4099999999999994E-2</v>
      </c>
      <c r="BF44" s="404">
        <v>0.22</v>
      </c>
      <c r="BN44" s="213">
        <v>20348.919999999998</v>
      </c>
      <c r="BO44" s="213">
        <v>7529.09</v>
      </c>
      <c r="BP44" s="213">
        <f t="shared" si="0"/>
        <v>6782.9733333333324</v>
      </c>
      <c r="BQ44" s="213">
        <f t="shared" si="0"/>
        <v>2509.6966666666667</v>
      </c>
      <c r="BR44" s="213">
        <f t="shared" si="1"/>
        <v>13565.946666666665</v>
      </c>
      <c r="BS44" s="213">
        <f t="shared" si="1"/>
        <v>5019.3933333333334</v>
      </c>
      <c r="BT44" s="236">
        <f t="shared" si="17"/>
        <v>3926.984561403508</v>
      </c>
      <c r="BU44" s="236">
        <f t="shared" si="17"/>
        <v>1452.9822807017545</v>
      </c>
      <c r="BV44" s="474">
        <f t="shared" si="18"/>
        <v>0</v>
      </c>
      <c r="BW44" s="474">
        <f t="shared" si="19"/>
        <v>0</v>
      </c>
    </row>
    <row r="45" spans="1:79" ht="21" hidden="1" customHeight="1" thickBot="1">
      <c r="A45" s="362" t="s">
        <v>538</v>
      </c>
      <c r="B45" s="366" t="s">
        <v>696</v>
      </c>
      <c r="C45" s="362" t="s">
        <v>697</v>
      </c>
      <c r="D45" s="363">
        <v>8322</v>
      </c>
      <c r="E45" s="365">
        <v>1</v>
      </c>
      <c r="F45" s="363" t="s">
        <v>720</v>
      </c>
      <c r="G45" s="365">
        <v>0</v>
      </c>
      <c r="H45" s="363">
        <v>3</v>
      </c>
      <c r="I45" s="462">
        <f t="shared" si="20"/>
        <v>37.145048871128878</v>
      </c>
      <c r="J45" s="365">
        <v>5916.35</v>
      </c>
      <c r="K45" s="408">
        <f t="shared" si="21"/>
        <v>6172</v>
      </c>
      <c r="L45" s="463">
        <v>12</v>
      </c>
      <c r="M45" s="463">
        <f t="shared" si="37"/>
        <v>740.64</v>
      </c>
      <c r="N45" s="463">
        <v>25</v>
      </c>
      <c r="O45" s="463">
        <f t="shared" si="22"/>
        <v>1543</v>
      </c>
      <c r="P45" s="463">
        <f t="shared" si="2"/>
        <v>8455.64</v>
      </c>
      <c r="Q45" s="463">
        <f t="shared" si="3"/>
        <v>0</v>
      </c>
      <c r="R45" s="463">
        <f t="shared" si="23"/>
        <v>0</v>
      </c>
      <c r="S45" s="446">
        <f t="shared" si="24"/>
        <v>0</v>
      </c>
      <c r="T45" s="508">
        <f t="shared" si="25"/>
        <v>0</v>
      </c>
      <c r="U45" s="508">
        <f t="shared" si="26"/>
        <v>0</v>
      </c>
      <c r="V45" s="508">
        <f t="shared" si="27"/>
        <v>0</v>
      </c>
      <c r="W45" s="461">
        <f t="shared" si="4"/>
        <v>0</v>
      </c>
      <c r="X45" s="461">
        <f t="shared" si="28"/>
        <v>6172</v>
      </c>
      <c r="Y45" s="461">
        <v>1</v>
      </c>
      <c r="Z45" s="508">
        <f t="shared" si="29"/>
        <v>0</v>
      </c>
      <c r="AA45" s="508">
        <f t="shared" si="29"/>
        <v>0</v>
      </c>
      <c r="AB45" s="480">
        <f t="shared" si="5"/>
        <v>0</v>
      </c>
      <c r="AC45" s="481">
        <f t="shared" si="6"/>
        <v>6480.6</v>
      </c>
      <c r="AD45" s="483">
        <f t="shared" si="30"/>
        <v>1.05</v>
      </c>
      <c r="AE45" s="477">
        <f t="shared" si="31"/>
        <v>0</v>
      </c>
      <c r="AF45" s="478">
        <f t="shared" si="31"/>
        <v>0</v>
      </c>
      <c r="AG45" s="488">
        <f t="shared" si="7"/>
        <v>0</v>
      </c>
      <c r="AH45" s="489">
        <f t="shared" si="8"/>
        <v>6545.41</v>
      </c>
      <c r="AI45" s="489">
        <f t="shared" si="32"/>
        <v>1.01</v>
      </c>
      <c r="AJ45" s="487">
        <f t="shared" si="33"/>
        <v>0</v>
      </c>
      <c r="AK45" s="487">
        <f t="shared" si="33"/>
        <v>0</v>
      </c>
      <c r="AL45" s="405">
        <v>0.04</v>
      </c>
      <c r="AM45" s="372">
        <f t="shared" si="34"/>
        <v>0</v>
      </c>
      <c r="AN45" s="396">
        <v>972.57</v>
      </c>
      <c r="AO45" s="396">
        <v>972.57</v>
      </c>
      <c r="AP45" s="419"/>
      <c r="AQ45" s="419"/>
      <c r="AR45" s="379">
        <f t="shared" si="9"/>
        <v>-972.57</v>
      </c>
      <c r="AS45" s="379">
        <f t="shared" si="10"/>
        <v>-972.57</v>
      </c>
      <c r="AT45" s="379">
        <f t="shared" si="11"/>
        <v>0</v>
      </c>
      <c r="AU45" s="379">
        <f t="shared" si="12"/>
        <v>0</v>
      </c>
      <c r="AV45" s="399">
        <f t="shared" si="35"/>
        <v>-132.16999999999999</v>
      </c>
      <c r="AW45" s="400">
        <f t="shared" si="13"/>
        <v>-132.16999999999999</v>
      </c>
      <c r="AX45" s="400">
        <f t="shared" si="14"/>
        <v>0</v>
      </c>
      <c r="AY45" s="401">
        <f t="shared" si="15"/>
        <v>0</v>
      </c>
      <c r="AZ45" s="373">
        <f t="shared" si="36"/>
        <v>1.05</v>
      </c>
      <c r="BA45" s="398">
        <f t="shared" si="16"/>
        <v>0</v>
      </c>
      <c r="BB45" s="398">
        <f t="shared" si="16"/>
        <v>0</v>
      </c>
      <c r="BE45" s="403">
        <v>8.4099999999999994E-2</v>
      </c>
      <c r="BF45" s="404">
        <v>0.22</v>
      </c>
      <c r="BN45" s="213">
        <v>18457.580000000002</v>
      </c>
      <c r="BO45" s="213">
        <v>6829.31</v>
      </c>
      <c r="BP45" s="213">
        <f t="shared" si="0"/>
        <v>6152.5266666666676</v>
      </c>
      <c r="BQ45" s="213">
        <f t="shared" si="0"/>
        <v>2276.436666666667</v>
      </c>
      <c r="BR45" s="213">
        <f t="shared" si="1"/>
        <v>12305.053333333335</v>
      </c>
      <c r="BS45" s="213">
        <f t="shared" si="1"/>
        <v>4552.8733333333339</v>
      </c>
      <c r="BT45" s="236">
        <f t="shared" si="17"/>
        <v>3561.9891228070178</v>
      </c>
      <c r="BU45" s="236">
        <f t="shared" si="17"/>
        <v>1317.9370175438598</v>
      </c>
      <c r="BV45" s="474">
        <f t="shared" si="18"/>
        <v>0</v>
      </c>
      <c r="BW45" s="474">
        <f t="shared" si="19"/>
        <v>0</v>
      </c>
    </row>
    <row r="46" spans="1:79" ht="21" hidden="1" customHeight="1" thickBot="1">
      <c r="A46" s="362" t="s">
        <v>539</v>
      </c>
      <c r="B46" s="366" t="s">
        <v>696</v>
      </c>
      <c r="C46" s="362" t="s">
        <v>697</v>
      </c>
      <c r="D46" s="363">
        <v>8322</v>
      </c>
      <c r="E46" s="365">
        <v>5</v>
      </c>
      <c r="F46" s="363" t="s">
        <v>721</v>
      </c>
      <c r="G46" s="365">
        <v>0</v>
      </c>
      <c r="H46" s="363">
        <v>3</v>
      </c>
      <c r="I46" s="462">
        <f t="shared" si="20"/>
        <v>37.145048871128878</v>
      </c>
      <c r="J46" s="365">
        <v>6084.45</v>
      </c>
      <c r="K46" s="408">
        <f t="shared" si="21"/>
        <v>6172</v>
      </c>
      <c r="L46" s="463">
        <v>15</v>
      </c>
      <c r="M46" s="463">
        <f t="shared" si="37"/>
        <v>925.8</v>
      </c>
      <c r="N46" s="463">
        <v>25</v>
      </c>
      <c r="O46" s="463">
        <f t="shared" si="22"/>
        <v>1543</v>
      </c>
      <c r="P46" s="463">
        <f t="shared" si="2"/>
        <v>8640.7999999999993</v>
      </c>
      <c r="Q46" s="463">
        <f t="shared" si="3"/>
        <v>0</v>
      </c>
      <c r="R46" s="463">
        <f t="shared" si="23"/>
        <v>0</v>
      </c>
      <c r="S46" s="446">
        <f t="shared" si="24"/>
        <v>0</v>
      </c>
      <c r="T46" s="508">
        <f t="shared" si="25"/>
        <v>0</v>
      </c>
      <c r="U46" s="508">
        <f t="shared" si="26"/>
        <v>0</v>
      </c>
      <c r="V46" s="508">
        <f t="shared" si="27"/>
        <v>0</v>
      </c>
      <c r="W46" s="461">
        <f t="shared" si="4"/>
        <v>0</v>
      </c>
      <c r="X46" s="461">
        <f t="shared" si="28"/>
        <v>6172</v>
      </c>
      <c r="Y46" s="461">
        <v>1</v>
      </c>
      <c r="Z46" s="508">
        <f t="shared" si="29"/>
        <v>0</v>
      </c>
      <c r="AA46" s="508">
        <f t="shared" si="29"/>
        <v>0</v>
      </c>
      <c r="AB46" s="480">
        <f t="shared" si="5"/>
        <v>0</v>
      </c>
      <c r="AC46" s="481">
        <f t="shared" si="6"/>
        <v>6480.6</v>
      </c>
      <c r="AD46" s="483">
        <f t="shared" si="30"/>
        <v>1.05</v>
      </c>
      <c r="AE46" s="477">
        <f t="shared" si="31"/>
        <v>0</v>
      </c>
      <c r="AF46" s="478">
        <f t="shared" si="31"/>
        <v>0</v>
      </c>
      <c r="AG46" s="488">
        <f t="shared" si="7"/>
        <v>0</v>
      </c>
      <c r="AH46" s="489">
        <f t="shared" si="8"/>
        <v>6545.41</v>
      </c>
      <c r="AI46" s="489">
        <f t="shared" si="32"/>
        <v>1.01</v>
      </c>
      <c r="AJ46" s="487">
        <f t="shared" si="33"/>
        <v>0</v>
      </c>
      <c r="AK46" s="487">
        <f t="shared" si="33"/>
        <v>0</v>
      </c>
      <c r="AL46" s="405">
        <v>0.04</v>
      </c>
      <c r="AM46" s="372">
        <f t="shared" si="34"/>
        <v>0</v>
      </c>
      <c r="AN46" s="396">
        <v>5111.6400000000003</v>
      </c>
      <c r="AO46" s="396">
        <v>5111.6400000000003</v>
      </c>
      <c r="AP46" s="419"/>
      <c r="AQ46" s="419"/>
      <c r="AR46" s="379">
        <f t="shared" si="9"/>
        <v>-5111.6400000000003</v>
      </c>
      <c r="AS46" s="379">
        <f t="shared" si="10"/>
        <v>-5111.6400000000003</v>
      </c>
      <c r="AT46" s="379">
        <f t="shared" si="11"/>
        <v>0</v>
      </c>
      <c r="AU46" s="379">
        <f t="shared" si="12"/>
        <v>0</v>
      </c>
      <c r="AV46" s="399">
        <f t="shared" si="35"/>
        <v>-694.67</v>
      </c>
      <c r="AW46" s="400">
        <f t="shared" si="13"/>
        <v>-694.67</v>
      </c>
      <c r="AX46" s="400">
        <f t="shared" si="14"/>
        <v>0</v>
      </c>
      <c r="AY46" s="401">
        <f t="shared" si="15"/>
        <v>0</v>
      </c>
      <c r="AZ46" s="373">
        <f t="shared" si="36"/>
        <v>1.05</v>
      </c>
      <c r="BA46" s="398">
        <f t="shared" si="16"/>
        <v>0</v>
      </c>
      <c r="BB46" s="398">
        <f t="shared" si="16"/>
        <v>0</v>
      </c>
      <c r="BE46" s="403">
        <v>8.4099999999999994E-2</v>
      </c>
      <c r="BF46" s="404">
        <v>0.22</v>
      </c>
      <c r="BN46" s="213">
        <v>94930.52</v>
      </c>
      <c r="BO46" s="213">
        <v>37972.120000000003</v>
      </c>
      <c r="BP46" s="213">
        <f t="shared" si="0"/>
        <v>31643.506666666668</v>
      </c>
      <c r="BQ46" s="213">
        <f t="shared" si="0"/>
        <v>12657.373333333335</v>
      </c>
      <c r="BR46" s="213">
        <f t="shared" si="1"/>
        <v>63287.013333333336</v>
      </c>
      <c r="BS46" s="213">
        <f t="shared" si="1"/>
        <v>25314.74666666667</v>
      </c>
      <c r="BT46" s="236">
        <f t="shared" si="17"/>
        <v>18319.924912280701</v>
      </c>
      <c r="BU46" s="236">
        <f t="shared" si="17"/>
        <v>7327.9529824561414</v>
      </c>
      <c r="BV46" s="474">
        <f t="shared" si="18"/>
        <v>0</v>
      </c>
      <c r="BW46" s="474">
        <f t="shared" si="19"/>
        <v>0</v>
      </c>
    </row>
    <row r="47" spans="1:79" ht="21" hidden="1" customHeight="1" thickBot="1">
      <c r="A47" s="362" t="s">
        <v>722</v>
      </c>
      <c r="B47" s="366" t="s">
        <v>696</v>
      </c>
      <c r="C47" s="362" t="s">
        <v>697</v>
      </c>
      <c r="D47" s="363">
        <v>8322</v>
      </c>
      <c r="E47" s="365">
        <v>4</v>
      </c>
      <c r="F47" s="363" t="s">
        <v>723</v>
      </c>
      <c r="G47" s="365">
        <v>0</v>
      </c>
      <c r="H47" s="363">
        <v>3</v>
      </c>
      <c r="I47" s="578">
        <f t="shared" si="20"/>
        <v>37.145048871128878</v>
      </c>
      <c r="J47" s="365">
        <v>5512.57</v>
      </c>
      <c r="K47" s="408">
        <f t="shared" si="21"/>
        <v>6172</v>
      </c>
      <c r="L47" s="463">
        <v>30</v>
      </c>
      <c r="M47" s="463">
        <f t="shared" si="37"/>
        <v>1851.6</v>
      </c>
      <c r="N47" s="463">
        <v>25</v>
      </c>
      <c r="O47" s="463">
        <f t="shared" si="22"/>
        <v>1543</v>
      </c>
      <c r="P47" s="463">
        <f t="shared" si="2"/>
        <v>9566.6</v>
      </c>
      <c r="Q47" s="463">
        <f t="shared" si="3"/>
        <v>0</v>
      </c>
      <c r="R47" s="463">
        <f t="shared" si="23"/>
        <v>0</v>
      </c>
      <c r="S47" s="446">
        <f t="shared" si="24"/>
        <v>0</v>
      </c>
      <c r="T47" s="508">
        <f t="shared" si="25"/>
        <v>0</v>
      </c>
      <c r="U47" s="508">
        <f t="shared" si="26"/>
        <v>0</v>
      </c>
      <c r="V47" s="508">
        <f t="shared" si="27"/>
        <v>0</v>
      </c>
      <c r="W47" s="461">
        <f t="shared" si="4"/>
        <v>0</v>
      </c>
      <c r="X47" s="461">
        <f t="shared" si="28"/>
        <v>6172</v>
      </c>
      <c r="Y47" s="461">
        <v>1</v>
      </c>
      <c r="Z47" s="508">
        <f t="shared" si="29"/>
        <v>0</v>
      </c>
      <c r="AA47" s="508">
        <f t="shared" si="29"/>
        <v>0</v>
      </c>
      <c r="AB47" s="480">
        <f t="shared" si="5"/>
        <v>0</v>
      </c>
      <c r="AC47" s="481">
        <f t="shared" si="6"/>
        <v>6480.6</v>
      </c>
      <c r="AD47" s="483">
        <f t="shared" si="30"/>
        <v>1.05</v>
      </c>
      <c r="AE47" s="621">
        <f t="shared" si="31"/>
        <v>0</v>
      </c>
      <c r="AF47" s="622">
        <f t="shared" si="31"/>
        <v>0</v>
      </c>
      <c r="AG47" s="631">
        <f t="shared" si="7"/>
        <v>0</v>
      </c>
      <c r="AH47" s="489">
        <f t="shared" si="8"/>
        <v>6545.41</v>
      </c>
      <c r="AI47" s="489">
        <f t="shared" si="32"/>
        <v>1.01</v>
      </c>
      <c r="AJ47" s="632">
        <f t="shared" si="33"/>
        <v>0</v>
      </c>
      <c r="AK47" s="632">
        <f t="shared" si="33"/>
        <v>0</v>
      </c>
      <c r="AL47" s="405">
        <v>0.04</v>
      </c>
      <c r="AM47" s="372">
        <f t="shared" si="34"/>
        <v>0</v>
      </c>
      <c r="AN47" s="637">
        <v>4101.16</v>
      </c>
      <c r="AO47" s="637">
        <v>4101.16</v>
      </c>
      <c r="AP47" s="608"/>
      <c r="AQ47" s="608"/>
      <c r="AR47" s="609">
        <f t="shared" si="9"/>
        <v>-4101.16</v>
      </c>
      <c r="AS47" s="609">
        <f t="shared" si="10"/>
        <v>-4101.16</v>
      </c>
      <c r="AT47" s="609">
        <f t="shared" si="11"/>
        <v>0</v>
      </c>
      <c r="AU47" s="609">
        <f t="shared" si="12"/>
        <v>0</v>
      </c>
      <c r="AV47" s="399">
        <f t="shared" si="35"/>
        <v>-557.35</v>
      </c>
      <c r="AW47" s="400">
        <f t="shared" si="13"/>
        <v>-557.35</v>
      </c>
      <c r="AX47" s="400">
        <f t="shared" si="14"/>
        <v>0</v>
      </c>
      <c r="AY47" s="401">
        <f t="shared" si="15"/>
        <v>0</v>
      </c>
      <c r="AZ47" s="373">
        <f t="shared" si="36"/>
        <v>1.05</v>
      </c>
      <c r="BA47" s="398">
        <f t="shared" si="16"/>
        <v>0</v>
      </c>
      <c r="BB47" s="398">
        <f t="shared" si="16"/>
        <v>0</v>
      </c>
      <c r="BE47" s="403">
        <v>8.4099999999999994E-2</v>
      </c>
      <c r="BF47" s="404">
        <v>0.22</v>
      </c>
      <c r="BN47" s="213">
        <v>68793.63</v>
      </c>
      <c r="BO47" s="213">
        <v>37836.49</v>
      </c>
      <c r="BP47" s="213">
        <f t="shared" si="0"/>
        <v>22931.210000000003</v>
      </c>
      <c r="BQ47" s="213">
        <f t="shared" si="0"/>
        <v>12612.163333333332</v>
      </c>
      <c r="BR47" s="213">
        <f t="shared" si="1"/>
        <v>45862.420000000006</v>
      </c>
      <c r="BS47" s="213">
        <f t="shared" si="1"/>
        <v>25224.326666666664</v>
      </c>
      <c r="BT47" s="236">
        <f t="shared" si="17"/>
        <v>13275.963684210528</v>
      </c>
      <c r="BU47" s="236">
        <f t="shared" si="17"/>
        <v>7301.778771929824</v>
      </c>
      <c r="BV47" s="474">
        <f t="shared" si="18"/>
        <v>0</v>
      </c>
      <c r="BW47" s="474">
        <f t="shared" si="19"/>
        <v>0</v>
      </c>
    </row>
    <row r="48" spans="1:79" s="730" customFormat="1" ht="30" customHeight="1">
      <c r="A48" s="720" t="s">
        <v>724</v>
      </c>
      <c r="B48" s="720" t="s">
        <v>1070</v>
      </c>
      <c r="C48" s="720" t="s">
        <v>697</v>
      </c>
      <c r="D48" s="545">
        <v>8322</v>
      </c>
      <c r="E48" s="540" t="s">
        <v>976</v>
      </c>
      <c r="F48" s="545" t="s">
        <v>723</v>
      </c>
      <c r="G48" s="721">
        <v>2</v>
      </c>
      <c r="H48" s="573">
        <v>2</v>
      </c>
      <c r="I48" s="764">
        <v>62.95</v>
      </c>
      <c r="J48" s="576"/>
      <c r="K48" s="721">
        <f t="shared" si="21"/>
        <v>10460</v>
      </c>
      <c r="L48" s="726">
        <f>ROUND((0.25+0.15+0.25)*K48,0)</f>
        <v>6799</v>
      </c>
      <c r="M48" s="724"/>
      <c r="N48" s="737"/>
      <c r="O48" s="602">
        <f t="shared" ref="O48:O51" si="38">K48+L48</f>
        <v>17259</v>
      </c>
      <c r="P48" s="445">
        <f t="shared" si="2"/>
        <v>27719</v>
      </c>
      <c r="Q48" s="443">
        <f t="shared" si="3"/>
        <v>55438</v>
      </c>
      <c r="R48" s="444">
        <f t="shared" si="23"/>
        <v>34518</v>
      </c>
      <c r="S48" s="584">
        <f t="shared" si="24"/>
        <v>36243.9</v>
      </c>
      <c r="T48" s="592">
        <f t="shared" si="25"/>
        <v>103554</v>
      </c>
      <c r="U48" s="539">
        <f t="shared" si="26"/>
        <v>62760</v>
      </c>
      <c r="V48" s="593">
        <f t="shared" ref="V48:V51" si="39">3*L48*G48</f>
        <v>40794</v>
      </c>
      <c r="W48" s="781">
        <f>Z48+AA48</f>
        <v>103554</v>
      </c>
      <c r="X48" s="782">
        <f t="shared" si="28"/>
        <v>10460</v>
      </c>
      <c r="Y48" s="782">
        <v>1</v>
      </c>
      <c r="Z48" s="783">
        <f>U48</f>
        <v>62760</v>
      </c>
      <c r="AA48" s="784">
        <f t="shared" si="29"/>
        <v>40794</v>
      </c>
      <c r="AB48" s="816">
        <f t="shared" si="5"/>
        <v>108731.7</v>
      </c>
      <c r="AC48" s="620">
        <f t="shared" si="6"/>
        <v>10983</v>
      </c>
      <c r="AD48" s="617">
        <f t="shared" si="30"/>
        <v>1.05</v>
      </c>
      <c r="AE48" s="835">
        <f t="shared" si="31"/>
        <v>65898</v>
      </c>
      <c r="AF48" s="836">
        <f t="shared" si="31"/>
        <v>42833.700000000004</v>
      </c>
      <c r="AG48" s="841">
        <f t="shared" si="7"/>
        <v>109819.02</v>
      </c>
      <c r="AH48" s="850">
        <f t="shared" si="8"/>
        <v>11092.83</v>
      </c>
      <c r="AI48" s="851">
        <f t="shared" si="32"/>
        <v>1.01</v>
      </c>
      <c r="AJ48" s="847">
        <f t="shared" ref="AJ48:AK51" si="40">AE48*$AI$1</f>
        <v>66556.98</v>
      </c>
      <c r="AK48" s="848">
        <f t="shared" si="40"/>
        <v>43262.037000000004</v>
      </c>
      <c r="AL48" s="642">
        <v>0.04</v>
      </c>
      <c r="AM48" s="727">
        <v>0</v>
      </c>
      <c r="AN48" s="379">
        <f t="shared" ref="AN48:AN51" si="41">T48/G48*AM48</f>
        <v>0</v>
      </c>
      <c r="AO48" s="379">
        <f t="shared" ref="AO48:AO51" si="42">W48/G48*AM48</f>
        <v>0</v>
      </c>
      <c r="AP48" s="379">
        <f t="shared" ref="AP48:AP51" si="43">AB48/G48*AM48</f>
        <v>0</v>
      </c>
      <c r="AQ48" s="379">
        <f t="shared" ref="AQ48:AQ51" si="44">AG48/G48*AM48</f>
        <v>0</v>
      </c>
      <c r="AR48" s="907">
        <f t="shared" si="9"/>
        <v>103554</v>
      </c>
      <c r="AS48" s="907">
        <f t="shared" si="10"/>
        <v>103554</v>
      </c>
      <c r="AT48" s="907">
        <f t="shared" si="11"/>
        <v>108731.7</v>
      </c>
      <c r="AU48" s="907">
        <f t="shared" si="12"/>
        <v>109819.02</v>
      </c>
      <c r="AV48" s="390">
        <f t="shared" si="35"/>
        <v>22781.88</v>
      </c>
      <c r="AW48" s="391">
        <f t="shared" si="13"/>
        <v>22781.88</v>
      </c>
      <c r="AX48" s="391">
        <f t="shared" si="14"/>
        <v>23920.97</v>
      </c>
      <c r="AY48" s="392">
        <f t="shared" si="15"/>
        <v>24160.18</v>
      </c>
      <c r="AZ48" s="402">
        <f t="shared" ref="AZ48:AZ51" si="45">BA48+BB48</f>
        <v>425658.72</v>
      </c>
      <c r="BA48" s="548">
        <f t="shared" si="16"/>
        <v>257974.98</v>
      </c>
      <c r="BB48" s="548">
        <f t="shared" si="16"/>
        <v>167683.74</v>
      </c>
      <c r="BC48" s="549">
        <f t="shared" ref="BC48:BC54" si="46">AZ48/12/G48</f>
        <v>17735.78</v>
      </c>
      <c r="BD48" s="549"/>
      <c r="BE48" s="728">
        <v>8.4099999999999994E-2</v>
      </c>
      <c r="BF48" s="729">
        <v>0.22</v>
      </c>
      <c r="BG48" s="236">
        <f>AV48</f>
        <v>22781.88</v>
      </c>
      <c r="BH48" s="236">
        <f>AV48+AW48</f>
        <v>45563.76</v>
      </c>
      <c r="BI48" s="236">
        <f t="shared" ref="BI48:BJ51" si="47">BH48+AX48</f>
        <v>69484.73000000001</v>
      </c>
      <c r="BJ48" s="236">
        <f t="shared" si="47"/>
        <v>93644.91</v>
      </c>
      <c r="BK48" s="551"/>
      <c r="BL48" s="551"/>
      <c r="BM48" s="551"/>
      <c r="BN48" s="551">
        <v>34396.81</v>
      </c>
      <c r="BO48" s="551">
        <v>18918.240000000002</v>
      </c>
      <c r="BP48" s="551">
        <f t="shared" si="0"/>
        <v>11465.603333333333</v>
      </c>
      <c r="BQ48" s="551">
        <f t="shared" si="0"/>
        <v>6306.0800000000008</v>
      </c>
      <c r="BR48" s="551">
        <f t="shared" si="1"/>
        <v>22931.206666666665</v>
      </c>
      <c r="BS48" s="551">
        <f t="shared" si="1"/>
        <v>12612.160000000002</v>
      </c>
      <c r="BT48" s="552">
        <f t="shared" si="17"/>
        <v>6637.980877192982</v>
      </c>
      <c r="BU48" s="552">
        <f t="shared" si="17"/>
        <v>3650.8884210526321</v>
      </c>
      <c r="BV48" s="544">
        <f t="shared" si="18"/>
        <v>20920</v>
      </c>
      <c r="BW48" s="544">
        <f t="shared" si="19"/>
        <v>13598</v>
      </c>
      <c r="BZ48" s="731">
        <f>W48-T48</f>
        <v>0</v>
      </c>
      <c r="CA48" s="731">
        <f>AB48-T48</f>
        <v>5177.6999999999971</v>
      </c>
    </row>
    <row r="49" spans="1:79" s="562" customFormat="1" ht="34.5" customHeight="1">
      <c r="A49" s="565" t="s">
        <v>724</v>
      </c>
      <c r="B49" s="565" t="s">
        <v>726</v>
      </c>
      <c r="C49" s="553" t="s">
        <v>697</v>
      </c>
      <c r="D49" s="566">
        <v>8322</v>
      </c>
      <c r="E49" s="558" t="s">
        <v>976</v>
      </c>
      <c r="F49" s="566" t="s">
        <v>723</v>
      </c>
      <c r="G49" s="558">
        <v>1</v>
      </c>
      <c r="H49" s="574">
        <v>1</v>
      </c>
      <c r="I49" s="764">
        <v>62.95</v>
      </c>
      <c r="J49" s="577"/>
      <c r="K49" s="558">
        <f t="shared" si="21"/>
        <v>10460</v>
      </c>
      <c r="L49" s="602">
        <f t="shared" ref="L49:L54" si="48">ROUND((0.25+0.15+0.25)*K49,0)</f>
        <v>6799</v>
      </c>
      <c r="M49" s="440"/>
      <c r="N49" s="566"/>
      <c r="O49" s="602">
        <f t="shared" si="38"/>
        <v>17259</v>
      </c>
      <c r="P49" s="445">
        <f t="shared" si="2"/>
        <v>27719</v>
      </c>
      <c r="Q49" s="443">
        <f t="shared" si="3"/>
        <v>27719</v>
      </c>
      <c r="R49" s="444">
        <f t="shared" si="23"/>
        <v>17259</v>
      </c>
      <c r="S49" s="584">
        <f t="shared" si="24"/>
        <v>18121.95</v>
      </c>
      <c r="T49" s="592">
        <f t="shared" si="25"/>
        <v>51777</v>
      </c>
      <c r="U49" s="539">
        <f t="shared" si="26"/>
        <v>31380</v>
      </c>
      <c r="V49" s="593">
        <f t="shared" si="39"/>
        <v>20397</v>
      </c>
      <c r="W49" s="785">
        <f t="shared" si="4"/>
        <v>51777</v>
      </c>
      <c r="X49" s="786">
        <f t="shared" si="28"/>
        <v>10460</v>
      </c>
      <c r="Y49" s="786">
        <v>1</v>
      </c>
      <c r="Z49" s="775">
        <f>U49</f>
        <v>31380</v>
      </c>
      <c r="AA49" s="776">
        <f t="shared" si="29"/>
        <v>20397</v>
      </c>
      <c r="AB49" s="820">
        <f t="shared" si="5"/>
        <v>54365.85</v>
      </c>
      <c r="AC49" s="620">
        <f t="shared" si="6"/>
        <v>10983</v>
      </c>
      <c r="AD49" s="617">
        <f t="shared" si="30"/>
        <v>1.05</v>
      </c>
      <c r="AE49" s="835">
        <f t="shared" si="31"/>
        <v>32949</v>
      </c>
      <c r="AF49" s="836">
        <f t="shared" si="31"/>
        <v>21416.850000000002</v>
      </c>
      <c r="AG49" s="849">
        <f t="shared" si="7"/>
        <v>54909.51</v>
      </c>
      <c r="AH49" s="850">
        <f t="shared" si="8"/>
        <v>11092.83</v>
      </c>
      <c r="AI49" s="851">
        <f t="shared" si="32"/>
        <v>1.01</v>
      </c>
      <c r="AJ49" s="847">
        <f t="shared" si="40"/>
        <v>33278.49</v>
      </c>
      <c r="AK49" s="848">
        <f t="shared" si="40"/>
        <v>21631.018500000002</v>
      </c>
      <c r="AL49" s="642">
        <v>0.04</v>
      </c>
      <c r="AM49" s="568">
        <v>0</v>
      </c>
      <c r="AN49" s="379">
        <f t="shared" si="41"/>
        <v>0</v>
      </c>
      <c r="AO49" s="379">
        <f t="shared" si="42"/>
        <v>0</v>
      </c>
      <c r="AP49" s="379">
        <f t="shared" si="43"/>
        <v>0</v>
      </c>
      <c r="AQ49" s="379">
        <f t="shared" si="44"/>
        <v>0</v>
      </c>
      <c r="AR49" s="906">
        <f t="shared" si="9"/>
        <v>51777</v>
      </c>
      <c r="AS49" s="906">
        <f t="shared" si="10"/>
        <v>51777</v>
      </c>
      <c r="AT49" s="906">
        <f t="shared" si="11"/>
        <v>54365.85</v>
      </c>
      <c r="AU49" s="906">
        <f t="shared" si="12"/>
        <v>54909.51</v>
      </c>
      <c r="AV49" s="399">
        <f t="shared" si="35"/>
        <v>11390.94</v>
      </c>
      <c r="AW49" s="400">
        <f t="shared" si="13"/>
        <v>11390.94</v>
      </c>
      <c r="AX49" s="400">
        <f t="shared" si="14"/>
        <v>11960.49</v>
      </c>
      <c r="AY49" s="401">
        <f t="shared" si="15"/>
        <v>12080.09</v>
      </c>
      <c r="AZ49" s="402">
        <f t="shared" si="45"/>
        <v>212829.36</v>
      </c>
      <c r="BA49" s="561">
        <f t="shared" si="16"/>
        <v>128987.49</v>
      </c>
      <c r="BB49" s="561">
        <f t="shared" si="16"/>
        <v>83841.87</v>
      </c>
      <c r="BC49" s="560">
        <f t="shared" si="46"/>
        <v>17735.78</v>
      </c>
      <c r="BD49" s="560"/>
      <c r="BE49" s="644">
        <v>8.4099999999999994E-2</v>
      </c>
      <c r="BF49" s="645">
        <v>0.22</v>
      </c>
      <c r="BG49" s="236">
        <f>AV49</f>
        <v>11390.94</v>
      </c>
      <c r="BH49" s="236">
        <f>AV49+AW49</f>
        <v>22781.88</v>
      </c>
      <c r="BI49" s="236">
        <f t="shared" si="47"/>
        <v>34742.370000000003</v>
      </c>
      <c r="BJ49" s="236">
        <f t="shared" si="47"/>
        <v>46822.460000000006</v>
      </c>
      <c r="BN49" s="562">
        <v>17198.41</v>
      </c>
      <c r="BO49" s="562">
        <v>9459.1200000000008</v>
      </c>
      <c r="BP49" s="562">
        <f t="shared" si="0"/>
        <v>5732.8033333333333</v>
      </c>
      <c r="BQ49" s="562">
        <f t="shared" si="0"/>
        <v>3153.0400000000004</v>
      </c>
      <c r="BR49" s="562">
        <f t="shared" si="1"/>
        <v>11465.606666666667</v>
      </c>
      <c r="BS49" s="562">
        <f t="shared" si="1"/>
        <v>6306.0800000000008</v>
      </c>
      <c r="BT49" s="563">
        <f t="shared" si="17"/>
        <v>3318.9914035087722</v>
      </c>
      <c r="BU49" s="563">
        <f t="shared" si="17"/>
        <v>1825.4442105263161</v>
      </c>
      <c r="BV49" s="564">
        <f t="shared" si="18"/>
        <v>10460</v>
      </c>
      <c r="BW49" s="564">
        <f t="shared" si="19"/>
        <v>6799</v>
      </c>
      <c r="BZ49" s="715">
        <f>W49-T49</f>
        <v>0</v>
      </c>
      <c r="CA49" s="715">
        <f>AB49-T49</f>
        <v>2588.8499999999985</v>
      </c>
    </row>
    <row r="50" spans="1:79" s="730" customFormat="1" ht="30.75" customHeight="1">
      <c r="A50" s="720" t="s">
        <v>727</v>
      </c>
      <c r="B50" s="720" t="s">
        <v>1070</v>
      </c>
      <c r="C50" s="720" t="s">
        <v>697</v>
      </c>
      <c r="D50" s="545">
        <v>8322</v>
      </c>
      <c r="E50" s="540" t="s">
        <v>976</v>
      </c>
      <c r="F50" s="545">
        <v>1.968</v>
      </c>
      <c r="G50" s="721">
        <v>1</v>
      </c>
      <c r="H50" s="573">
        <v>3</v>
      </c>
      <c r="I50" s="764">
        <v>64.52</v>
      </c>
      <c r="J50" s="576"/>
      <c r="K50" s="721">
        <f>ROUND(I50*$K$1,0)+3</f>
        <v>10724</v>
      </c>
      <c r="L50" s="726">
        <f t="shared" si="48"/>
        <v>6971</v>
      </c>
      <c r="M50" s="724"/>
      <c r="N50" s="738"/>
      <c r="O50" s="602">
        <f t="shared" si="38"/>
        <v>17695</v>
      </c>
      <c r="P50" s="445">
        <f t="shared" si="2"/>
        <v>28419</v>
      </c>
      <c r="Q50" s="443">
        <f t="shared" si="3"/>
        <v>28419</v>
      </c>
      <c r="R50" s="444">
        <f t="shared" si="23"/>
        <v>17695</v>
      </c>
      <c r="S50" s="584">
        <f t="shared" si="24"/>
        <v>18579.75</v>
      </c>
      <c r="T50" s="592">
        <f t="shared" si="25"/>
        <v>53085</v>
      </c>
      <c r="U50" s="539">
        <f t="shared" si="26"/>
        <v>32172</v>
      </c>
      <c r="V50" s="593">
        <f t="shared" si="39"/>
        <v>20913</v>
      </c>
      <c r="W50" s="787">
        <f t="shared" si="4"/>
        <v>53085</v>
      </c>
      <c r="X50" s="788">
        <f t="shared" si="28"/>
        <v>10724</v>
      </c>
      <c r="Y50" s="788">
        <v>1</v>
      </c>
      <c r="Z50" s="789">
        <f t="shared" si="29"/>
        <v>32172</v>
      </c>
      <c r="AA50" s="790">
        <f t="shared" si="29"/>
        <v>20913</v>
      </c>
      <c r="AB50" s="821">
        <f t="shared" si="5"/>
        <v>55739.25</v>
      </c>
      <c r="AC50" s="620">
        <f t="shared" si="6"/>
        <v>11260.2</v>
      </c>
      <c r="AD50" s="617">
        <f t="shared" si="30"/>
        <v>1.05</v>
      </c>
      <c r="AE50" s="835">
        <f t="shared" si="31"/>
        <v>33780.6</v>
      </c>
      <c r="AF50" s="836">
        <f t="shared" si="31"/>
        <v>21958.65</v>
      </c>
      <c r="AG50" s="846">
        <f t="shared" si="7"/>
        <v>56296.639999999999</v>
      </c>
      <c r="AH50" s="850">
        <f t="shared" si="8"/>
        <v>11372.8</v>
      </c>
      <c r="AI50" s="851">
        <f t="shared" si="32"/>
        <v>1.01</v>
      </c>
      <c r="AJ50" s="847">
        <f t="shared" si="40"/>
        <v>34118.405999999995</v>
      </c>
      <c r="AK50" s="848">
        <f t="shared" si="40"/>
        <v>22178.236500000003</v>
      </c>
      <c r="AL50" s="642">
        <v>0.04</v>
      </c>
      <c r="AM50" s="727">
        <v>0</v>
      </c>
      <c r="AN50" s="379">
        <f t="shared" si="41"/>
        <v>0</v>
      </c>
      <c r="AO50" s="379">
        <f t="shared" si="42"/>
        <v>0</v>
      </c>
      <c r="AP50" s="379">
        <f t="shared" si="43"/>
        <v>0</v>
      </c>
      <c r="AQ50" s="379">
        <f t="shared" si="44"/>
        <v>0</v>
      </c>
      <c r="AR50" s="907">
        <f t="shared" si="9"/>
        <v>53085</v>
      </c>
      <c r="AS50" s="907">
        <f t="shared" si="10"/>
        <v>53085</v>
      </c>
      <c r="AT50" s="907">
        <f t="shared" si="11"/>
        <v>55739.25</v>
      </c>
      <c r="AU50" s="907">
        <f t="shared" si="12"/>
        <v>56296.639999999999</v>
      </c>
      <c r="AV50" s="390">
        <f t="shared" si="35"/>
        <v>11678.7</v>
      </c>
      <c r="AW50" s="391">
        <f t="shared" si="13"/>
        <v>11678.7</v>
      </c>
      <c r="AX50" s="391">
        <f t="shared" si="14"/>
        <v>12262.64</v>
      </c>
      <c r="AY50" s="392">
        <f t="shared" si="15"/>
        <v>12385.26</v>
      </c>
      <c r="AZ50" s="402">
        <f t="shared" si="45"/>
        <v>218205.90000000002</v>
      </c>
      <c r="BA50" s="548">
        <f t="shared" si="16"/>
        <v>132243.01</v>
      </c>
      <c r="BB50" s="548">
        <f t="shared" si="16"/>
        <v>85962.89</v>
      </c>
      <c r="BC50" s="549">
        <f t="shared" si="46"/>
        <v>18183.825000000001</v>
      </c>
      <c r="BD50" s="549"/>
      <c r="BE50" s="728">
        <v>8.4099999999999994E-2</v>
      </c>
      <c r="BF50" s="729">
        <v>0.22</v>
      </c>
      <c r="BG50" s="236">
        <f>AV50</f>
        <v>11678.7</v>
      </c>
      <c r="BH50" s="236">
        <f>AV50+AW50</f>
        <v>23357.4</v>
      </c>
      <c r="BI50" s="236">
        <f t="shared" si="47"/>
        <v>35620.04</v>
      </c>
      <c r="BJ50" s="236">
        <f t="shared" si="47"/>
        <v>48005.3</v>
      </c>
      <c r="BK50" s="551"/>
      <c r="BL50" s="551"/>
      <c r="BM50" s="551"/>
      <c r="BN50" s="551">
        <v>17830.580000000002</v>
      </c>
      <c r="BO50" s="551">
        <v>8915.2800000000007</v>
      </c>
      <c r="BP50" s="551">
        <f t="shared" si="0"/>
        <v>5943.5266666666676</v>
      </c>
      <c r="BQ50" s="551">
        <f t="shared" si="0"/>
        <v>2971.76</v>
      </c>
      <c r="BR50" s="551">
        <f t="shared" si="1"/>
        <v>11887.053333333335</v>
      </c>
      <c r="BS50" s="551">
        <f t="shared" si="1"/>
        <v>5943.52</v>
      </c>
      <c r="BT50" s="552">
        <f t="shared" si="17"/>
        <v>3440.9891228070178</v>
      </c>
      <c r="BU50" s="552">
        <f t="shared" si="17"/>
        <v>1720.4926315789473</v>
      </c>
      <c r="BV50" s="544">
        <f t="shared" si="18"/>
        <v>10724</v>
      </c>
      <c r="BW50" s="544">
        <f t="shared" si="19"/>
        <v>6971</v>
      </c>
      <c r="BZ50" s="731">
        <f>W50-T50</f>
        <v>0</v>
      </c>
      <c r="CA50" s="731">
        <f>AB50-T50</f>
        <v>2654.25</v>
      </c>
    </row>
    <row r="51" spans="1:79" s="562" customFormat="1" ht="32.25" customHeight="1" thickBot="1">
      <c r="A51" s="553" t="s">
        <v>541</v>
      </c>
      <c r="B51" s="565" t="s">
        <v>726</v>
      </c>
      <c r="C51" s="553" t="s">
        <v>697</v>
      </c>
      <c r="D51" s="554">
        <v>8322</v>
      </c>
      <c r="E51" s="555" t="s">
        <v>976</v>
      </c>
      <c r="F51" s="554" t="s">
        <v>728</v>
      </c>
      <c r="G51" s="555">
        <v>1</v>
      </c>
      <c r="H51" s="556">
        <v>3</v>
      </c>
      <c r="I51" s="764">
        <v>64.52</v>
      </c>
      <c r="J51" s="557"/>
      <c r="K51" s="558">
        <f>ROUND(I51*$K$1,0)+3</f>
        <v>10724</v>
      </c>
      <c r="L51" s="602">
        <f t="shared" si="48"/>
        <v>6971</v>
      </c>
      <c r="M51" s="440"/>
      <c r="N51" s="554"/>
      <c r="O51" s="602">
        <f t="shared" si="38"/>
        <v>17695</v>
      </c>
      <c r="P51" s="445">
        <f t="shared" si="2"/>
        <v>28419</v>
      </c>
      <c r="Q51" s="443">
        <f t="shared" si="3"/>
        <v>28419</v>
      </c>
      <c r="R51" s="444">
        <f t="shared" si="23"/>
        <v>17695</v>
      </c>
      <c r="S51" s="584">
        <f t="shared" si="24"/>
        <v>18579.75</v>
      </c>
      <c r="T51" s="592">
        <f t="shared" si="25"/>
        <v>53085</v>
      </c>
      <c r="U51" s="539">
        <f t="shared" si="26"/>
        <v>32172</v>
      </c>
      <c r="V51" s="593">
        <f t="shared" si="39"/>
        <v>20913</v>
      </c>
      <c r="W51" s="777">
        <f t="shared" si="4"/>
        <v>53085</v>
      </c>
      <c r="X51" s="778">
        <f t="shared" si="28"/>
        <v>10724</v>
      </c>
      <c r="Y51" s="778">
        <v>1</v>
      </c>
      <c r="Z51" s="779">
        <f t="shared" si="29"/>
        <v>32172</v>
      </c>
      <c r="AA51" s="780">
        <f t="shared" si="29"/>
        <v>20913</v>
      </c>
      <c r="AB51" s="819">
        <f t="shared" si="5"/>
        <v>55739.25</v>
      </c>
      <c r="AC51" s="620"/>
      <c r="AD51" s="617">
        <f t="shared" si="30"/>
        <v>1.05</v>
      </c>
      <c r="AE51" s="835">
        <f t="shared" si="31"/>
        <v>33780.6</v>
      </c>
      <c r="AF51" s="836">
        <f t="shared" si="31"/>
        <v>21958.65</v>
      </c>
      <c r="AG51" s="852">
        <f t="shared" si="7"/>
        <v>56296.639999999999</v>
      </c>
      <c r="AH51" s="850">
        <f t="shared" si="8"/>
        <v>0</v>
      </c>
      <c r="AI51" s="851">
        <f t="shared" si="32"/>
        <v>1.01</v>
      </c>
      <c r="AJ51" s="847">
        <f t="shared" si="40"/>
        <v>34118.405999999995</v>
      </c>
      <c r="AK51" s="848">
        <f t="shared" si="40"/>
        <v>22178.236500000003</v>
      </c>
      <c r="AL51" s="642">
        <v>0.04</v>
      </c>
      <c r="AM51" s="568">
        <v>0</v>
      </c>
      <c r="AN51" s="379">
        <f t="shared" si="41"/>
        <v>0</v>
      </c>
      <c r="AO51" s="379">
        <f t="shared" si="42"/>
        <v>0</v>
      </c>
      <c r="AP51" s="379">
        <f t="shared" si="43"/>
        <v>0</v>
      </c>
      <c r="AQ51" s="379">
        <f t="shared" si="44"/>
        <v>0</v>
      </c>
      <c r="AR51" s="906">
        <f t="shared" si="9"/>
        <v>53085</v>
      </c>
      <c r="AS51" s="906">
        <f t="shared" si="10"/>
        <v>53085</v>
      </c>
      <c r="AT51" s="906">
        <f t="shared" si="11"/>
        <v>55739.25</v>
      </c>
      <c r="AU51" s="906">
        <f t="shared" si="12"/>
        <v>56296.639999999999</v>
      </c>
      <c r="AV51" s="399">
        <f t="shared" si="35"/>
        <v>11678.7</v>
      </c>
      <c r="AW51" s="400">
        <f t="shared" si="13"/>
        <v>11678.7</v>
      </c>
      <c r="AX51" s="400">
        <f t="shared" si="14"/>
        <v>12262.64</v>
      </c>
      <c r="AY51" s="401">
        <f t="shared" si="15"/>
        <v>12385.26</v>
      </c>
      <c r="AZ51" s="402">
        <f t="shared" si="45"/>
        <v>218205.90000000002</v>
      </c>
      <c r="BA51" s="561">
        <f t="shared" si="16"/>
        <v>132243.01</v>
      </c>
      <c r="BB51" s="561">
        <f t="shared" si="16"/>
        <v>85962.89</v>
      </c>
      <c r="BC51" s="560">
        <f t="shared" si="46"/>
        <v>18183.825000000001</v>
      </c>
      <c r="BD51" s="560"/>
      <c r="BE51" s="644">
        <v>8.4099999999999994E-2</v>
      </c>
      <c r="BF51" s="645">
        <v>0.22</v>
      </c>
      <c r="BG51" s="236">
        <f>AV51</f>
        <v>11678.7</v>
      </c>
      <c r="BH51" s="236">
        <f>AV51+AW51</f>
        <v>23357.4</v>
      </c>
      <c r="BI51" s="236">
        <f t="shared" si="47"/>
        <v>35620.04</v>
      </c>
      <c r="BJ51" s="236">
        <f t="shared" si="47"/>
        <v>48005.3</v>
      </c>
      <c r="BN51" s="562">
        <v>17830.580000000002</v>
      </c>
      <c r="BO51" s="562">
        <v>8915.2800000000007</v>
      </c>
      <c r="BP51" s="562">
        <f t="shared" si="0"/>
        <v>5943.5266666666676</v>
      </c>
      <c r="BQ51" s="562">
        <f t="shared" si="0"/>
        <v>2971.76</v>
      </c>
      <c r="BR51" s="562">
        <f t="shared" si="1"/>
        <v>11887.053333333335</v>
      </c>
      <c r="BS51" s="562">
        <f t="shared" si="1"/>
        <v>5943.52</v>
      </c>
      <c r="BT51" s="563">
        <f t="shared" si="17"/>
        <v>3440.9891228070178</v>
      </c>
      <c r="BU51" s="563">
        <f t="shared" si="17"/>
        <v>1720.4926315789473</v>
      </c>
      <c r="BV51" s="564">
        <f t="shared" si="18"/>
        <v>10724</v>
      </c>
      <c r="BW51" s="564">
        <f t="shared" si="19"/>
        <v>6971</v>
      </c>
      <c r="BZ51" s="715">
        <f>W51-T51</f>
        <v>0</v>
      </c>
      <c r="CA51" s="715">
        <f>AB51-T51</f>
        <v>2654.25</v>
      </c>
    </row>
    <row r="52" spans="1:79" ht="21" hidden="1" customHeight="1" thickBot="1">
      <c r="A52" s="362" t="s">
        <v>542</v>
      </c>
      <c r="B52" s="366" t="s">
        <v>696</v>
      </c>
      <c r="C52" s="362" t="s">
        <v>697</v>
      </c>
      <c r="D52" s="363">
        <v>8322</v>
      </c>
      <c r="E52" s="365">
        <v>1</v>
      </c>
      <c r="F52" s="363" t="s">
        <v>729</v>
      </c>
      <c r="G52" s="365">
        <v>0</v>
      </c>
      <c r="H52" s="363">
        <v>3</v>
      </c>
      <c r="I52" s="579">
        <f t="shared" ref="I52:I109" si="49">2102*2.05*1.43*1.6/(2002/12)</f>
        <v>59.096228571428561</v>
      </c>
      <c r="J52" s="365">
        <v>5715.33</v>
      </c>
      <c r="K52" s="408">
        <f t="shared" si="21"/>
        <v>9820</v>
      </c>
      <c r="L52" s="408">
        <f t="shared" si="48"/>
        <v>6383</v>
      </c>
      <c r="M52" s="463">
        <f t="shared" si="37"/>
        <v>626810.6</v>
      </c>
      <c r="N52" s="463"/>
      <c r="O52" s="463">
        <f t="shared" si="22"/>
        <v>0</v>
      </c>
      <c r="P52" s="463">
        <f t="shared" si="2"/>
        <v>636630.6</v>
      </c>
      <c r="Q52" s="463">
        <f t="shared" si="3"/>
        <v>0</v>
      </c>
      <c r="R52" s="463">
        <f t="shared" si="23"/>
        <v>0</v>
      </c>
      <c r="S52" s="446">
        <f t="shared" si="24"/>
        <v>0</v>
      </c>
      <c r="T52" s="586">
        <f t="shared" si="25"/>
        <v>0</v>
      </c>
      <c r="U52" s="586">
        <f t="shared" si="26"/>
        <v>0</v>
      </c>
      <c r="V52" s="586">
        <f t="shared" si="27"/>
        <v>0</v>
      </c>
      <c r="W52" s="610">
        <f t="shared" si="4"/>
        <v>0</v>
      </c>
      <c r="X52" s="610">
        <f t="shared" si="28"/>
        <v>9820</v>
      </c>
      <c r="Y52" s="610">
        <v>1</v>
      </c>
      <c r="Z52" s="586">
        <f t="shared" si="29"/>
        <v>0</v>
      </c>
      <c r="AA52" s="586">
        <f t="shared" si="29"/>
        <v>0</v>
      </c>
      <c r="AB52" s="624">
        <f t="shared" si="5"/>
        <v>0</v>
      </c>
      <c r="AC52" s="481">
        <f t="shared" si="6"/>
        <v>10311</v>
      </c>
      <c r="AD52" s="483">
        <f t="shared" si="30"/>
        <v>1.05</v>
      </c>
      <c r="AE52" s="625">
        <f t="shared" si="31"/>
        <v>0</v>
      </c>
      <c r="AF52" s="626">
        <f t="shared" si="31"/>
        <v>0</v>
      </c>
      <c r="AG52" s="633">
        <f t="shared" si="7"/>
        <v>0</v>
      </c>
      <c r="AH52" s="489">
        <f t="shared" si="8"/>
        <v>10414.11</v>
      </c>
      <c r="AI52" s="489">
        <f t="shared" si="32"/>
        <v>1.01</v>
      </c>
      <c r="AJ52" s="634">
        <f t="shared" si="33"/>
        <v>0</v>
      </c>
      <c r="AK52" s="634">
        <f t="shared" si="33"/>
        <v>0</v>
      </c>
      <c r="AL52" s="405">
        <v>0.04</v>
      </c>
      <c r="AM52" s="372">
        <f t="shared" si="34"/>
        <v>0</v>
      </c>
      <c r="AN52" s="638">
        <v>1028.69</v>
      </c>
      <c r="AO52" s="638">
        <v>1028.69</v>
      </c>
      <c r="AP52" s="614"/>
      <c r="AQ52" s="614"/>
      <c r="AR52" s="613">
        <f t="shared" si="9"/>
        <v>-1028.69</v>
      </c>
      <c r="AS52" s="613">
        <f t="shared" si="10"/>
        <v>-1028.69</v>
      </c>
      <c r="AT52" s="613">
        <f t="shared" si="11"/>
        <v>0</v>
      </c>
      <c r="AU52" s="613">
        <f t="shared" si="12"/>
        <v>0</v>
      </c>
      <c r="AV52" s="399">
        <f t="shared" si="35"/>
        <v>-139.80000000000001</v>
      </c>
      <c r="AW52" s="400">
        <f t="shared" si="13"/>
        <v>-139.80000000000001</v>
      </c>
      <c r="AX52" s="400">
        <f t="shared" si="14"/>
        <v>0</v>
      </c>
      <c r="AY52" s="401">
        <f t="shared" si="15"/>
        <v>0</v>
      </c>
      <c r="AZ52" s="373">
        <f t="shared" si="36"/>
        <v>1.05</v>
      </c>
      <c r="BA52" s="398">
        <f t="shared" si="16"/>
        <v>0</v>
      </c>
      <c r="BB52" s="398">
        <f t="shared" si="16"/>
        <v>0</v>
      </c>
      <c r="BE52" s="403">
        <v>8.4099999999999994E-2</v>
      </c>
      <c r="BF52" s="404">
        <v>0.22</v>
      </c>
      <c r="BN52" s="213">
        <v>17830.580000000002</v>
      </c>
      <c r="BO52" s="213">
        <v>8915.2800000000007</v>
      </c>
      <c r="BP52" s="213">
        <f t="shared" si="0"/>
        <v>5943.5266666666676</v>
      </c>
      <c r="BQ52" s="213">
        <f t="shared" si="0"/>
        <v>2971.76</v>
      </c>
      <c r="BR52" s="213">
        <f t="shared" si="1"/>
        <v>11887.053333333335</v>
      </c>
      <c r="BS52" s="213">
        <f t="shared" si="1"/>
        <v>5943.52</v>
      </c>
      <c r="BT52" s="236">
        <f t="shared" si="17"/>
        <v>3440.9891228070178</v>
      </c>
      <c r="BU52" s="236">
        <f t="shared" si="17"/>
        <v>1720.4926315789473</v>
      </c>
      <c r="BV52" s="474">
        <f t="shared" si="18"/>
        <v>0</v>
      </c>
      <c r="BW52" s="474">
        <f t="shared" si="19"/>
        <v>0</v>
      </c>
    </row>
    <row r="53" spans="1:79" ht="21" hidden="1" customHeight="1" thickBot="1">
      <c r="A53" s="362" t="s">
        <v>543</v>
      </c>
      <c r="B53" s="366" t="s">
        <v>696</v>
      </c>
      <c r="C53" s="362" t="s">
        <v>697</v>
      </c>
      <c r="D53" s="363">
        <v>8322</v>
      </c>
      <c r="E53" s="365">
        <v>1</v>
      </c>
      <c r="F53" s="363" t="s">
        <v>730</v>
      </c>
      <c r="G53" s="365">
        <v>0</v>
      </c>
      <c r="H53" s="363">
        <v>3</v>
      </c>
      <c r="I53" s="578">
        <f t="shared" si="49"/>
        <v>59.096228571428561</v>
      </c>
      <c r="J53" s="365">
        <v>5715.33</v>
      </c>
      <c r="K53" s="408">
        <f t="shared" si="21"/>
        <v>9820</v>
      </c>
      <c r="L53" s="408">
        <f t="shared" si="48"/>
        <v>6383</v>
      </c>
      <c r="M53" s="463">
        <f t="shared" si="37"/>
        <v>626810.6</v>
      </c>
      <c r="N53" s="463"/>
      <c r="O53" s="463">
        <f t="shared" si="22"/>
        <v>0</v>
      </c>
      <c r="P53" s="463">
        <f t="shared" si="2"/>
        <v>636630.6</v>
      </c>
      <c r="Q53" s="463">
        <f t="shared" si="3"/>
        <v>0</v>
      </c>
      <c r="R53" s="463">
        <f t="shared" si="23"/>
        <v>0</v>
      </c>
      <c r="S53" s="446">
        <f t="shared" si="24"/>
        <v>0</v>
      </c>
      <c r="T53" s="508">
        <f t="shared" si="25"/>
        <v>0</v>
      </c>
      <c r="U53" s="508">
        <f t="shared" si="26"/>
        <v>0</v>
      </c>
      <c r="V53" s="508">
        <f t="shared" si="27"/>
        <v>0</v>
      </c>
      <c r="W53" s="461">
        <f t="shared" si="4"/>
        <v>0</v>
      </c>
      <c r="X53" s="461">
        <f t="shared" si="28"/>
        <v>9820</v>
      </c>
      <c r="Y53" s="461">
        <v>1</v>
      </c>
      <c r="Z53" s="508">
        <f t="shared" si="29"/>
        <v>0</v>
      </c>
      <c r="AA53" s="508">
        <f t="shared" si="29"/>
        <v>0</v>
      </c>
      <c r="AB53" s="480">
        <f t="shared" si="5"/>
        <v>0</v>
      </c>
      <c r="AC53" s="481">
        <f t="shared" si="6"/>
        <v>10311</v>
      </c>
      <c r="AD53" s="483">
        <f t="shared" si="30"/>
        <v>1.05</v>
      </c>
      <c r="AE53" s="621">
        <f t="shared" si="31"/>
        <v>0</v>
      </c>
      <c r="AF53" s="622">
        <f t="shared" si="31"/>
        <v>0</v>
      </c>
      <c r="AG53" s="631">
        <f t="shared" si="7"/>
        <v>0</v>
      </c>
      <c r="AH53" s="489">
        <f t="shared" si="8"/>
        <v>10414.11</v>
      </c>
      <c r="AI53" s="489">
        <f t="shared" si="32"/>
        <v>1.01</v>
      </c>
      <c r="AJ53" s="632">
        <f t="shared" si="33"/>
        <v>0</v>
      </c>
      <c r="AK53" s="632">
        <f t="shared" si="33"/>
        <v>0</v>
      </c>
      <c r="AL53" s="405">
        <v>0.04</v>
      </c>
      <c r="AM53" s="372">
        <f t="shared" si="34"/>
        <v>0</v>
      </c>
      <c r="AN53" s="637">
        <v>1028.69</v>
      </c>
      <c r="AO53" s="637">
        <v>1028.69</v>
      </c>
      <c r="AP53" s="608"/>
      <c r="AQ53" s="608"/>
      <c r="AR53" s="609">
        <f t="shared" si="9"/>
        <v>-1028.69</v>
      </c>
      <c r="AS53" s="609">
        <f t="shared" si="10"/>
        <v>-1028.69</v>
      </c>
      <c r="AT53" s="609">
        <f t="shared" si="11"/>
        <v>0</v>
      </c>
      <c r="AU53" s="609">
        <f t="shared" si="12"/>
        <v>0</v>
      </c>
      <c r="AV53" s="399">
        <f t="shared" si="35"/>
        <v>-139.80000000000001</v>
      </c>
      <c r="AW53" s="400">
        <f t="shared" si="13"/>
        <v>-139.80000000000001</v>
      </c>
      <c r="AX53" s="400">
        <f t="shared" si="14"/>
        <v>0</v>
      </c>
      <c r="AY53" s="401">
        <f t="shared" si="15"/>
        <v>0</v>
      </c>
      <c r="AZ53" s="373">
        <f t="shared" si="36"/>
        <v>1.05</v>
      </c>
      <c r="BA53" s="398">
        <f t="shared" si="16"/>
        <v>0</v>
      </c>
      <c r="BB53" s="398">
        <f t="shared" si="16"/>
        <v>0</v>
      </c>
      <c r="BE53" s="403">
        <v>8.4099999999999994E-2</v>
      </c>
      <c r="BF53" s="404">
        <v>0.22</v>
      </c>
      <c r="BN53" s="213">
        <v>17830.580000000002</v>
      </c>
      <c r="BO53" s="213">
        <v>8915.2800000000007</v>
      </c>
      <c r="BP53" s="213">
        <f t="shared" si="0"/>
        <v>5943.5266666666676</v>
      </c>
      <c r="BQ53" s="213">
        <f t="shared" si="0"/>
        <v>2971.76</v>
      </c>
      <c r="BR53" s="213">
        <f t="shared" si="1"/>
        <v>11887.053333333335</v>
      </c>
      <c r="BS53" s="213">
        <f t="shared" si="1"/>
        <v>5943.52</v>
      </c>
      <c r="BT53" s="236">
        <f t="shared" si="17"/>
        <v>3440.9891228070178</v>
      </c>
      <c r="BU53" s="236">
        <f t="shared" si="17"/>
        <v>1720.4926315789473</v>
      </c>
      <c r="BV53" s="474">
        <f t="shared" si="18"/>
        <v>0</v>
      </c>
      <c r="BW53" s="474">
        <f t="shared" si="19"/>
        <v>0</v>
      </c>
    </row>
    <row r="54" spans="1:79" s="562" customFormat="1" ht="40.5" customHeight="1" thickBot="1">
      <c r="A54" s="553" t="s">
        <v>544</v>
      </c>
      <c r="B54" s="565" t="s">
        <v>726</v>
      </c>
      <c r="C54" s="553" t="s">
        <v>697</v>
      </c>
      <c r="D54" s="554">
        <v>8322</v>
      </c>
      <c r="E54" s="555" t="s">
        <v>976</v>
      </c>
      <c r="F54" s="554" t="s">
        <v>731</v>
      </c>
      <c r="G54" s="555">
        <v>1</v>
      </c>
      <c r="H54" s="556">
        <v>3</v>
      </c>
      <c r="I54" s="764">
        <v>64.52</v>
      </c>
      <c r="J54" s="557"/>
      <c r="K54" s="558">
        <f>ROUND(I54*$K$1,0)+3</f>
        <v>10724</v>
      </c>
      <c r="L54" s="602">
        <f t="shared" si="48"/>
        <v>6971</v>
      </c>
      <c r="M54" s="440"/>
      <c r="N54" s="554"/>
      <c r="O54" s="602">
        <f>K54+L54</f>
        <v>17695</v>
      </c>
      <c r="P54" s="445">
        <f t="shared" si="2"/>
        <v>28419</v>
      </c>
      <c r="Q54" s="443">
        <f t="shared" si="3"/>
        <v>28419</v>
      </c>
      <c r="R54" s="444">
        <f t="shared" si="23"/>
        <v>17695</v>
      </c>
      <c r="S54" s="584">
        <f t="shared" si="24"/>
        <v>18579.75</v>
      </c>
      <c r="T54" s="592">
        <f>U54+V54</f>
        <v>53085</v>
      </c>
      <c r="U54" s="539">
        <f>G54*K54*3</f>
        <v>32172</v>
      </c>
      <c r="V54" s="593">
        <f>3*L54*G54</f>
        <v>20913</v>
      </c>
      <c r="W54" s="791">
        <f t="shared" si="4"/>
        <v>53085</v>
      </c>
      <c r="X54" s="792">
        <f t="shared" si="28"/>
        <v>10724</v>
      </c>
      <c r="Y54" s="792">
        <v>1</v>
      </c>
      <c r="Z54" s="793">
        <f t="shared" si="29"/>
        <v>32172</v>
      </c>
      <c r="AA54" s="794">
        <f t="shared" si="29"/>
        <v>20913</v>
      </c>
      <c r="AB54" s="822">
        <f t="shared" si="5"/>
        <v>55739.25</v>
      </c>
      <c r="AC54" s="620">
        <f t="shared" si="6"/>
        <v>11260.2</v>
      </c>
      <c r="AD54" s="617">
        <f t="shared" si="30"/>
        <v>1.05</v>
      </c>
      <c r="AE54" s="835">
        <f>Z54*$AE$1</f>
        <v>33780.6</v>
      </c>
      <c r="AF54" s="836">
        <f>AA54*$AE$1</f>
        <v>21958.65</v>
      </c>
      <c r="AG54" s="853">
        <f t="shared" si="7"/>
        <v>56296.639999999999</v>
      </c>
      <c r="AH54" s="850">
        <f t="shared" si="8"/>
        <v>11372.8</v>
      </c>
      <c r="AI54" s="851">
        <f t="shared" si="32"/>
        <v>1.01</v>
      </c>
      <c r="AJ54" s="847">
        <f t="shared" ref="AJ54:AK54" si="50">AE54*$AI$1</f>
        <v>34118.405999999995</v>
      </c>
      <c r="AK54" s="848">
        <f t="shared" si="50"/>
        <v>22178.236500000003</v>
      </c>
      <c r="AL54" s="642">
        <v>0.04</v>
      </c>
      <c r="AM54" s="568">
        <v>0</v>
      </c>
      <c r="AN54" s="379">
        <f>T54/G54*AM54</f>
        <v>0</v>
      </c>
      <c r="AO54" s="379">
        <f>W54/G54*AM54</f>
        <v>0</v>
      </c>
      <c r="AP54" s="379">
        <f>AB54/G54*AM54</f>
        <v>0</v>
      </c>
      <c r="AQ54" s="379">
        <f>AG54/G54*AM54</f>
        <v>0</v>
      </c>
      <c r="AR54" s="906">
        <f t="shared" si="9"/>
        <v>53085</v>
      </c>
      <c r="AS54" s="906">
        <f t="shared" si="10"/>
        <v>53085</v>
      </c>
      <c r="AT54" s="906">
        <f t="shared" si="11"/>
        <v>55739.25</v>
      </c>
      <c r="AU54" s="906">
        <f t="shared" si="12"/>
        <v>56296.639999999999</v>
      </c>
      <c r="AV54" s="399">
        <f t="shared" si="35"/>
        <v>11678.7</v>
      </c>
      <c r="AW54" s="400">
        <f t="shared" si="13"/>
        <v>11678.7</v>
      </c>
      <c r="AX54" s="400">
        <f t="shared" si="14"/>
        <v>12262.64</v>
      </c>
      <c r="AY54" s="401">
        <f t="shared" si="15"/>
        <v>12385.26</v>
      </c>
      <c r="AZ54" s="402">
        <f>BA54+BB54</f>
        <v>218205.90000000002</v>
      </c>
      <c r="BA54" s="561">
        <f t="shared" si="16"/>
        <v>132243.01</v>
      </c>
      <c r="BB54" s="561">
        <f t="shared" si="16"/>
        <v>85962.89</v>
      </c>
      <c r="BC54" s="560">
        <f t="shared" si="46"/>
        <v>18183.825000000001</v>
      </c>
      <c r="BD54" s="560"/>
      <c r="BE54" s="644">
        <v>8.4099999999999994E-2</v>
      </c>
      <c r="BF54" s="645">
        <v>0.22</v>
      </c>
      <c r="BG54" s="236">
        <f>AV54</f>
        <v>11678.7</v>
      </c>
      <c r="BH54" s="236">
        <f>AV54+AW54</f>
        <v>23357.4</v>
      </c>
      <c r="BI54" s="236">
        <f>BH54+AX54</f>
        <v>35620.04</v>
      </c>
      <c r="BJ54" s="236">
        <f>BI54+AY54</f>
        <v>48005.3</v>
      </c>
      <c r="BN54" s="562">
        <v>17830.580000000002</v>
      </c>
      <c r="BO54" s="562">
        <v>13372.94</v>
      </c>
      <c r="BP54" s="562">
        <f t="shared" si="0"/>
        <v>5943.5266666666676</v>
      </c>
      <c r="BQ54" s="562">
        <f t="shared" si="0"/>
        <v>4457.6466666666665</v>
      </c>
      <c r="BR54" s="562">
        <f t="shared" si="1"/>
        <v>11887.053333333335</v>
      </c>
      <c r="BS54" s="562">
        <f t="shared" si="1"/>
        <v>8915.2933333333331</v>
      </c>
      <c r="BT54" s="563">
        <f t="shared" si="17"/>
        <v>3440.9891228070178</v>
      </c>
      <c r="BU54" s="563">
        <f t="shared" si="17"/>
        <v>2580.7428070175438</v>
      </c>
      <c r="BV54" s="564">
        <f t="shared" si="18"/>
        <v>10724</v>
      </c>
      <c r="BW54" s="564">
        <f t="shared" si="19"/>
        <v>6971</v>
      </c>
      <c r="BZ54" s="715">
        <f>W54-T54</f>
        <v>0</v>
      </c>
      <c r="CA54" s="715">
        <f>AB54-T54</f>
        <v>2654.25</v>
      </c>
    </row>
    <row r="55" spans="1:79" ht="21" hidden="1" customHeight="1" thickBot="1">
      <c r="A55" s="362" t="s">
        <v>545</v>
      </c>
      <c r="B55" s="366" t="s">
        <v>696</v>
      </c>
      <c r="C55" s="362" t="s">
        <v>697</v>
      </c>
      <c r="D55" s="363">
        <v>8322</v>
      </c>
      <c r="E55" s="365">
        <v>1</v>
      </c>
      <c r="F55" s="363" t="s">
        <v>732</v>
      </c>
      <c r="G55" s="365">
        <v>0</v>
      </c>
      <c r="H55" s="363">
        <v>3</v>
      </c>
      <c r="I55" s="579">
        <f t="shared" si="49"/>
        <v>59.096228571428561</v>
      </c>
      <c r="J55" s="365">
        <v>5715.33</v>
      </c>
      <c r="K55" s="408">
        <f t="shared" si="21"/>
        <v>9820</v>
      </c>
      <c r="L55" s="463">
        <v>25</v>
      </c>
      <c r="M55" s="463">
        <f t="shared" si="37"/>
        <v>2455</v>
      </c>
      <c r="N55" s="463">
        <v>25</v>
      </c>
      <c r="O55" s="463">
        <f t="shared" si="22"/>
        <v>2455</v>
      </c>
      <c r="P55" s="463">
        <f t="shared" si="2"/>
        <v>14730</v>
      </c>
      <c r="Q55" s="463">
        <f t="shared" si="3"/>
        <v>0</v>
      </c>
      <c r="R55" s="463">
        <f t="shared" si="23"/>
        <v>0</v>
      </c>
      <c r="S55" s="446">
        <f t="shared" si="24"/>
        <v>0</v>
      </c>
      <c r="T55" s="586">
        <f t="shared" ref="T55:T118" si="51">U55+V55</f>
        <v>0</v>
      </c>
      <c r="U55" s="586">
        <f t="shared" si="26"/>
        <v>0</v>
      </c>
      <c r="V55" s="586">
        <f t="shared" si="27"/>
        <v>0</v>
      </c>
      <c r="W55" s="610">
        <f t="shared" si="4"/>
        <v>0</v>
      </c>
      <c r="X55" s="610">
        <f t="shared" si="28"/>
        <v>9820</v>
      </c>
      <c r="Y55" s="610">
        <v>1</v>
      </c>
      <c r="Z55" s="586">
        <f t="shared" si="29"/>
        <v>0</v>
      </c>
      <c r="AA55" s="586">
        <f t="shared" si="29"/>
        <v>0</v>
      </c>
      <c r="AB55" s="624">
        <f t="shared" si="5"/>
        <v>0</v>
      </c>
      <c r="AC55" s="481">
        <f t="shared" si="6"/>
        <v>10311</v>
      </c>
      <c r="AD55" s="483">
        <f t="shared" si="30"/>
        <v>1.05</v>
      </c>
      <c r="AE55" s="625">
        <f t="shared" si="31"/>
        <v>0</v>
      </c>
      <c r="AF55" s="626">
        <f t="shared" si="31"/>
        <v>0</v>
      </c>
      <c r="AG55" s="633">
        <f t="shared" si="7"/>
        <v>0</v>
      </c>
      <c r="AH55" s="489">
        <f t="shared" si="8"/>
        <v>10414.11</v>
      </c>
      <c r="AI55" s="489">
        <f t="shared" si="32"/>
        <v>1.01</v>
      </c>
      <c r="AJ55" s="634">
        <f t="shared" si="33"/>
        <v>0</v>
      </c>
      <c r="AK55" s="634">
        <f t="shared" si="33"/>
        <v>0</v>
      </c>
      <c r="AL55" s="405">
        <v>0.04</v>
      </c>
      <c r="AM55" s="372">
        <f t="shared" si="34"/>
        <v>0</v>
      </c>
      <c r="AN55" s="638">
        <v>1028.69</v>
      </c>
      <c r="AO55" s="638">
        <v>1028.69</v>
      </c>
      <c r="AP55" s="614"/>
      <c r="AQ55" s="614"/>
      <c r="AR55" s="613">
        <f t="shared" si="9"/>
        <v>-1028.69</v>
      </c>
      <c r="AS55" s="613">
        <f t="shared" si="10"/>
        <v>-1028.69</v>
      </c>
      <c r="AT55" s="613">
        <f t="shared" si="11"/>
        <v>0</v>
      </c>
      <c r="AU55" s="613">
        <f t="shared" si="12"/>
        <v>0</v>
      </c>
      <c r="AV55" s="399">
        <f t="shared" si="35"/>
        <v>-139.80000000000001</v>
      </c>
      <c r="AW55" s="400">
        <f t="shared" si="13"/>
        <v>-139.80000000000001</v>
      </c>
      <c r="AX55" s="400">
        <f t="shared" si="14"/>
        <v>0</v>
      </c>
      <c r="AY55" s="401">
        <f t="shared" si="15"/>
        <v>0</v>
      </c>
      <c r="AZ55" s="373">
        <f t="shared" si="36"/>
        <v>1.05</v>
      </c>
      <c r="BA55" s="398">
        <f t="shared" si="16"/>
        <v>0</v>
      </c>
      <c r="BB55" s="398">
        <f t="shared" si="16"/>
        <v>0</v>
      </c>
      <c r="BE55" s="403">
        <v>8.4099999999999994E-2</v>
      </c>
      <c r="BF55" s="404">
        <v>0.22</v>
      </c>
      <c r="BN55" s="213">
        <v>17830.580000000002</v>
      </c>
      <c r="BO55" s="213">
        <v>8915.2800000000007</v>
      </c>
      <c r="BP55" s="213">
        <f t="shared" si="0"/>
        <v>5943.5266666666676</v>
      </c>
      <c r="BQ55" s="213">
        <f t="shared" si="0"/>
        <v>2971.76</v>
      </c>
      <c r="BR55" s="213">
        <f t="shared" si="1"/>
        <v>11887.053333333335</v>
      </c>
      <c r="BS55" s="213">
        <f t="shared" si="1"/>
        <v>5943.52</v>
      </c>
      <c r="BT55" s="236">
        <f t="shared" si="17"/>
        <v>3440.9891228070178</v>
      </c>
      <c r="BU55" s="236">
        <f t="shared" si="17"/>
        <v>1720.4926315789473</v>
      </c>
      <c r="BV55" s="474">
        <f t="shared" si="18"/>
        <v>0</v>
      </c>
      <c r="BW55" s="474">
        <f t="shared" si="19"/>
        <v>0</v>
      </c>
    </row>
    <row r="56" spans="1:79" ht="21" hidden="1" customHeight="1" thickBot="1">
      <c r="A56" s="362" t="s">
        <v>546</v>
      </c>
      <c r="B56" s="366" t="s">
        <v>696</v>
      </c>
      <c r="C56" s="362" t="s">
        <v>697</v>
      </c>
      <c r="D56" s="363">
        <v>8322</v>
      </c>
      <c r="E56" s="365">
        <v>1</v>
      </c>
      <c r="F56" s="363" t="s">
        <v>733</v>
      </c>
      <c r="G56" s="365">
        <v>0</v>
      </c>
      <c r="H56" s="363">
        <v>3</v>
      </c>
      <c r="I56" s="462">
        <f t="shared" si="49"/>
        <v>59.096228571428561</v>
      </c>
      <c r="J56" s="365">
        <v>5512.57</v>
      </c>
      <c r="K56" s="408">
        <f t="shared" si="21"/>
        <v>9820</v>
      </c>
      <c r="L56" s="463">
        <v>25</v>
      </c>
      <c r="M56" s="463">
        <f t="shared" si="37"/>
        <v>2455</v>
      </c>
      <c r="N56" s="463">
        <v>25</v>
      </c>
      <c r="O56" s="463">
        <f t="shared" si="22"/>
        <v>2455</v>
      </c>
      <c r="P56" s="463">
        <f t="shared" si="2"/>
        <v>14730</v>
      </c>
      <c r="Q56" s="463">
        <f t="shared" si="3"/>
        <v>0</v>
      </c>
      <c r="R56" s="463">
        <f t="shared" si="23"/>
        <v>0</v>
      </c>
      <c r="S56" s="446">
        <f t="shared" si="24"/>
        <v>0</v>
      </c>
      <c r="T56" s="508">
        <f t="shared" si="51"/>
        <v>0</v>
      </c>
      <c r="U56" s="508">
        <f t="shared" si="26"/>
        <v>0</v>
      </c>
      <c r="V56" s="508">
        <f t="shared" si="27"/>
        <v>0</v>
      </c>
      <c r="W56" s="461">
        <f t="shared" si="4"/>
        <v>0</v>
      </c>
      <c r="X56" s="461">
        <f t="shared" si="28"/>
        <v>9820</v>
      </c>
      <c r="Y56" s="461">
        <v>1</v>
      </c>
      <c r="Z56" s="508">
        <f t="shared" si="29"/>
        <v>0</v>
      </c>
      <c r="AA56" s="508">
        <f t="shared" si="29"/>
        <v>0</v>
      </c>
      <c r="AB56" s="480">
        <f t="shared" si="5"/>
        <v>0</v>
      </c>
      <c r="AC56" s="481">
        <f t="shared" si="6"/>
        <v>10311</v>
      </c>
      <c r="AD56" s="483">
        <f t="shared" si="30"/>
        <v>1.05</v>
      </c>
      <c r="AE56" s="477">
        <f t="shared" si="31"/>
        <v>0</v>
      </c>
      <c r="AF56" s="478">
        <f t="shared" si="31"/>
        <v>0</v>
      </c>
      <c r="AG56" s="488">
        <f t="shared" si="7"/>
        <v>0</v>
      </c>
      <c r="AH56" s="489">
        <f t="shared" si="8"/>
        <v>10414.11</v>
      </c>
      <c r="AI56" s="489">
        <f t="shared" si="32"/>
        <v>1.01</v>
      </c>
      <c r="AJ56" s="487">
        <f t="shared" si="33"/>
        <v>0</v>
      </c>
      <c r="AK56" s="487">
        <f t="shared" si="33"/>
        <v>0</v>
      </c>
      <c r="AL56" s="405">
        <v>0.04</v>
      </c>
      <c r="AM56" s="372">
        <f t="shared" si="34"/>
        <v>0</v>
      </c>
      <c r="AN56" s="396">
        <v>992.22</v>
      </c>
      <c r="AO56" s="396">
        <v>992.22</v>
      </c>
      <c r="AP56" s="419"/>
      <c r="AQ56" s="419"/>
      <c r="AR56" s="379">
        <f t="shared" si="9"/>
        <v>-992.22</v>
      </c>
      <c r="AS56" s="379">
        <f t="shared" si="10"/>
        <v>-992.22</v>
      </c>
      <c r="AT56" s="379">
        <f t="shared" si="11"/>
        <v>0</v>
      </c>
      <c r="AU56" s="379">
        <f t="shared" si="12"/>
        <v>0</v>
      </c>
      <c r="AV56" s="399">
        <f t="shared" si="35"/>
        <v>-134.84</v>
      </c>
      <c r="AW56" s="400">
        <f t="shared" si="13"/>
        <v>-134.84</v>
      </c>
      <c r="AX56" s="400">
        <f t="shared" si="14"/>
        <v>0</v>
      </c>
      <c r="AY56" s="401">
        <f t="shared" si="15"/>
        <v>0</v>
      </c>
      <c r="AZ56" s="373">
        <f t="shared" si="36"/>
        <v>1.05</v>
      </c>
      <c r="BA56" s="398">
        <f t="shared" si="16"/>
        <v>0</v>
      </c>
      <c r="BB56" s="398">
        <f t="shared" si="16"/>
        <v>0</v>
      </c>
      <c r="BE56" s="403">
        <v>8.4099999999999994E-2</v>
      </c>
      <c r="BF56" s="404">
        <v>0.22</v>
      </c>
      <c r="BN56" s="213">
        <v>17198.41</v>
      </c>
      <c r="BO56" s="213">
        <v>8599.2199999999993</v>
      </c>
      <c r="BP56" s="213">
        <f t="shared" si="0"/>
        <v>5732.8033333333333</v>
      </c>
      <c r="BQ56" s="213">
        <f t="shared" si="0"/>
        <v>2866.4066666666663</v>
      </c>
      <c r="BR56" s="213">
        <f t="shared" si="1"/>
        <v>11465.606666666667</v>
      </c>
      <c r="BS56" s="213">
        <f t="shared" si="1"/>
        <v>5732.8133333333326</v>
      </c>
      <c r="BT56" s="236">
        <f t="shared" si="17"/>
        <v>3318.9914035087722</v>
      </c>
      <c r="BU56" s="236">
        <f t="shared" si="17"/>
        <v>1659.498596491228</v>
      </c>
      <c r="BV56" s="474">
        <f t="shared" si="18"/>
        <v>0</v>
      </c>
      <c r="BW56" s="474">
        <f t="shared" si="19"/>
        <v>0</v>
      </c>
    </row>
    <row r="57" spans="1:79" ht="21" hidden="1" customHeight="1" thickBot="1">
      <c r="A57" s="362" t="s">
        <v>547</v>
      </c>
      <c r="B57" s="366" t="s">
        <v>696</v>
      </c>
      <c r="C57" s="362" t="s">
        <v>697</v>
      </c>
      <c r="D57" s="363">
        <v>8322</v>
      </c>
      <c r="E57" s="365">
        <v>1</v>
      </c>
      <c r="F57" s="363" t="s">
        <v>706</v>
      </c>
      <c r="G57" s="365">
        <v>0</v>
      </c>
      <c r="H57" s="363">
        <v>3</v>
      </c>
      <c r="I57" s="462">
        <f t="shared" si="49"/>
        <v>59.096228571428561</v>
      </c>
      <c r="J57" s="365">
        <v>7865.94</v>
      </c>
      <c r="K57" s="408">
        <f t="shared" si="21"/>
        <v>9820</v>
      </c>
      <c r="L57" s="463">
        <v>12</v>
      </c>
      <c r="M57" s="463">
        <f t="shared" si="37"/>
        <v>1178.4000000000001</v>
      </c>
      <c r="N57" s="463">
        <v>25</v>
      </c>
      <c r="O57" s="463">
        <f t="shared" si="22"/>
        <v>2455</v>
      </c>
      <c r="P57" s="463">
        <f t="shared" si="2"/>
        <v>13453.4</v>
      </c>
      <c r="Q57" s="463">
        <f t="shared" si="3"/>
        <v>0</v>
      </c>
      <c r="R57" s="463">
        <f t="shared" si="23"/>
        <v>0</v>
      </c>
      <c r="S57" s="446">
        <f t="shared" si="24"/>
        <v>0</v>
      </c>
      <c r="T57" s="508">
        <f t="shared" si="51"/>
        <v>0</v>
      </c>
      <c r="U57" s="508">
        <f t="shared" si="26"/>
        <v>0</v>
      </c>
      <c r="V57" s="508">
        <f t="shared" si="27"/>
        <v>0</v>
      </c>
      <c r="W57" s="461">
        <f t="shared" si="4"/>
        <v>0</v>
      </c>
      <c r="X57" s="461">
        <f t="shared" si="28"/>
        <v>9820</v>
      </c>
      <c r="Y57" s="461">
        <v>1</v>
      </c>
      <c r="Z57" s="508">
        <f t="shared" si="29"/>
        <v>0</v>
      </c>
      <c r="AA57" s="508">
        <f t="shared" si="29"/>
        <v>0</v>
      </c>
      <c r="AB57" s="480">
        <f t="shared" si="5"/>
        <v>0</v>
      </c>
      <c r="AC57" s="481">
        <f t="shared" si="6"/>
        <v>10311</v>
      </c>
      <c r="AD57" s="483">
        <f t="shared" si="30"/>
        <v>1.05</v>
      </c>
      <c r="AE57" s="477">
        <f t="shared" si="31"/>
        <v>0</v>
      </c>
      <c r="AF57" s="478">
        <f t="shared" si="31"/>
        <v>0</v>
      </c>
      <c r="AG57" s="488">
        <f t="shared" si="7"/>
        <v>0</v>
      </c>
      <c r="AH57" s="489">
        <f t="shared" si="8"/>
        <v>10414.11</v>
      </c>
      <c r="AI57" s="489">
        <f t="shared" si="32"/>
        <v>1.01</v>
      </c>
      <c r="AJ57" s="487">
        <f t="shared" si="33"/>
        <v>0</v>
      </c>
      <c r="AK57" s="487">
        <f t="shared" si="33"/>
        <v>0</v>
      </c>
      <c r="AL57" s="405">
        <v>0.04</v>
      </c>
      <c r="AM57" s="372">
        <f t="shared" si="34"/>
        <v>0</v>
      </c>
      <c r="AN57" s="396">
        <v>1293.1199999999999</v>
      </c>
      <c r="AO57" s="396">
        <v>1293.1199999999999</v>
      </c>
      <c r="AP57" s="419"/>
      <c r="AQ57" s="419"/>
      <c r="AR57" s="379">
        <f t="shared" si="9"/>
        <v>-1293.1199999999999</v>
      </c>
      <c r="AS57" s="379">
        <f t="shared" si="10"/>
        <v>-1293.1199999999999</v>
      </c>
      <c r="AT57" s="379">
        <f t="shared" si="11"/>
        <v>0</v>
      </c>
      <c r="AU57" s="379">
        <f t="shared" si="12"/>
        <v>0</v>
      </c>
      <c r="AV57" s="399">
        <f t="shared" si="35"/>
        <v>-175.74</v>
      </c>
      <c r="AW57" s="400">
        <f t="shared" si="13"/>
        <v>-175.74</v>
      </c>
      <c r="AX57" s="400">
        <f t="shared" si="14"/>
        <v>0</v>
      </c>
      <c r="AY57" s="401">
        <f t="shared" si="15"/>
        <v>0</v>
      </c>
      <c r="AZ57" s="373">
        <f t="shared" si="36"/>
        <v>1.05</v>
      </c>
      <c r="BA57" s="398">
        <f t="shared" si="16"/>
        <v>0</v>
      </c>
      <c r="BB57" s="398">
        <f t="shared" si="16"/>
        <v>0</v>
      </c>
      <c r="BE57" s="403">
        <v>8.4099999999999994E-2</v>
      </c>
      <c r="BF57" s="404">
        <v>0.22</v>
      </c>
      <c r="BN57" s="213">
        <v>24541.02</v>
      </c>
      <c r="BO57" s="213">
        <v>9080.2000000000007</v>
      </c>
      <c r="BP57" s="213">
        <f t="shared" si="0"/>
        <v>8180.34</v>
      </c>
      <c r="BQ57" s="213">
        <f t="shared" si="0"/>
        <v>3026.7333333333336</v>
      </c>
      <c r="BR57" s="213">
        <f t="shared" si="1"/>
        <v>16360.68</v>
      </c>
      <c r="BS57" s="213">
        <f t="shared" si="1"/>
        <v>6053.4666666666672</v>
      </c>
      <c r="BT57" s="236">
        <f t="shared" si="17"/>
        <v>4735.9863157894733</v>
      </c>
      <c r="BU57" s="236">
        <f t="shared" si="17"/>
        <v>1752.3192982456142</v>
      </c>
      <c r="BV57" s="474">
        <f t="shared" si="18"/>
        <v>0</v>
      </c>
      <c r="BW57" s="474">
        <f t="shared" si="19"/>
        <v>0</v>
      </c>
    </row>
    <row r="58" spans="1:79" ht="21" hidden="1" customHeight="1" thickBot="1">
      <c r="A58" s="362" t="s">
        <v>547</v>
      </c>
      <c r="B58" s="366" t="s">
        <v>696</v>
      </c>
      <c r="C58" s="362" t="s">
        <v>697</v>
      </c>
      <c r="D58" s="363">
        <v>8322</v>
      </c>
      <c r="E58" s="365">
        <v>1</v>
      </c>
      <c r="F58" s="363" t="s">
        <v>734</v>
      </c>
      <c r="G58" s="365">
        <v>0</v>
      </c>
      <c r="H58" s="363">
        <v>3</v>
      </c>
      <c r="I58" s="462">
        <f t="shared" si="49"/>
        <v>59.096228571428561</v>
      </c>
      <c r="J58" s="365">
        <v>8505.41</v>
      </c>
      <c r="K58" s="408">
        <f t="shared" si="21"/>
        <v>9820</v>
      </c>
      <c r="L58" s="463">
        <v>12</v>
      </c>
      <c r="M58" s="463">
        <f t="shared" si="37"/>
        <v>1178.4000000000001</v>
      </c>
      <c r="N58" s="463">
        <v>25</v>
      </c>
      <c r="O58" s="463">
        <f t="shared" si="22"/>
        <v>2455</v>
      </c>
      <c r="P58" s="463">
        <f t="shared" si="2"/>
        <v>13453.4</v>
      </c>
      <c r="Q58" s="463">
        <f t="shared" si="3"/>
        <v>0</v>
      </c>
      <c r="R58" s="463">
        <f t="shared" si="23"/>
        <v>0</v>
      </c>
      <c r="S58" s="446">
        <f t="shared" si="24"/>
        <v>0</v>
      </c>
      <c r="T58" s="508">
        <f t="shared" si="51"/>
        <v>0</v>
      </c>
      <c r="U58" s="508">
        <f t="shared" si="26"/>
        <v>0</v>
      </c>
      <c r="V58" s="508">
        <f t="shared" si="27"/>
        <v>0</v>
      </c>
      <c r="W58" s="461">
        <f t="shared" si="4"/>
        <v>0</v>
      </c>
      <c r="X58" s="461">
        <f t="shared" si="28"/>
        <v>9820</v>
      </c>
      <c r="Y58" s="461">
        <v>1</v>
      </c>
      <c r="Z58" s="508">
        <f t="shared" si="29"/>
        <v>0</v>
      </c>
      <c r="AA58" s="508">
        <f t="shared" si="29"/>
        <v>0</v>
      </c>
      <c r="AB58" s="480">
        <f t="shared" si="5"/>
        <v>0</v>
      </c>
      <c r="AC58" s="481">
        <f t="shared" si="6"/>
        <v>10311</v>
      </c>
      <c r="AD58" s="483">
        <f t="shared" si="30"/>
        <v>1.05</v>
      </c>
      <c r="AE58" s="477">
        <f t="shared" si="31"/>
        <v>0</v>
      </c>
      <c r="AF58" s="478">
        <f t="shared" si="31"/>
        <v>0</v>
      </c>
      <c r="AG58" s="488">
        <f t="shared" si="7"/>
        <v>0</v>
      </c>
      <c r="AH58" s="489">
        <f t="shared" si="8"/>
        <v>10414.11</v>
      </c>
      <c r="AI58" s="489">
        <f t="shared" si="32"/>
        <v>1.01</v>
      </c>
      <c r="AJ58" s="487">
        <f t="shared" si="33"/>
        <v>0</v>
      </c>
      <c r="AK58" s="487">
        <f t="shared" si="33"/>
        <v>0</v>
      </c>
      <c r="AL58" s="405">
        <v>0.04</v>
      </c>
      <c r="AM58" s="372">
        <f t="shared" si="34"/>
        <v>0</v>
      </c>
      <c r="AN58" s="396">
        <v>1398.24</v>
      </c>
      <c r="AO58" s="396">
        <v>1398.24</v>
      </c>
      <c r="AP58" s="419"/>
      <c r="AQ58" s="419"/>
      <c r="AR58" s="379">
        <f t="shared" si="9"/>
        <v>-1398.24</v>
      </c>
      <c r="AS58" s="379">
        <f t="shared" si="10"/>
        <v>-1398.24</v>
      </c>
      <c r="AT58" s="379">
        <f t="shared" si="11"/>
        <v>0</v>
      </c>
      <c r="AU58" s="379">
        <f t="shared" si="12"/>
        <v>0</v>
      </c>
      <c r="AV58" s="399">
        <f t="shared" si="35"/>
        <v>-190.02</v>
      </c>
      <c r="AW58" s="400">
        <f t="shared" si="13"/>
        <v>-190.02</v>
      </c>
      <c r="AX58" s="400">
        <f t="shared" si="14"/>
        <v>0</v>
      </c>
      <c r="AY58" s="401">
        <f t="shared" si="15"/>
        <v>0</v>
      </c>
      <c r="AZ58" s="373">
        <f t="shared" si="36"/>
        <v>1.05</v>
      </c>
      <c r="BA58" s="398">
        <f t="shared" si="16"/>
        <v>0</v>
      </c>
      <c r="BB58" s="398">
        <f t="shared" si="16"/>
        <v>0</v>
      </c>
      <c r="BE58" s="403">
        <v>8.4099999999999994E-2</v>
      </c>
      <c r="BF58" s="404">
        <v>0.22</v>
      </c>
      <c r="BN58" s="213">
        <v>26536.01</v>
      </c>
      <c r="BO58" s="213">
        <v>9818.33</v>
      </c>
      <c r="BP58" s="213">
        <f t="shared" si="0"/>
        <v>8845.3366666666661</v>
      </c>
      <c r="BQ58" s="213">
        <f t="shared" si="0"/>
        <v>3272.7766666666666</v>
      </c>
      <c r="BR58" s="213">
        <f t="shared" si="1"/>
        <v>17690.673333333332</v>
      </c>
      <c r="BS58" s="213">
        <f t="shared" si="1"/>
        <v>6545.5533333333333</v>
      </c>
      <c r="BT58" s="236">
        <f t="shared" si="17"/>
        <v>5120.9843859649118</v>
      </c>
      <c r="BU58" s="236">
        <f t="shared" si="17"/>
        <v>1894.7654385964911</v>
      </c>
      <c r="BV58" s="474">
        <f t="shared" si="18"/>
        <v>0</v>
      </c>
      <c r="BW58" s="474">
        <f t="shared" si="19"/>
        <v>0</v>
      </c>
    </row>
    <row r="59" spans="1:79" ht="21" hidden="1" customHeight="1" thickBot="1">
      <c r="A59" s="362" t="s">
        <v>810</v>
      </c>
      <c r="B59" s="366" t="s">
        <v>696</v>
      </c>
      <c r="C59" s="362" t="s">
        <v>697</v>
      </c>
      <c r="D59" s="363">
        <v>8322</v>
      </c>
      <c r="E59" s="365">
        <v>1</v>
      </c>
      <c r="F59" s="363" t="s">
        <v>811</v>
      </c>
      <c r="G59" s="365">
        <v>0</v>
      </c>
      <c r="H59" s="363">
        <v>3</v>
      </c>
      <c r="I59" s="462">
        <f t="shared" si="49"/>
        <v>59.096228571428561</v>
      </c>
      <c r="J59" s="365">
        <f>J58/I58*I59</f>
        <v>8505.41</v>
      </c>
      <c r="K59" s="408">
        <f t="shared" si="21"/>
        <v>9820</v>
      </c>
      <c r="L59" s="463">
        <v>12</v>
      </c>
      <c r="M59" s="463">
        <f t="shared" si="37"/>
        <v>1178.4000000000001</v>
      </c>
      <c r="N59" s="463">
        <v>25</v>
      </c>
      <c r="O59" s="463">
        <f t="shared" si="22"/>
        <v>2455</v>
      </c>
      <c r="P59" s="463">
        <f t="shared" si="2"/>
        <v>13453.4</v>
      </c>
      <c r="Q59" s="463">
        <f t="shared" si="3"/>
        <v>0</v>
      </c>
      <c r="R59" s="463">
        <f t="shared" si="23"/>
        <v>0</v>
      </c>
      <c r="S59" s="446">
        <f t="shared" si="24"/>
        <v>0</v>
      </c>
      <c r="T59" s="508">
        <f t="shared" si="51"/>
        <v>0</v>
      </c>
      <c r="U59" s="508">
        <f t="shared" si="26"/>
        <v>0</v>
      </c>
      <c r="V59" s="508">
        <f t="shared" si="27"/>
        <v>0</v>
      </c>
      <c r="W59" s="461">
        <f t="shared" si="4"/>
        <v>0</v>
      </c>
      <c r="X59" s="461">
        <f t="shared" si="28"/>
        <v>9820</v>
      </c>
      <c r="Y59" s="461">
        <v>1</v>
      </c>
      <c r="Z59" s="508">
        <f t="shared" si="29"/>
        <v>0</v>
      </c>
      <c r="AA59" s="508">
        <f t="shared" si="29"/>
        <v>0</v>
      </c>
      <c r="AB59" s="480">
        <f t="shared" si="5"/>
        <v>0</v>
      </c>
      <c r="AC59" s="481">
        <f t="shared" si="6"/>
        <v>10311</v>
      </c>
      <c r="AD59" s="483">
        <f t="shared" si="30"/>
        <v>1.05</v>
      </c>
      <c r="AE59" s="477">
        <f t="shared" si="31"/>
        <v>0</v>
      </c>
      <c r="AF59" s="478">
        <f t="shared" si="31"/>
        <v>0</v>
      </c>
      <c r="AG59" s="488">
        <f t="shared" si="7"/>
        <v>0</v>
      </c>
      <c r="AH59" s="489">
        <f t="shared" si="8"/>
        <v>10414.11</v>
      </c>
      <c r="AI59" s="489">
        <f t="shared" si="32"/>
        <v>1.01</v>
      </c>
      <c r="AJ59" s="487">
        <f t="shared" si="33"/>
        <v>0</v>
      </c>
      <c r="AK59" s="487">
        <f t="shared" si="33"/>
        <v>0</v>
      </c>
      <c r="AL59" s="405">
        <v>0.04</v>
      </c>
      <c r="AM59" s="372">
        <f t="shared" si="34"/>
        <v>0</v>
      </c>
      <c r="AN59" s="396">
        <v>1227.05</v>
      </c>
      <c r="AO59" s="396">
        <v>1227.05</v>
      </c>
      <c r="AP59" s="419"/>
      <c r="AQ59" s="419"/>
      <c r="AR59" s="379">
        <f t="shared" si="9"/>
        <v>-1227.05</v>
      </c>
      <c r="AS59" s="379">
        <f t="shared" si="10"/>
        <v>-1227.05</v>
      </c>
      <c r="AT59" s="379">
        <f t="shared" si="11"/>
        <v>0</v>
      </c>
      <c r="AU59" s="379">
        <f t="shared" si="12"/>
        <v>0</v>
      </c>
      <c r="AV59" s="399">
        <f t="shared" si="35"/>
        <v>-166.76</v>
      </c>
      <c r="AW59" s="400">
        <f t="shared" si="13"/>
        <v>-166.76</v>
      </c>
      <c r="AX59" s="400">
        <f t="shared" si="14"/>
        <v>0</v>
      </c>
      <c r="AY59" s="401">
        <f t="shared" si="15"/>
        <v>0</v>
      </c>
      <c r="AZ59" s="373">
        <f t="shared" si="36"/>
        <v>1.05</v>
      </c>
      <c r="BA59" s="398">
        <f t="shared" si="16"/>
        <v>0</v>
      </c>
      <c r="BB59" s="398">
        <f t="shared" si="16"/>
        <v>0</v>
      </c>
      <c r="BE59" s="403">
        <v>8.4099999999999994E-2</v>
      </c>
      <c r="BF59" s="404">
        <v>0.22</v>
      </c>
      <c r="BN59" s="213">
        <v>23287.02</v>
      </c>
      <c r="BO59" s="213">
        <v>8616.19</v>
      </c>
      <c r="BP59" s="213">
        <f t="shared" si="0"/>
        <v>7762.34</v>
      </c>
      <c r="BQ59" s="213">
        <f t="shared" si="0"/>
        <v>2872.0633333333335</v>
      </c>
      <c r="BR59" s="213">
        <f t="shared" si="1"/>
        <v>15524.68</v>
      </c>
      <c r="BS59" s="213">
        <f t="shared" si="1"/>
        <v>5744.126666666667</v>
      </c>
      <c r="BT59" s="236">
        <f t="shared" si="17"/>
        <v>4493.9863157894733</v>
      </c>
      <c r="BU59" s="236">
        <f t="shared" si="17"/>
        <v>1662.7735087719298</v>
      </c>
      <c r="BV59" s="474">
        <f t="shared" si="18"/>
        <v>0</v>
      </c>
      <c r="BW59" s="474">
        <f t="shared" si="19"/>
        <v>0</v>
      </c>
    </row>
    <row r="60" spans="1:79" ht="21" hidden="1" customHeight="1" thickBot="1">
      <c r="A60" s="362" t="s">
        <v>812</v>
      </c>
      <c r="B60" s="366" t="s">
        <v>696</v>
      </c>
      <c r="C60" s="362" t="s">
        <v>697</v>
      </c>
      <c r="D60" s="363">
        <v>8322</v>
      </c>
      <c r="E60" s="365">
        <v>1</v>
      </c>
      <c r="F60" s="363" t="s">
        <v>813</v>
      </c>
      <c r="G60" s="365">
        <v>0</v>
      </c>
      <c r="H60" s="363">
        <v>3</v>
      </c>
      <c r="I60" s="462">
        <f t="shared" si="49"/>
        <v>59.096228571428561</v>
      </c>
      <c r="J60" s="365">
        <f>J59/I59*I60</f>
        <v>8505.41</v>
      </c>
      <c r="K60" s="408">
        <f t="shared" si="21"/>
        <v>9820</v>
      </c>
      <c r="L60" s="463">
        <v>12</v>
      </c>
      <c r="M60" s="463">
        <f t="shared" si="37"/>
        <v>1178.4000000000001</v>
      </c>
      <c r="N60" s="463">
        <v>25</v>
      </c>
      <c r="O60" s="463">
        <f t="shared" si="22"/>
        <v>2455</v>
      </c>
      <c r="P60" s="463">
        <f t="shared" si="2"/>
        <v>13453.4</v>
      </c>
      <c r="Q60" s="463">
        <f t="shared" si="3"/>
        <v>0</v>
      </c>
      <c r="R60" s="463">
        <f>O60*G60</f>
        <v>0</v>
      </c>
      <c r="S60" s="446">
        <f t="shared" si="24"/>
        <v>0</v>
      </c>
      <c r="T60" s="508">
        <f t="shared" si="51"/>
        <v>0</v>
      </c>
      <c r="U60" s="508">
        <f t="shared" si="26"/>
        <v>0</v>
      </c>
      <c r="V60" s="508">
        <f t="shared" si="27"/>
        <v>0</v>
      </c>
      <c r="W60" s="461">
        <f t="shared" si="4"/>
        <v>0</v>
      </c>
      <c r="X60" s="461">
        <f t="shared" si="28"/>
        <v>9820</v>
      </c>
      <c r="Y60" s="461">
        <v>1</v>
      </c>
      <c r="Z60" s="508">
        <f t="shared" si="29"/>
        <v>0</v>
      </c>
      <c r="AA60" s="508">
        <f t="shared" si="29"/>
        <v>0</v>
      </c>
      <c r="AB60" s="480">
        <f t="shared" si="5"/>
        <v>0</v>
      </c>
      <c r="AC60" s="481">
        <f t="shared" si="6"/>
        <v>10311</v>
      </c>
      <c r="AD60" s="483">
        <f t="shared" si="30"/>
        <v>1.05</v>
      </c>
      <c r="AE60" s="477">
        <f t="shared" si="31"/>
        <v>0</v>
      </c>
      <c r="AF60" s="478">
        <f t="shared" si="31"/>
        <v>0</v>
      </c>
      <c r="AG60" s="488">
        <f t="shared" si="7"/>
        <v>0</v>
      </c>
      <c r="AH60" s="489">
        <f t="shared" si="8"/>
        <v>10414.11</v>
      </c>
      <c r="AI60" s="489">
        <f t="shared" si="32"/>
        <v>1.01</v>
      </c>
      <c r="AJ60" s="487">
        <f t="shared" si="33"/>
        <v>0</v>
      </c>
      <c r="AK60" s="487">
        <f t="shared" si="33"/>
        <v>0</v>
      </c>
      <c r="AL60" s="405">
        <v>0.04</v>
      </c>
      <c r="AM60" s="372">
        <f t="shared" si="34"/>
        <v>0</v>
      </c>
      <c r="AN60" s="396">
        <v>1227.05</v>
      </c>
      <c r="AO60" s="396">
        <v>1227.05</v>
      </c>
      <c r="AP60" s="419"/>
      <c r="AQ60" s="419"/>
      <c r="AR60" s="379">
        <f t="shared" si="9"/>
        <v>-1227.05</v>
      </c>
      <c r="AS60" s="379">
        <f t="shared" si="10"/>
        <v>-1227.05</v>
      </c>
      <c r="AT60" s="379">
        <f t="shared" si="11"/>
        <v>0</v>
      </c>
      <c r="AU60" s="379">
        <f t="shared" si="12"/>
        <v>0</v>
      </c>
      <c r="AV60" s="399">
        <f t="shared" si="35"/>
        <v>-166.76</v>
      </c>
      <c r="AW60" s="400">
        <f t="shared" si="13"/>
        <v>-166.76</v>
      </c>
      <c r="AX60" s="400">
        <f t="shared" si="14"/>
        <v>0</v>
      </c>
      <c r="AY60" s="401">
        <f t="shared" si="15"/>
        <v>0</v>
      </c>
      <c r="AZ60" s="373">
        <f t="shared" si="36"/>
        <v>1.05</v>
      </c>
      <c r="BA60" s="398">
        <f t="shared" si="16"/>
        <v>0</v>
      </c>
      <c r="BB60" s="398">
        <f t="shared" si="16"/>
        <v>0</v>
      </c>
      <c r="BE60" s="403">
        <v>8.4099999999999994E-2</v>
      </c>
      <c r="BF60" s="404">
        <v>0.22</v>
      </c>
      <c r="BN60" s="213">
        <v>23287.02</v>
      </c>
      <c r="BO60" s="213">
        <v>8616.19</v>
      </c>
      <c r="BP60" s="213">
        <f t="shared" si="0"/>
        <v>7762.34</v>
      </c>
      <c r="BQ60" s="213">
        <f t="shared" si="0"/>
        <v>2872.0633333333335</v>
      </c>
      <c r="BR60" s="213">
        <f t="shared" si="1"/>
        <v>15524.68</v>
      </c>
      <c r="BS60" s="213">
        <f t="shared" si="1"/>
        <v>5744.126666666667</v>
      </c>
      <c r="BT60" s="236">
        <f t="shared" si="17"/>
        <v>4493.9863157894733</v>
      </c>
      <c r="BU60" s="236">
        <f t="shared" si="17"/>
        <v>1662.7735087719298</v>
      </c>
      <c r="BV60" s="474">
        <f t="shared" si="18"/>
        <v>0</v>
      </c>
      <c r="BW60" s="474">
        <f t="shared" si="19"/>
        <v>0</v>
      </c>
    </row>
    <row r="61" spans="1:79" ht="21" hidden="1" customHeight="1" thickBot="1">
      <c r="A61" s="362" t="s">
        <v>814</v>
      </c>
      <c r="B61" s="366" t="s">
        <v>696</v>
      </c>
      <c r="C61" s="362" t="s">
        <v>697</v>
      </c>
      <c r="D61" s="363">
        <v>8322</v>
      </c>
      <c r="E61" s="365">
        <v>1</v>
      </c>
      <c r="F61" s="363" t="s">
        <v>815</v>
      </c>
      <c r="G61" s="365">
        <v>0</v>
      </c>
      <c r="H61" s="363">
        <v>3</v>
      </c>
      <c r="I61" s="462">
        <f t="shared" si="49"/>
        <v>59.096228571428561</v>
      </c>
      <c r="J61" s="365">
        <f>J60/I60*I61</f>
        <v>8505.41</v>
      </c>
      <c r="K61" s="408">
        <f t="shared" si="21"/>
        <v>9820</v>
      </c>
      <c r="L61" s="463">
        <v>12</v>
      </c>
      <c r="M61" s="463">
        <f t="shared" si="37"/>
        <v>1178.4000000000001</v>
      </c>
      <c r="N61" s="463">
        <v>25</v>
      </c>
      <c r="O61" s="463">
        <f t="shared" si="22"/>
        <v>2455</v>
      </c>
      <c r="P61" s="463">
        <f t="shared" si="2"/>
        <v>13453.4</v>
      </c>
      <c r="Q61" s="463">
        <f t="shared" si="3"/>
        <v>0</v>
      </c>
      <c r="R61" s="463">
        <f>O61*G61</f>
        <v>0</v>
      </c>
      <c r="S61" s="446">
        <f t="shared" si="24"/>
        <v>0</v>
      </c>
      <c r="T61" s="508">
        <f t="shared" si="51"/>
        <v>0</v>
      </c>
      <c r="U61" s="508">
        <f t="shared" si="26"/>
        <v>0</v>
      </c>
      <c r="V61" s="508">
        <f t="shared" si="27"/>
        <v>0</v>
      </c>
      <c r="W61" s="461">
        <f t="shared" si="4"/>
        <v>0</v>
      </c>
      <c r="X61" s="461">
        <f t="shared" si="28"/>
        <v>9820</v>
      </c>
      <c r="Y61" s="461">
        <v>1</v>
      </c>
      <c r="Z61" s="508">
        <f t="shared" si="29"/>
        <v>0</v>
      </c>
      <c r="AA61" s="508">
        <f t="shared" si="29"/>
        <v>0</v>
      </c>
      <c r="AB61" s="480">
        <f t="shared" si="5"/>
        <v>0</v>
      </c>
      <c r="AC61" s="481">
        <f t="shared" si="6"/>
        <v>10311</v>
      </c>
      <c r="AD61" s="483">
        <f t="shared" si="30"/>
        <v>1.05</v>
      </c>
      <c r="AE61" s="477">
        <f t="shared" si="31"/>
        <v>0</v>
      </c>
      <c r="AF61" s="478">
        <f t="shared" si="31"/>
        <v>0</v>
      </c>
      <c r="AG61" s="488">
        <f t="shared" si="7"/>
        <v>0</v>
      </c>
      <c r="AH61" s="489">
        <f t="shared" si="8"/>
        <v>10414.11</v>
      </c>
      <c r="AI61" s="489">
        <f t="shared" si="32"/>
        <v>1.01</v>
      </c>
      <c r="AJ61" s="487">
        <f t="shared" si="33"/>
        <v>0</v>
      </c>
      <c r="AK61" s="487">
        <f t="shared" si="33"/>
        <v>0</v>
      </c>
      <c r="AL61" s="405">
        <v>0.04</v>
      </c>
      <c r="AM61" s="372">
        <f t="shared" si="34"/>
        <v>0</v>
      </c>
      <c r="AN61" s="396">
        <v>972.85</v>
      </c>
      <c r="AO61" s="396">
        <v>972.85</v>
      </c>
      <c r="AP61" s="419"/>
      <c r="AQ61" s="419"/>
      <c r="AR61" s="379">
        <f t="shared" si="9"/>
        <v>-972.85</v>
      </c>
      <c r="AS61" s="379">
        <f t="shared" si="10"/>
        <v>-972.85</v>
      </c>
      <c r="AT61" s="379">
        <f t="shared" si="11"/>
        <v>0</v>
      </c>
      <c r="AU61" s="379">
        <f t="shared" si="12"/>
        <v>0</v>
      </c>
      <c r="AV61" s="399">
        <f t="shared" si="35"/>
        <v>-132.21</v>
      </c>
      <c r="AW61" s="400">
        <f t="shared" si="13"/>
        <v>-132.21</v>
      </c>
      <c r="AX61" s="400">
        <f t="shared" si="14"/>
        <v>0</v>
      </c>
      <c r="AY61" s="401">
        <f t="shared" si="15"/>
        <v>0</v>
      </c>
      <c r="AZ61" s="373">
        <f t="shared" si="36"/>
        <v>1.05</v>
      </c>
      <c r="BA61" s="398">
        <f t="shared" si="16"/>
        <v>0</v>
      </c>
      <c r="BB61" s="398">
        <f t="shared" si="16"/>
        <v>0</v>
      </c>
      <c r="BE61" s="403">
        <v>8.4099999999999994E-2</v>
      </c>
      <c r="BF61" s="404">
        <v>0.22</v>
      </c>
      <c r="BN61" s="213">
        <v>18462.759999999998</v>
      </c>
      <c r="BO61" s="213">
        <v>6831.24</v>
      </c>
      <c r="BP61" s="213">
        <f t="shared" si="0"/>
        <v>6154.2533333333331</v>
      </c>
      <c r="BQ61" s="213">
        <f t="shared" si="0"/>
        <v>2277.08</v>
      </c>
      <c r="BR61" s="213">
        <f t="shared" si="1"/>
        <v>12308.506666666666</v>
      </c>
      <c r="BS61" s="213">
        <f t="shared" si="1"/>
        <v>4554.16</v>
      </c>
      <c r="BT61" s="236">
        <f t="shared" si="17"/>
        <v>3562.9887719298245</v>
      </c>
      <c r="BU61" s="236">
        <f t="shared" si="17"/>
        <v>1318.3094736842104</v>
      </c>
      <c r="BV61" s="474">
        <f t="shared" si="18"/>
        <v>0</v>
      </c>
      <c r="BW61" s="474">
        <f t="shared" si="19"/>
        <v>0</v>
      </c>
    </row>
    <row r="62" spans="1:79" ht="21" hidden="1" customHeight="1" thickBot="1">
      <c r="A62" s="362" t="s">
        <v>816</v>
      </c>
      <c r="B62" s="366" t="s">
        <v>696</v>
      </c>
      <c r="C62" s="362" t="s">
        <v>697</v>
      </c>
      <c r="D62" s="363">
        <v>8322</v>
      </c>
      <c r="E62" s="365">
        <v>1</v>
      </c>
      <c r="F62" s="363">
        <v>2.0499999999999998</v>
      </c>
      <c r="G62" s="365">
        <v>0</v>
      </c>
      <c r="H62" s="363">
        <v>3</v>
      </c>
      <c r="I62" s="462">
        <f t="shared" si="49"/>
        <v>59.096228571428561</v>
      </c>
      <c r="J62" s="365">
        <f t="shared" ref="J62:J69" si="52">J61/I61*I62</f>
        <v>8505.41</v>
      </c>
      <c r="K62" s="408">
        <f t="shared" si="21"/>
        <v>9820</v>
      </c>
      <c r="L62" s="463">
        <v>12</v>
      </c>
      <c r="M62" s="463">
        <f t="shared" si="37"/>
        <v>1178.4000000000001</v>
      </c>
      <c r="N62" s="463">
        <v>25</v>
      </c>
      <c r="O62" s="463">
        <f t="shared" si="22"/>
        <v>2455</v>
      </c>
      <c r="P62" s="463">
        <f t="shared" si="2"/>
        <v>13453.4</v>
      </c>
      <c r="Q62" s="463">
        <f t="shared" si="3"/>
        <v>0</v>
      </c>
      <c r="R62" s="463">
        <f>O62*G62</f>
        <v>0</v>
      </c>
      <c r="S62" s="446">
        <f t="shared" si="24"/>
        <v>0</v>
      </c>
      <c r="T62" s="508">
        <f t="shared" si="51"/>
        <v>0</v>
      </c>
      <c r="U62" s="508">
        <f t="shared" si="26"/>
        <v>0</v>
      </c>
      <c r="V62" s="508">
        <f t="shared" si="27"/>
        <v>0</v>
      </c>
      <c r="W62" s="461">
        <f t="shared" si="4"/>
        <v>0</v>
      </c>
      <c r="X62" s="461">
        <f t="shared" si="28"/>
        <v>9820</v>
      </c>
      <c r="Y62" s="461">
        <v>1</v>
      </c>
      <c r="Z62" s="508">
        <f t="shared" si="29"/>
        <v>0</v>
      </c>
      <c r="AA62" s="508">
        <f t="shared" si="29"/>
        <v>0</v>
      </c>
      <c r="AB62" s="480">
        <f t="shared" si="5"/>
        <v>0</v>
      </c>
      <c r="AC62" s="481">
        <f t="shared" si="6"/>
        <v>10311</v>
      </c>
      <c r="AD62" s="483">
        <f t="shared" si="30"/>
        <v>1.05</v>
      </c>
      <c r="AE62" s="477">
        <f t="shared" si="31"/>
        <v>0</v>
      </c>
      <c r="AF62" s="478">
        <f t="shared" si="31"/>
        <v>0</v>
      </c>
      <c r="AG62" s="488">
        <f t="shared" si="7"/>
        <v>0</v>
      </c>
      <c r="AH62" s="489">
        <f t="shared" si="8"/>
        <v>10414.11</v>
      </c>
      <c r="AI62" s="489">
        <f t="shared" si="32"/>
        <v>1.01</v>
      </c>
      <c r="AJ62" s="487">
        <f t="shared" si="33"/>
        <v>0</v>
      </c>
      <c r="AK62" s="487">
        <f t="shared" si="33"/>
        <v>0</v>
      </c>
      <c r="AL62" s="405">
        <v>0.04</v>
      </c>
      <c r="AM62" s="372">
        <f t="shared" si="34"/>
        <v>0</v>
      </c>
      <c r="AN62" s="396">
        <v>873.19</v>
      </c>
      <c r="AO62" s="396">
        <v>873.19</v>
      </c>
      <c r="AP62" s="419"/>
      <c r="AQ62" s="419"/>
      <c r="AR62" s="379">
        <f t="shared" si="9"/>
        <v>-873.19</v>
      </c>
      <c r="AS62" s="379">
        <f t="shared" si="10"/>
        <v>-873.19</v>
      </c>
      <c r="AT62" s="379">
        <f t="shared" si="11"/>
        <v>0</v>
      </c>
      <c r="AU62" s="379">
        <f t="shared" si="12"/>
        <v>0</v>
      </c>
      <c r="AV62" s="399">
        <f t="shared" si="35"/>
        <v>-118.67</v>
      </c>
      <c r="AW62" s="400">
        <f t="shared" si="13"/>
        <v>-118.67</v>
      </c>
      <c r="AX62" s="400">
        <f t="shared" si="14"/>
        <v>0</v>
      </c>
      <c r="AY62" s="401">
        <f t="shared" si="15"/>
        <v>0</v>
      </c>
      <c r="AZ62" s="373">
        <f t="shared" si="36"/>
        <v>1.05</v>
      </c>
      <c r="BA62" s="398">
        <f t="shared" si="16"/>
        <v>0</v>
      </c>
      <c r="BB62" s="398">
        <f t="shared" si="16"/>
        <v>0</v>
      </c>
      <c r="BE62" s="403">
        <v>8.4099999999999994E-2</v>
      </c>
      <c r="BF62" s="404">
        <v>0.22</v>
      </c>
      <c r="BN62" s="213">
        <v>16571.41</v>
      </c>
      <c r="BO62" s="213">
        <v>6131.42</v>
      </c>
      <c r="BP62" s="213">
        <f t="shared" si="0"/>
        <v>5523.8033333333333</v>
      </c>
      <c r="BQ62" s="213">
        <f t="shared" si="0"/>
        <v>2043.8066666666666</v>
      </c>
      <c r="BR62" s="213">
        <f t="shared" si="1"/>
        <v>11047.606666666667</v>
      </c>
      <c r="BS62" s="213">
        <f t="shared" si="1"/>
        <v>4087.6133333333332</v>
      </c>
      <c r="BT62" s="236">
        <f t="shared" si="17"/>
        <v>3197.9914035087722</v>
      </c>
      <c r="BU62" s="236">
        <f t="shared" si="17"/>
        <v>1183.2564912280702</v>
      </c>
      <c r="BV62" s="474">
        <f t="shared" si="18"/>
        <v>0</v>
      </c>
      <c r="BW62" s="474">
        <f t="shared" si="19"/>
        <v>0</v>
      </c>
    </row>
    <row r="63" spans="1:79" ht="21" hidden="1" customHeight="1" thickBot="1">
      <c r="A63" s="362" t="s">
        <v>817</v>
      </c>
      <c r="B63" s="366" t="s">
        <v>696</v>
      </c>
      <c r="C63" s="362" t="s">
        <v>697</v>
      </c>
      <c r="D63" s="363">
        <v>8322</v>
      </c>
      <c r="E63" s="365">
        <v>1</v>
      </c>
      <c r="F63" s="363" t="s">
        <v>818</v>
      </c>
      <c r="G63" s="365">
        <v>0</v>
      </c>
      <c r="H63" s="363">
        <v>3</v>
      </c>
      <c r="I63" s="462">
        <f t="shared" si="49"/>
        <v>59.096228571428561</v>
      </c>
      <c r="J63" s="365">
        <f t="shared" si="52"/>
        <v>8505.41</v>
      </c>
      <c r="K63" s="408">
        <f t="shared" si="21"/>
        <v>9820</v>
      </c>
      <c r="L63" s="463">
        <v>12</v>
      </c>
      <c r="M63" s="463">
        <f t="shared" si="37"/>
        <v>1178.4000000000001</v>
      </c>
      <c r="N63" s="463">
        <v>25</v>
      </c>
      <c r="O63" s="463">
        <f t="shared" si="22"/>
        <v>2455</v>
      </c>
      <c r="P63" s="463">
        <f t="shared" si="2"/>
        <v>13453.4</v>
      </c>
      <c r="Q63" s="463">
        <f t="shared" si="3"/>
        <v>0</v>
      </c>
      <c r="R63" s="463">
        <f t="shared" ref="R63:R69" si="53">O63*G63</f>
        <v>0</v>
      </c>
      <c r="S63" s="446">
        <f t="shared" si="24"/>
        <v>0</v>
      </c>
      <c r="T63" s="508">
        <f t="shared" si="51"/>
        <v>0</v>
      </c>
      <c r="U63" s="508">
        <f t="shared" si="26"/>
        <v>0</v>
      </c>
      <c r="V63" s="508">
        <f t="shared" si="27"/>
        <v>0</v>
      </c>
      <c r="W63" s="461">
        <f t="shared" si="4"/>
        <v>0</v>
      </c>
      <c r="X63" s="461">
        <f t="shared" si="28"/>
        <v>9820</v>
      </c>
      <c r="Y63" s="461">
        <v>1</v>
      </c>
      <c r="Z63" s="508">
        <f t="shared" si="29"/>
        <v>0</v>
      </c>
      <c r="AA63" s="508">
        <f t="shared" si="29"/>
        <v>0</v>
      </c>
      <c r="AB63" s="480">
        <f t="shared" si="5"/>
        <v>0</v>
      </c>
      <c r="AC63" s="481">
        <f t="shared" si="6"/>
        <v>10311</v>
      </c>
      <c r="AD63" s="483">
        <f t="shared" si="30"/>
        <v>1.05</v>
      </c>
      <c r="AE63" s="477">
        <f t="shared" si="31"/>
        <v>0</v>
      </c>
      <c r="AF63" s="478">
        <f t="shared" si="31"/>
        <v>0</v>
      </c>
      <c r="AG63" s="488">
        <f t="shared" si="7"/>
        <v>0</v>
      </c>
      <c r="AH63" s="489">
        <f t="shared" si="8"/>
        <v>10414.11</v>
      </c>
      <c r="AI63" s="489">
        <f t="shared" si="32"/>
        <v>1.01</v>
      </c>
      <c r="AJ63" s="487">
        <f t="shared" si="33"/>
        <v>0</v>
      </c>
      <c r="AK63" s="487">
        <f t="shared" si="33"/>
        <v>0</v>
      </c>
      <c r="AL63" s="405">
        <v>0.04</v>
      </c>
      <c r="AM63" s="372">
        <f t="shared" si="34"/>
        <v>0</v>
      </c>
      <c r="AN63" s="396">
        <v>1072.23</v>
      </c>
      <c r="AO63" s="396">
        <v>1072.23</v>
      </c>
      <c r="AP63" s="419"/>
      <c r="AQ63" s="419"/>
      <c r="AR63" s="379">
        <f t="shared" si="9"/>
        <v>-1072.23</v>
      </c>
      <c r="AS63" s="379">
        <f t="shared" si="10"/>
        <v>-1072.23</v>
      </c>
      <c r="AT63" s="379">
        <f t="shared" si="11"/>
        <v>0</v>
      </c>
      <c r="AU63" s="379">
        <f t="shared" si="12"/>
        <v>0</v>
      </c>
      <c r="AV63" s="399">
        <f t="shared" si="35"/>
        <v>-145.72</v>
      </c>
      <c r="AW63" s="400">
        <f t="shared" si="13"/>
        <v>-145.72</v>
      </c>
      <c r="AX63" s="400">
        <f t="shared" si="14"/>
        <v>0</v>
      </c>
      <c r="AY63" s="401">
        <f t="shared" si="15"/>
        <v>0</v>
      </c>
      <c r="AZ63" s="373">
        <f t="shared" si="36"/>
        <v>1.05</v>
      </c>
      <c r="BA63" s="398">
        <f t="shared" si="16"/>
        <v>0</v>
      </c>
      <c r="BB63" s="398">
        <f t="shared" si="16"/>
        <v>0</v>
      </c>
      <c r="BE63" s="403">
        <v>8.4099999999999994E-2</v>
      </c>
      <c r="BF63" s="404">
        <v>0.22</v>
      </c>
      <c r="BN63" s="213">
        <v>20348.919999999998</v>
      </c>
      <c r="BO63" s="213">
        <v>7529.09</v>
      </c>
      <c r="BP63" s="213">
        <f t="shared" si="0"/>
        <v>6782.9733333333324</v>
      </c>
      <c r="BQ63" s="213">
        <f t="shared" si="0"/>
        <v>2509.6966666666667</v>
      </c>
      <c r="BR63" s="213">
        <f t="shared" si="1"/>
        <v>13565.946666666665</v>
      </c>
      <c r="BS63" s="213">
        <f t="shared" si="1"/>
        <v>5019.3933333333334</v>
      </c>
      <c r="BT63" s="236">
        <f t="shared" si="17"/>
        <v>3926.984561403508</v>
      </c>
      <c r="BU63" s="236">
        <f t="shared" si="17"/>
        <v>1452.9822807017545</v>
      </c>
      <c r="BV63" s="474">
        <f t="shared" si="18"/>
        <v>0</v>
      </c>
      <c r="BW63" s="474">
        <f t="shared" si="19"/>
        <v>0</v>
      </c>
    </row>
    <row r="64" spans="1:79" ht="21" hidden="1" customHeight="1" thickBot="1">
      <c r="A64" s="407" t="s">
        <v>724</v>
      </c>
      <c r="B64" s="366" t="s">
        <v>819</v>
      </c>
      <c r="C64" s="362" t="s">
        <v>697</v>
      </c>
      <c r="D64" s="363">
        <v>8322</v>
      </c>
      <c r="E64" s="365">
        <v>3</v>
      </c>
      <c r="F64" s="363" t="s">
        <v>820</v>
      </c>
      <c r="G64" s="365">
        <v>0</v>
      </c>
      <c r="H64" s="363">
        <v>3</v>
      </c>
      <c r="I64" s="462">
        <f t="shared" si="49"/>
        <v>59.096228571428561</v>
      </c>
      <c r="J64" s="365">
        <f t="shared" si="52"/>
        <v>8505.41</v>
      </c>
      <c r="K64" s="408">
        <f t="shared" si="21"/>
        <v>9820</v>
      </c>
      <c r="L64" s="463">
        <v>25</v>
      </c>
      <c r="M64" s="463">
        <f t="shared" si="37"/>
        <v>2455</v>
      </c>
      <c r="N64" s="463">
        <v>25</v>
      </c>
      <c r="O64" s="463">
        <f t="shared" si="22"/>
        <v>2455</v>
      </c>
      <c r="P64" s="463">
        <f t="shared" si="2"/>
        <v>14730</v>
      </c>
      <c r="Q64" s="463">
        <f t="shared" si="3"/>
        <v>0</v>
      </c>
      <c r="R64" s="463">
        <f t="shared" si="53"/>
        <v>0</v>
      </c>
      <c r="S64" s="446">
        <f t="shared" si="24"/>
        <v>0</v>
      </c>
      <c r="T64" s="508">
        <f t="shared" si="51"/>
        <v>0</v>
      </c>
      <c r="U64" s="508">
        <f t="shared" si="26"/>
        <v>0</v>
      </c>
      <c r="V64" s="508">
        <f t="shared" si="27"/>
        <v>0</v>
      </c>
      <c r="W64" s="461">
        <f t="shared" si="4"/>
        <v>0</v>
      </c>
      <c r="X64" s="461">
        <f t="shared" si="28"/>
        <v>9820</v>
      </c>
      <c r="Y64" s="461">
        <v>1</v>
      </c>
      <c r="Z64" s="508">
        <f t="shared" si="29"/>
        <v>0</v>
      </c>
      <c r="AA64" s="508">
        <f t="shared" si="29"/>
        <v>0</v>
      </c>
      <c r="AB64" s="480">
        <f t="shared" si="5"/>
        <v>0</v>
      </c>
      <c r="AC64" s="481">
        <f t="shared" si="6"/>
        <v>10311</v>
      </c>
      <c r="AD64" s="483">
        <f t="shared" si="30"/>
        <v>1.05</v>
      </c>
      <c r="AE64" s="477">
        <f t="shared" si="31"/>
        <v>0</v>
      </c>
      <c r="AF64" s="478">
        <f t="shared" si="31"/>
        <v>0</v>
      </c>
      <c r="AG64" s="488">
        <f t="shared" si="7"/>
        <v>0</v>
      </c>
      <c r="AH64" s="489">
        <f t="shared" si="8"/>
        <v>10414.11</v>
      </c>
      <c r="AI64" s="489">
        <f t="shared" si="32"/>
        <v>1.01</v>
      </c>
      <c r="AJ64" s="487">
        <f t="shared" si="33"/>
        <v>0</v>
      </c>
      <c r="AK64" s="487">
        <f t="shared" si="33"/>
        <v>0</v>
      </c>
      <c r="AL64" s="405">
        <v>0.04</v>
      </c>
      <c r="AM64" s="372">
        <f t="shared" si="34"/>
        <v>0</v>
      </c>
      <c r="AN64" s="396">
        <v>2977.54</v>
      </c>
      <c r="AO64" s="396">
        <v>2977.54</v>
      </c>
      <c r="AP64" s="419"/>
      <c r="AQ64" s="419"/>
      <c r="AR64" s="379">
        <f t="shared" si="9"/>
        <v>-2977.54</v>
      </c>
      <c r="AS64" s="379">
        <f t="shared" si="10"/>
        <v>-2977.54</v>
      </c>
      <c r="AT64" s="379">
        <f t="shared" si="11"/>
        <v>0</v>
      </c>
      <c r="AU64" s="379">
        <f t="shared" si="12"/>
        <v>0</v>
      </c>
      <c r="AV64" s="399">
        <f t="shared" si="35"/>
        <v>-404.65</v>
      </c>
      <c r="AW64" s="400">
        <f t="shared" si="13"/>
        <v>-404.65</v>
      </c>
      <c r="AX64" s="400">
        <f t="shared" si="14"/>
        <v>0</v>
      </c>
      <c r="AY64" s="401">
        <f t="shared" si="15"/>
        <v>0</v>
      </c>
      <c r="AZ64" s="373">
        <f t="shared" si="36"/>
        <v>1.05</v>
      </c>
      <c r="BA64" s="398">
        <f t="shared" si="16"/>
        <v>0</v>
      </c>
      <c r="BB64" s="398">
        <f t="shared" si="16"/>
        <v>0</v>
      </c>
      <c r="BE64" s="403">
        <v>8.4099999999999994E-2</v>
      </c>
      <c r="BF64" s="404">
        <v>0.22</v>
      </c>
      <c r="BN64" s="213">
        <v>51610.76</v>
      </c>
      <c r="BO64" s="213">
        <v>25805.33</v>
      </c>
      <c r="BP64" s="213">
        <f t="shared" si="0"/>
        <v>17203.586666666666</v>
      </c>
      <c r="BQ64" s="213">
        <f t="shared" si="0"/>
        <v>8601.7766666666666</v>
      </c>
      <c r="BR64" s="213">
        <f t="shared" si="1"/>
        <v>34407.173333333332</v>
      </c>
      <c r="BS64" s="213">
        <f t="shared" si="1"/>
        <v>17203.553333333333</v>
      </c>
      <c r="BT64" s="236">
        <f t="shared" si="17"/>
        <v>9959.9712280701751</v>
      </c>
      <c r="BU64" s="236">
        <f t="shared" si="17"/>
        <v>4979.9759649122807</v>
      </c>
      <c r="BV64" s="474">
        <f t="shared" si="18"/>
        <v>0</v>
      </c>
      <c r="BW64" s="474">
        <f t="shared" si="19"/>
        <v>0</v>
      </c>
    </row>
    <row r="65" spans="1:75" ht="21" hidden="1" customHeight="1" thickBot="1">
      <c r="A65" s="407" t="s">
        <v>821</v>
      </c>
      <c r="B65" s="366" t="s">
        <v>696</v>
      </c>
      <c r="C65" s="362" t="s">
        <v>697</v>
      </c>
      <c r="D65" s="363">
        <v>8322</v>
      </c>
      <c r="E65" s="365">
        <v>1</v>
      </c>
      <c r="F65" s="363" t="s">
        <v>822</v>
      </c>
      <c r="G65" s="365">
        <v>0</v>
      </c>
      <c r="H65" s="363">
        <v>3</v>
      </c>
      <c r="I65" s="462">
        <f t="shared" si="49"/>
        <v>59.096228571428561</v>
      </c>
      <c r="J65" s="365">
        <f t="shared" si="52"/>
        <v>8505.41</v>
      </c>
      <c r="K65" s="408">
        <f t="shared" si="21"/>
        <v>9820</v>
      </c>
      <c r="L65" s="463">
        <v>25</v>
      </c>
      <c r="M65" s="463">
        <f t="shared" si="37"/>
        <v>2455</v>
      </c>
      <c r="N65" s="463">
        <v>25</v>
      </c>
      <c r="O65" s="463">
        <f t="shared" si="22"/>
        <v>2455</v>
      </c>
      <c r="P65" s="463">
        <f t="shared" si="2"/>
        <v>14730</v>
      </c>
      <c r="Q65" s="463">
        <f t="shared" si="3"/>
        <v>0</v>
      </c>
      <c r="R65" s="463">
        <f t="shared" si="53"/>
        <v>0</v>
      </c>
      <c r="S65" s="446">
        <f t="shared" si="24"/>
        <v>0</v>
      </c>
      <c r="T65" s="508">
        <f t="shared" si="51"/>
        <v>0</v>
      </c>
      <c r="U65" s="508">
        <f t="shared" si="26"/>
        <v>0</v>
      </c>
      <c r="V65" s="508">
        <f t="shared" si="27"/>
        <v>0</v>
      </c>
      <c r="W65" s="461">
        <f t="shared" si="4"/>
        <v>0</v>
      </c>
      <c r="X65" s="461">
        <f t="shared" si="28"/>
        <v>9820</v>
      </c>
      <c r="Y65" s="461">
        <v>1</v>
      </c>
      <c r="Z65" s="508">
        <f t="shared" si="29"/>
        <v>0</v>
      </c>
      <c r="AA65" s="508">
        <f t="shared" si="29"/>
        <v>0</v>
      </c>
      <c r="AB65" s="480">
        <f t="shared" si="5"/>
        <v>0</v>
      </c>
      <c r="AC65" s="481">
        <f t="shared" si="6"/>
        <v>10311</v>
      </c>
      <c r="AD65" s="483">
        <f t="shared" si="30"/>
        <v>1.05</v>
      </c>
      <c r="AE65" s="477">
        <f t="shared" si="31"/>
        <v>0</v>
      </c>
      <c r="AF65" s="478">
        <f t="shared" si="31"/>
        <v>0</v>
      </c>
      <c r="AG65" s="488">
        <f t="shared" si="7"/>
        <v>0</v>
      </c>
      <c r="AH65" s="489">
        <f t="shared" si="8"/>
        <v>10414.11</v>
      </c>
      <c r="AI65" s="489">
        <f t="shared" si="32"/>
        <v>1.01</v>
      </c>
      <c r="AJ65" s="487">
        <f t="shared" si="33"/>
        <v>0</v>
      </c>
      <c r="AK65" s="487">
        <f t="shared" si="33"/>
        <v>0</v>
      </c>
      <c r="AL65" s="405">
        <v>0.04</v>
      </c>
      <c r="AM65" s="372">
        <f t="shared" si="34"/>
        <v>0</v>
      </c>
      <c r="AN65" s="396">
        <v>1065.1600000000001</v>
      </c>
      <c r="AO65" s="396">
        <v>1065.1600000000001</v>
      </c>
      <c r="AP65" s="419"/>
      <c r="AQ65" s="419"/>
      <c r="AR65" s="379">
        <f t="shared" si="9"/>
        <v>-1065.1600000000001</v>
      </c>
      <c r="AS65" s="379">
        <f t="shared" si="10"/>
        <v>-1065.1600000000001</v>
      </c>
      <c r="AT65" s="379">
        <f t="shared" si="11"/>
        <v>0</v>
      </c>
      <c r="AU65" s="379">
        <f t="shared" si="12"/>
        <v>0</v>
      </c>
      <c r="AV65" s="399">
        <f t="shared" si="35"/>
        <v>-144.76</v>
      </c>
      <c r="AW65" s="400">
        <f t="shared" si="13"/>
        <v>-144.76</v>
      </c>
      <c r="AX65" s="400">
        <f t="shared" si="14"/>
        <v>0</v>
      </c>
      <c r="AY65" s="401">
        <f t="shared" si="15"/>
        <v>0</v>
      </c>
      <c r="AZ65" s="373">
        <f t="shared" si="36"/>
        <v>1.05</v>
      </c>
      <c r="BA65" s="398">
        <f t="shared" si="16"/>
        <v>0</v>
      </c>
      <c r="BB65" s="398">
        <f t="shared" si="16"/>
        <v>0</v>
      </c>
      <c r="BE65" s="403">
        <v>8.4099999999999994E-2</v>
      </c>
      <c r="BF65" s="404">
        <v>0.22</v>
      </c>
      <c r="BN65" s="213">
        <v>18462.759999999998</v>
      </c>
      <c r="BO65" s="213">
        <v>9231.39</v>
      </c>
      <c r="BP65" s="213">
        <f t="shared" si="0"/>
        <v>6154.2533333333331</v>
      </c>
      <c r="BQ65" s="213">
        <f t="shared" si="0"/>
        <v>3077.1299999999997</v>
      </c>
      <c r="BR65" s="213">
        <f t="shared" si="1"/>
        <v>12308.506666666666</v>
      </c>
      <c r="BS65" s="213">
        <f t="shared" si="1"/>
        <v>6154.2599999999993</v>
      </c>
      <c r="BT65" s="236">
        <f t="shared" si="17"/>
        <v>3562.9887719298245</v>
      </c>
      <c r="BU65" s="236">
        <f t="shared" si="17"/>
        <v>1781.4963157894733</v>
      </c>
      <c r="BV65" s="474">
        <f t="shared" si="18"/>
        <v>0</v>
      </c>
      <c r="BW65" s="474">
        <f t="shared" si="19"/>
        <v>0</v>
      </c>
    </row>
    <row r="66" spans="1:75" ht="21" hidden="1" customHeight="1" thickBot="1">
      <c r="A66" s="407" t="s">
        <v>823</v>
      </c>
      <c r="B66" s="366" t="s">
        <v>819</v>
      </c>
      <c r="C66" s="362" t="s">
        <v>697</v>
      </c>
      <c r="D66" s="363">
        <v>8322</v>
      </c>
      <c r="E66" s="365">
        <v>3</v>
      </c>
      <c r="F66" s="363" t="s">
        <v>824</v>
      </c>
      <c r="G66" s="365">
        <v>0</v>
      </c>
      <c r="H66" s="363">
        <v>3</v>
      </c>
      <c r="I66" s="462">
        <f t="shared" si="49"/>
        <v>59.096228571428561</v>
      </c>
      <c r="J66" s="365">
        <f t="shared" si="52"/>
        <v>8505.41</v>
      </c>
      <c r="K66" s="408">
        <f t="shared" si="21"/>
        <v>9820</v>
      </c>
      <c r="L66" s="463">
        <v>25</v>
      </c>
      <c r="M66" s="463">
        <f t="shared" si="37"/>
        <v>2455</v>
      </c>
      <c r="N66" s="463">
        <v>25</v>
      </c>
      <c r="O66" s="463">
        <f t="shared" si="22"/>
        <v>2455</v>
      </c>
      <c r="P66" s="463">
        <f t="shared" si="2"/>
        <v>14730</v>
      </c>
      <c r="Q66" s="463">
        <f t="shared" si="3"/>
        <v>0</v>
      </c>
      <c r="R66" s="463">
        <f t="shared" si="53"/>
        <v>0</v>
      </c>
      <c r="S66" s="446">
        <f t="shared" si="24"/>
        <v>0</v>
      </c>
      <c r="T66" s="508">
        <f t="shared" si="51"/>
        <v>0</v>
      </c>
      <c r="U66" s="508">
        <f t="shared" si="26"/>
        <v>0</v>
      </c>
      <c r="V66" s="508">
        <f t="shared" si="27"/>
        <v>0</v>
      </c>
      <c r="W66" s="461">
        <f t="shared" si="4"/>
        <v>0</v>
      </c>
      <c r="X66" s="461">
        <f t="shared" si="28"/>
        <v>9820</v>
      </c>
      <c r="Y66" s="461">
        <v>1</v>
      </c>
      <c r="Z66" s="508">
        <f t="shared" si="29"/>
        <v>0</v>
      </c>
      <c r="AA66" s="508">
        <f t="shared" si="29"/>
        <v>0</v>
      </c>
      <c r="AB66" s="480">
        <f t="shared" si="5"/>
        <v>0</v>
      </c>
      <c r="AC66" s="481">
        <f t="shared" si="6"/>
        <v>10311</v>
      </c>
      <c r="AD66" s="483">
        <f t="shared" si="30"/>
        <v>1.05</v>
      </c>
      <c r="AE66" s="477">
        <f t="shared" si="31"/>
        <v>0</v>
      </c>
      <c r="AF66" s="478">
        <f t="shared" si="31"/>
        <v>0</v>
      </c>
      <c r="AG66" s="488">
        <f t="shared" si="7"/>
        <v>0</v>
      </c>
      <c r="AH66" s="489">
        <f t="shared" si="8"/>
        <v>10414.11</v>
      </c>
      <c r="AI66" s="489">
        <f t="shared" si="32"/>
        <v>1.01</v>
      </c>
      <c r="AJ66" s="487">
        <f t="shared" si="33"/>
        <v>0</v>
      </c>
      <c r="AK66" s="487">
        <f t="shared" si="33"/>
        <v>0</v>
      </c>
      <c r="AL66" s="405">
        <v>0.04</v>
      </c>
      <c r="AM66" s="372">
        <f t="shared" si="34"/>
        <v>0</v>
      </c>
      <c r="AN66" s="396">
        <v>2977.54</v>
      </c>
      <c r="AO66" s="396">
        <v>2977.54</v>
      </c>
      <c r="AP66" s="419"/>
      <c r="AQ66" s="419"/>
      <c r="AR66" s="379">
        <f t="shared" si="9"/>
        <v>-2977.54</v>
      </c>
      <c r="AS66" s="379">
        <f t="shared" si="10"/>
        <v>-2977.54</v>
      </c>
      <c r="AT66" s="379">
        <f t="shared" si="11"/>
        <v>0</v>
      </c>
      <c r="AU66" s="379">
        <f t="shared" si="12"/>
        <v>0</v>
      </c>
      <c r="AV66" s="399">
        <f t="shared" si="35"/>
        <v>-404.65</v>
      </c>
      <c r="AW66" s="400">
        <f t="shared" si="13"/>
        <v>-404.65</v>
      </c>
      <c r="AX66" s="400">
        <f t="shared" si="14"/>
        <v>0</v>
      </c>
      <c r="AY66" s="401">
        <f t="shared" si="15"/>
        <v>0</v>
      </c>
      <c r="AZ66" s="373">
        <f t="shared" si="36"/>
        <v>1.05</v>
      </c>
      <c r="BA66" s="398">
        <f t="shared" si="16"/>
        <v>0</v>
      </c>
      <c r="BB66" s="398">
        <f t="shared" si="16"/>
        <v>0</v>
      </c>
      <c r="BE66" s="403">
        <v>8.4099999999999994E-2</v>
      </c>
      <c r="BF66" s="404">
        <v>0.22</v>
      </c>
      <c r="BN66" s="213">
        <v>51610.76</v>
      </c>
      <c r="BO66" s="213">
        <v>25805.33</v>
      </c>
      <c r="BP66" s="213">
        <f t="shared" si="0"/>
        <v>17203.586666666666</v>
      </c>
      <c r="BQ66" s="213">
        <f t="shared" si="0"/>
        <v>8601.7766666666666</v>
      </c>
      <c r="BR66" s="213">
        <f t="shared" si="1"/>
        <v>34407.173333333332</v>
      </c>
      <c r="BS66" s="213">
        <f t="shared" si="1"/>
        <v>17203.553333333333</v>
      </c>
      <c r="BT66" s="236">
        <f t="shared" si="17"/>
        <v>9959.9712280701751</v>
      </c>
      <c r="BU66" s="236">
        <f t="shared" si="17"/>
        <v>4979.9759649122807</v>
      </c>
      <c r="BV66" s="474">
        <f t="shared" si="18"/>
        <v>0</v>
      </c>
      <c r="BW66" s="474">
        <f t="shared" si="19"/>
        <v>0</v>
      </c>
    </row>
    <row r="67" spans="1:75" ht="21" hidden="1" customHeight="1" thickBot="1">
      <c r="A67" s="407" t="s">
        <v>825</v>
      </c>
      <c r="B67" s="366" t="s">
        <v>819</v>
      </c>
      <c r="C67" s="362" t="s">
        <v>697</v>
      </c>
      <c r="D67" s="363">
        <v>8322</v>
      </c>
      <c r="E67" s="365">
        <v>1</v>
      </c>
      <c r="F67" s="363" t="s">
        <v>826</v>
      </c>
      <c r="G67" s="365">
        <v>0</v>
      </c>
      <c r="H67" s="363">
        <v>3</v>
      </c>
      <c r="I67" s="462">
        <f t="shared" si="49"/>
        <v>59.096228571428561</v>
      </c>
      <c r="J67" s="365">
        <f t="shared" si="52"/>
        <v>8505.41</v>
      </c>
      <c r="K67" s="408">
        <f t="shared" si="21"/>
        <v>9820</v>
      </c>
      <c r="L67" s="463">
        <v>25</v>
      </c>
      <c r="M67" s="463">
        <f t="shared" si="37"/>
        <v>2455</v>
      </c>
      <c r="N67" s="463">
        <v>25</v>
      </c>
      <c r="O67" s="463">
        <f t="shared" si="22"/>
        <v>2455</v>
      </c>
      <c r="P67" s="463">
        <f t="shared" si="2"/>
        <v>14730</v>
      </c>
      <c r="Q67" s="463">
        <f t="shared" si="3"/>
        <v>0</v>
      </c>
      <c r="R67" s="463">
        <f t="shared" si="53"/>
        <v>0</v>
      </c>
      <c r="S67" s="446">
        <f t="shared" si="24"/>
        <v>0</v>
      </c>
      <c r="T67" s="508">
        <f t="shared" si="51"/>
        <v>0</v>
      </c>
      <c r="U67" s="508">
        <f t="shared" si="26"/>
        <v>0</v>
      </c>
      <c r="V67" s="508">
        <f t="shared" si="27"/>
        <v>0</v>
      </c>
      <c r="W67" s="461">
        <f t="shared" si="4"/>
        <v>0</v>
      </c>
      <c r="X67" s="461">
        <f t="shared" si="28"/>
        <v>9820</v>
      </c>
      <c r="Y67" s="461">
        <v>1</v>
      </c>
      <c r="Z67" s="508">
        <f t="shared" si="29"/>
        <v>0</v>
      </c>
      <c r="AA67" s="508">
        <f t="shared" si="29"/>
        <v>0</v>
      </c>
      <c r="AB67" s="480">
        <f t="shared" si="5"/>
        <v>0</v>
      </c>
      <c r="AC67" s="481">
        <f t="shared" si="6"/>
        <v>10311</v>
      </c>
      <c r="AD67" s="483">
        <f t="shared" si="30"/>
        <v>1.05</v>
      </c>
      <c r="AE67" s="477">
        <f t="shared" si="31"/>
        <v>0</v>
      </c>
      <c r="AF67" s="478">
        <f t="shared" si="31"/>
        <v>0</v>
      </c>
      <c r="AG67" s="488">
        <f t="shared" si="7"/>
        <v>0</v>
      </c>
      <c r="AH67" s="489">
        <f t="shared" si="8"/>
        <v>10414.11</v>
      </c>
      <c r="AI67" s="489">
        <f t="shared" si="32"/>
        <v>1.01</v>
      </c>
      <c r="AJ67" s="487">
        <f t="shared" si="33"/>
        <v>0</v>
      </c>
      <c r="AK67" s="487">
        <f t="shared" si="33"/>
        <v>0</v>
      </c>
      <c r="AL67" s="405">
        <v>0.04</v>
      </c>
      <c r="AM67" s="372">
        <f t="shared" si="34"/>
        <v>0</v>
      </c>
      <c r="AN67" s="396">
        <v>992.51</v>
      </c>
      <c r="AO67" s="396">
        <v>992.51</v>
      </c>
      <c r="AP67" s="419"/>
      <c r="AQ67" s="419"/>
      <c r="AR67" s="379">
        <f t="shared" si="9"/>
        <v>-992.51</v>
      </c>
      <c r="AS67" s="379">
        <f t="shared" si="10"/>
        <v>-992.51</v>
      </c>
      <c r="AT67" s="379">
        <f t="shared" si="11"/>
        <v>0</v>
      </c>
      <c r="AU67" s="379">
        <f t="shared" si="12"/>
        <v>0</v>
      </c>
      <c r="AV67" s="399">
        <f t="shared" si="35"/>
        <v>-134.88</v>
      </c>
      <c r="AW67" s="400">
        <f t="shared" si="13"/>
        <v>-134.88</v>
      </c>
      <c r="AX67" s="400">
        <f t="shared" si="14"/>
        <v>0</v>
      </c>
      <c r="AY67" s="401">
        <f t="shared" si="15"/>
        <v>0</v>
      </c>
      <c r="AZ67" s="373">
        <f t="shared" si="36"/>
        <v>1.05</v>
      </c>
      <c r="BA67" s="398">
        <f t="shared" si="16"/>
        <v>0</v>
      </c>
      <c r="BB67" s="398">
        <f t="shared" si="16"/>
        <v>0</v>
      </c>
      <c r="BE67" s="403">
        <v>8.4099999999999994E-2</v>
      </c>
      <c r="BF67" s="404">
        <v>0.22</v>
      </c>
      <c r="BN67" s="213">
        <v>17203.59</v>
      </c>
      <c r="BO67" s="213">
        <v>8601.7800000000007</v>
      </c>
      <c r="BP67" s="213">
        <f t="shared" si="0"/>
        <v>5734.53</v>
      </c>
      <c r="BQ67" s="213">
        <f t="shared" si="0"/>
        <v>2867.26</v>
      </c>
      <c r="BR67" s="213">
        <f t="shared" si="1"/>
        <v>11469.06</v>
      </c>
      <c r="BS67" s="213">
        <f t="shared" si="1"/>
        <v>5734.52</v>
      </c>
      <c r="BT67" s="236">
        <f t="shared" si="17"/>
        <v>3319.9910526315789</v>
      </c>
      <c r="BU67" s="236">
        <f t="shared" si="17"/>
        <v>1659.9926315789473</v>
      </c>
      <c r="BV67" s="474">
        <f t="shared" si="18"/>
        <v>0</v>
      </c>
      <c r="BW67" s="474">
        <f t="shared" si="19"/>
        <v>0</v>
      </c>
    </row>
    <row r="68" spans="1:75" ht="21" hidden="1" customHeight="1" thickBot="1">
      <c r="A68" s="407" t="s">
        <v>827</v>
      </c>
      <c r="B68" s="366" t="s">
        <v>819</v>
      </c>
      <c r="C68" s="362" t="s">
        <v>697</v>
      </c>
      <c r="D68" s="363">
        <v>8322</v>
      </c>
      <c r="E68" s="365">
        <v>1</v>
      </c>
      <c r="F68" s="363" t="s">
        <v>828</v>
      </c>
      <c r="G68" s="365">
        <v>0</v>
      </c>
      <c r="H68" s="363">
        <v>3</v>
      </c>
      <c r="I68" s="462">
        <f t="shared" si="49"/>
        <v>59.096228571428561</v>
      </c>
      <c r="J68" s="365">
        <f t="shared" si="52"/>
        <v>8505.41</v>
      </c>
      <c r="K68" s="408">
        <f t="shared" si="21"/>
        <v>9820</v>
      </c>
      <c r="L68" s="463">
        <v>25</v>
      </c>
      <c r="M68" s="463">
        <f t="shared" si="37"/>
        <v>2455</v>
      </c>
      <c r="N68" s="463">
        <v>25</v>
      </c>
      <c r="O68" s="463">
        <f t="shared" si="22"/>
        <v>2455</v>
      </c>
      <c r="P68" s="463">
        <f t="shared" si="2"/>
        <v>14730</v>
      </c>
      <c r="Q68" s="463">
        <f t="shared" si="3"/>
        <v>0</v>
      </c>
      <c r="R68" s="463">
        <f t="shared" si="53"/>
        <v>0</v>
      </c>
      <c r="S68" s="446">
        <f t="shared" si="24"/>
        <v>0</v>
      </c>
      <c r="T68" s="508">
        <f t="shared" si="51"/>
        <v>0</v>
      </c>
      <c r="U68" s="508">
        <f t="shared" si="26"/>
        <v>0</v>
      </c>
      <c r="V68" s="508">
        <f t="shared" si="27"/>
        <v>0</v>
      </c>
      <c r="W68" s="461">
        <f t="shared" si="4"/>
        <v>0</v>
      </c>
      <c r="X68" s="461">
        <f t="shared" si="28"/>
        <v>9820</v>
      </c>
      <c r="Y68" s="461">
        <v>1</v>
      </c>
      <c r="Z68" s="508">
        <f t="shared" si="29"/>
        <v>0</v>
      </c>
      <c r="AA68" s="508">
        <f t="shared" si="29"/>
        <v>0</v>
      </c>
      <c r="AB68" s="480">
        <f t="shared" si="5"/>
        <v>0</v>
      </c>
      <c r="AC68" s="481">
        <f t="shared" si="6"/>
        <v>10311</v>
      </c>
      <c r="AD68" s="483">
        <f t="shared" si="30"/>
        <v>1.05</v>
      </c>
      <c r="AE68" s="477">
        <f t="shared" si="31"/>
        <v>0</v>
      </c>
      <c r="AF68" s="478">
        <f t="shared" si="31"/>
        <v>0</v>
      </c>
      <c r="AG68" s="488">
        <f t="shared" si="7"/>
        <v>0</v>
      </c>
      <c r="AH68" s="489">
        <f t="shared" si="8"/>
        <v>10414.11</v>
      </c>
      <c r="AI68" s="489">
        <f t="shared" si="32"/>
        <v>1.01</v>
      </c>
      <c r="AJ68" s="487">
        <f t="shared" si="33"/>
        <v>0</v>
      </c>
      <c r="AK68" s="487">
        <f t="shared" si="33"/>
        <v>0</v>
      </c>
      <c r="AL68" s="405">
        <v>0.04</v>
      </c>
      <c r="AM68" s="372">
        <f t="shared" si="34"/>
        <v>0</v>
      </c>
      <c r="AN68" s="396">
        <v>1028.69</v>
      </c>
      <c r="AO68" s="396">
        <v>1028.69</v>
      </c>
      <c r="AP68" s="419"/>
      <c r="AQ68" s="419"/>
      <c r="AR68" s="419">
        <f t="shared" si="9"/>
        <v>-1028.69</v>
      </c>
      <c r="AS68" s="419">
        <f t="shared" si="10"/>
        <v>-1028.69</v>
      </c>
      <c r="AT68" s="419">
        <f t="shared" si="11"/>
        <v>0</v>
      </c>
      <c r="AU68" s="419">
        <f t="shared" si="12"/>
        <v>0</v>
      </c>
      <c r="AV68" s="448">
        <f t="shared" si="35"/>
        <v>-139.80000000000001</v>
      </c>
      <c r="AW68" s="449">
        <f t="shared" si="13"/>
        <v>-139.80000000000001</v>
      </c>
      <c r="AX68" s="449">
        <f t="shared" si="14"/>
        <v>0</v>
      </c>
      <c r="AY68" s="450">
        <f t="shared" si="15"/>
        <v>0</v>
      </c>
      <c r="AZ68" s="373">
        <f t="shared" si="36"/>
        <v>1.05</v>
      </c>
      <c r="BA68" s="398">
        <f t="shared" si="16"/>
        <v>0</v>
      </c>
      <c r="BB68" s="398">
        <f t="shared" si="16"/>
        <v>0</v>
      </c>
      <c r="BE68" s="403">
        <v>8.4099999999999994E-2</v>
      </c>
      <c r="BF68" s="404">
        <v>0.22</v>
      </c>
      <c r="BN68" s="213">
        <v>17830.580000000002</v>
      </c>
      <c r="BO68" s="213">
        <v>8915.2800000000007</v>
      </c>
      <c r="BP68" s="213">
        <f t="shared" ref="BP68:BQ131" si="54">BN68/3</f>
        <v>5943.5266666666676</v>
      </c>
      <c r="BQ68" s="213">
        <f t="shared" si="54"/>
        <v>2971.76</v>
      </c>
      <c r="BR68" s="213">
        <f t="shared" ref="BR68:BS131" si="55">BP68*2</f>
        <v>11887.053333333335</v>
      </c>
      <c r="BS68" s="213">
        <f t="shared" si="55"/>
        <v>5943.52</v>
      </c>
      <c r="BT68" s="236">
        <f t="shared" si="17"/>
        <v>3440.9891228070178</v>
      </c>
      <c r="BU68" s="236">
        <f t="shared" si="17"/>
        <v>1720.4926315789473</v>
      </c>
      <c r="BV68" s="474">
        <f t="shared" si="18"/>
        <v>0</v>
      </c>
      <c r="BW68" s="474">
        <f t="shared" si="19"/>
        <v>0</v>
      </c>
    </row>
    <row r="69" spans="1:75" ht="21" hidden="1" customHeight="1" thickBot="1">
      <c r="A69" s="362" t="s">
        <v>829</v>
      </c>
      <c r="B69" s="366" t="s">
        <v>696</v>
      </c>
      <c r="C69" s="362" t="s">
        <v>697</v>
      </c>
      <c r="D69" s="363">
        <v>8322</v>
      </c>
      <c r="E69" s="365">
        <v>3</v>
      </c>
      <c r="F69" s="363" t="s">
        <v>830</v>
      </c>
      <c r="G69" s="365">
        <v>0</v>
      </c>
      <c r="H69" s="363">
        <v>3</v>
      </c>
      <c r="I69" s="462">
        <f t="shared" si="49"/>
        <v>59.096228571428561</v>
      </c>
      <c r="J69" s="365">
        <f t="shared" si="52"/>
        <v>8505.41</v>
      </c>
      <c r="K69" s="408">
        <f t="shared" si="21"/>
        <v>9820</v>
      </c>
      <c r="L69" s="463">
        <v>12</v>
      </c>
      <c r="M69" s="463">
        <f t="shared" si="37"/>
        <v>1178.4000000000001</v>
      </c>
      <c r="N69" s="463">
        <v>25</v>
      </c>
      <c r="O69" s="463">
        <f t="shared" si="22"/>
        <v>2455</v>
      </c>
      <c r="P69" s="463">
        <f t="shared" ref="P69:P132" si="56">ROUND(K69+M69+O69,2)</f>
        <v>13453.4</v>
      </c>
      <c r="Q69" s="463">
        <f t="shared" ref="Q69:Q132" si="57">ROUND(G69*P69,2)</f>
        <v>0</v>
      </c>
      <c r="R69" s="463">
        <f t="shared" si="53"/>
        <v>0</v>
      </c>
      <c r="S69" s="446">
        <f t="shared" si="24"/>
        <v>0</v>
      </c>
      <c r="T69" s="508">
        <f t="shared" si="51"/>
        <v>0</v>
      </c>
      <c r="U69" s="508">
        <f t="shared" si="26"/>
        <v>0</v>
      </c>
      <c r="V69" s="508">
        <f t="shared" si="27"/>
        <v>0</v>
      </c>
      <c r="W69" s="461">
        <f t="shared" ref="W69:W132" si="58">Z69+AA69</f>
        <v>0</v>
      </c>
      <c r="X69" s="461">
        <f t="shared" si="28"/>
        <v>9820</v>
      </c>
      <c r="Y69" s="461">
        <v>1</v>
      </c>
      <c r="Z69" s="508">
        <f t="shared" ref="Z69:AA132" si="59">U69</f>
        <v>0</v>
      </c>
      <c r="AA69" s="508">
        <f t="shared" si="59"/>
        <v>0</v>
      </c>
      <c r="AB69" s="480">
        <f t="shared" ref="AB69:AB132" si="60">ROUND(AE69+AF69,2)</f>
        <v>0</v>
      </c>
      <c r="AC69" s="481">
        <f t="shared" ref="AC69:AC117" si="61">ROUND(X69*AD69,2)</f>
        <v>10311</v>
      </c>
      <c r="AD69" s="483">
        <f t="shared" si="30"/>
        <v>1.05</v>
      </c>
      <c r="AE69" s="477">
        <f t="shared" ref="AE69:AF132" si="62">Z69*$AE$1</f>
        <v>0</v>
      </c>
      <c r="AF69" s="478">
        <f t="shared" si="62"/>
        <v>0</v>
      </c>
      <c r="AG69" s="488">
        <f t="shared" ref="AG69:AG132" si="63">ROUND(AJ69+AK69,2)</f>
        <v>0</v>
      </c>
      <c r="AH69" s="489">
        <f t="shared" ref="AH69:AH132" si="64">ROUND(AC69*AI69,2)</f>
        <v>10414.11</v>
      </c>
      <c r="AI69" s="489">
        <f t="shared" si="32"/>
        <v>1.01</v>
      </c>
      <c r="AJ69" s="487">
        <f t="shared" ref="AJ69:AK132" si="65">AE69*$AF$1</f>
        <v>0</v>
      </c>
      <c r="AK69" s="487">
        <f t="shared" si="65"/>
        <v>0</v>
      </c>
      <c r="AL69" s="405">
        <v>0.04</v>
      </c>
      <c r="AM69" s="372">
        <f t="shared" si="34"/>
        <v>0</v>
      </c>
      <c r="AN69" s="396">
        <v>2918.54</v>
      </c>
      <c r="AO69" s="396">
        <v>2918.54</v>
      </c>
      <c r="AP69" s="419"/>
      <c r="AQ69" s="419"/>
      <c r="AR69" s="379">
        <f t="shared" ref="AR69:AR132" si="66">T69-AN69</f>
        <v>-2918.54</v>
      </c>
      <c r="AS69" s="379">
        <f t="shared" ref="AS69:AS132" si="67">W69-AO69</f>
        <v>-2918.54</v>
      </c>
      <c r="AT69" s="379">
        <f t="shared" ref="AT69:AT132" si="68">AB69-AP69</f>
        <v>0</v>
      </c>
      <c r="AU69" s="379">
        <f t="shared" ref="AU69:AU132" si="69">AG69-AQ69</f>
        <v>0</v>
      </c>
      <c r="AV69" s="399">
        <f t="shared" si="35"/>
        <v>-396.63</v>
      </c>
      <c r="AW69" s="400">
        <f t="shared" ref="AW69:AW132" si="70">ROUND(AO69*BE69+AS69*BF69,2)</f>
        <v>-396.63</v>
      </c>
      <c r="AX69" s="400">
        <f t="shared" ref="AX69:AX132" si="71">ROUND(AP69*BE69+AT69*BF69,2)</f>
        <v>0</v>
      </c>
      <c r="AY69" s="401">
        <f t="shared" ref="AY69:AY132" si="72">ROUND(AQ69*BE69+AU69*BF69,2)</f>
        <v>0</v>
      </c>
      <c r="AZ69" s="373">
        <f t="shared" si="36"/>
        <v>1.05</v>
      </c>
      <c r="BA69" s="398">
        <f t="shared" ref="BA69:BB132" si="73">ROUND(U69+AE69+AJ69+Z69,2)</f>
        <v>0</v>
      </c>
      <c r="BB69" s="398">
        <f t="shared" si="73"/>
        <v>0</v>
      </c>
      <c r="BE69" s="403">
        <v>8.4099999999999994E-2</v>
      </c>
      <c r="BF69" s="404">
        <v>0.22</v>
      </c>
      <c r="BN69" s="233">
        <v>55388.27</v>
      </c>
      <c r="BO69" s="233">
        <v>20493.72</v>
      </c>
      <c r="BP69" s="213">
        <f t="shared" si="54"/>
        <v>18462.756666666664</v>
      </c>
      <c r="BQ69" s="213">
        <f t="shared" si="54"/>
        <v>6831.2400000000007</v>
      </c>
      <c r="BR69" s="213">
        <f t="shared" si="55"/>
        <v>36925.513333333329</v>
      </c>
      <c r="BS69" s="213">
        <f t="shared" si="55"/>
        <v>13662.480000000001</v>
      </c>
      <c r="BT69" s="236">
        <f t="shared" ref="BT69:BU132" si="74">BP69/19*11</f>
        <v>10688.964385964911</v>
      </c>
      <c r="BU69" s="236">
        <f t="shared" si="74"/>
        <v>3954.9284210526321</v>
      </c>
      <c r="BV69" s="474">
        <f t="shared" ref="BV69:BV113" si="75">G69*K69</f>
        <v>0</v>
      </c>
      <c r="BW69" s="474">
        <f t="shared" ref="BW69:BW113" si="76">G69*L69</f>
        <v>0</v>
      </c>
    </row>
    <row r="70" spans="1:75" ht="21" hidden="1" customHeight="1" thickBot="1">
      <c r="A70" s="362" t="s">
        <v>549</v>
      </c>
      <c r="B70" s="366" t="s">
        <v>696</v>
      </c>
      <c r="C70" s="362" t="s">
        <v>697</v>
      </c>
      <c r="D70" s="363">
        <v>9333</v>
      </c>
      <c r="E70" s="365"/>
      <c r="F70" s="363"/>
      <c r="G70" s="365">
        <v>0</v>
      </c>
      <c r="H70" s="363"/>
      <c r="I70" s="462">
        <f t="shared" si="49"/>
        <v>59.096228571428561</v>
      </c>
      <c r="J70" s="365">
        <v>3642.7</v>
      </c>
      <c r="K70" s="408">
        <f t="shared" ref="K70:K110" si="77">ROUND(I70*$K$1,0)</f>
        <v>9820</v>
      </c>
      <c r="L70" s="463">
        <v>12</v>
      </c>
      <c r="M70" s="463">
        <f t="shared" si="37"/>
        <v>1178.4000000000001</v>
      </c>
      <c r="N70" s="463">
        <v>20</v>
      </c>
      <c r="O70" s="463">
        <f t="shared" ref="O70:O113" si="78">ROUND(K70*N70/100,2)</f>
        <v>1964</v>
      </c>
      <c r="P70" s="463">
        <f t="shared" si="56"/>
        <v>12962.4</v>
      </c>
      <c r="Q70" s="463">
        <f t="shared" si="57"/>
        <v>0</v>
      </c>
      <c r="R70" s="463">
        <f t="shared" si="23"/>
        <v>0</v>
      </c>
      <c r="S70" s="446">
        <f t="shared" ref="S70:S133" si="79">AB70/3</f>
        <v>0</v>
      </c>
      <c r="T70" s="508">
        <f t="shared" si="51"/>
        <v>0</v>
      </c>
      <c r="U70" s="508">
        <f t="shared" ref="U70:U133" si="80">G70*K70*3</f>
        <v>0</v>
      </c>
      <c r="V70" s="508">
        <f t="shared" ref="V70:V133" si="81">G70*L70*3</f>
        <v>0</v>
      </c>
      <c r="W70" s="461">
        <f t="shared" si="58"/>
        <v>0</v>
      </c>
      <c r="X70" s="461">
        <f t="shared" ref="X70:X133" si="82">K70*Y70</f>
        <v>9820</v>
      </c>
      <c r="Y70" s="461">
        <v>1</v>
      </c>
      <c r="Z70" s="508">
        <f t="shared" si="59"/>
        <v>0</v>
      </c>
      <c r="AA70" s="508">
        <f t="shared" si="59"/>
        <v>0</v>
      </c>
      <c r="AB70" s="480">
        <f t="shared" si="60"/>
        <v>0</v>
      </c>
      <c r="AC70" s="481">
        <f t="shared" si="61"/>
        <v>10311</v>
      </c>
      <c r="AD70" s="483">
        <f t="shared" ref="AD70:AD133" si="83">AD69</f>
        <v>1.05</v>
      </c>
      <c r="AE70" s="477">
        <f t="shared" si="62"/>
        <v>0</v>
      </c>
      <c r="AF70" s="478">
        <f t="shared" si="62"/>
        <v>0</v>
      </c>
      <c r="AG70" s="488">
        <f t="shared" si="63"/>
        <v>0</v>
      </c>
      <c r="AH70" s="489">
        <f t="shared" si="64"/>
        <v>10414.11</v>
      </c>
      <c r="AI70" s="489">
        <f t="shared" ref="AI70:AI133" si="84">AI69</f>
        <v>1.01</v>
      </c>
      <c r="AJ70" s="487">
        <f t="shared" si="65"/>
        <v>0</v>
      </c>
      <c r="AK70" s="487">
        <f t="shared" si="65"/>
        <v>0</v>
      </c>
      <c r="AL70" s="371">
        <v>0.04</v>
      </c>
      <c r="AM70" s="372">
        <f t="shared" ref="AM70:AM133" si="85">G70*AL70</f>
        <v>0</v>
      </c>
      <c r="AN70" s="396">
        <v>1153.8499999999999</v>
      </c>
      <c r="AO70" s="396">
        <v>1153.8499999999999</v>
      </c>
      <c r="AP70" s="419"/>
      <c r="AQ70" s="419"/>
      <c r="AR70" s="379">
        <f t="shared" si="66"/>
        <v>-1153.8499999999999</v>
      </c>
      <c r="AS70" s="379">
        <f t="shared" si="67"/>
        <v>-1153.8499999999999</v>
      </c>
      <c r="AT70" s="379">
        <f t="shared" si="68"/>
        <v>0</v>
      </c>
      <c r="AU70" s="379">
        <f t="shared" si="69"/>
        <v>0</v>
      </c>
      <c r="AV70" s="399">
        <f t="shared" ref="AV70:AV133" si="86">ROUND(AN70*BE70+AR70*BF70,2)</f>
        <v>-156.81</v>
      </c>
      <c r="AW70" s="400">
        <f t="shared" si="70"/>
        <v>-156.81</v>
      </c>
      <c r="AX70" s="400">
        <f t="shared" si="71"/>
        <v>0</v>
      </c>
      <c r="AY70" s="401">
        <f t="shared" si="72"/>
        <v>0</v>
      </c>
      <c r="AZ70" s="373">
        <f t="shared" ref="AZ70:AZ133" si="87">T70+W70+AD70+AG70</f>
        <v>1.05</v>
      </c>
      <c r="BA70" s="398">
        <f t="shared" si="73"/>
        <v>0</v>
      </c>
      <c r="BB70" s="398">
        <f t="shared" si="73"/>
        <v>0</v>
      </c>
      <c r="BE70" s="403">
        <v>8.4099999999999994E-2</v>
      </c>
      <c r="BF70" s="404">
        <v>0.22</v>
      </c>
      <c r="BN70" s="213">
        <v>22727.39</v>
      </c>
      <c r="BO70" s="213">
        <v>7272.78</v>
      </c>
      <c r="BP70" s="213">
        <f t="shared" si="54"/>
        <v>7575.7966666666662</v>
      </c>
      <c r="BQ70" s="213">
        <f t="shared" si="54"/>
        <v>2424.2599999999998</v>
      </c>
      <c r="BR70" s="213">
        <f t="shared" si="55"/>
        <v>15151.593333333332</v>
      </c>
      <c r="BS70" s="213">
        <f t="shared" si="55"/>
        <v>4848.5199999999995</v>
      </c>
      <c r="BT70" s="236">
        <f t="shared" si="74"/>
        <v>4385.9875438596491</v>
      </c>
      <c r="BU70" s="236">
        <f t="shared" si="74"/>
        <v>1403.5189473684209</v>
      </c>
      <c r="BV70" s="474">
        <f t="shared" si="75"/>
        <v>0</v>
      </c>
      <c r="BW70" s="474">
        <f t="shared" si="76"/>
        <v>0</v>
      </c>
    </row>
    <row r="71" spans="1:75" ht="21" hidden="1" customHeight="1" thickBot="1">
      <c r="A71" s="362" t="s">
        <v>735</v>
      </c>
      <c r="B71" s="366" t="s">
        <v>696</v>
      </c>
      <c r="C71" s="362" t="s">
        <v>697</v>
      </c>
      <c r="D71" s="363">
        <v>8322</v>
      </c>
      <c r="E71" s="365">
        <v>15</v>
      </c>
      <c r="F71" s="363" t="s">
        <v>736</v>
      </c>
      <c r="G71" s="365">
        <v>0</v>
      </c>
      <c r="H71" s="363">
        <v>3</v>
      </c>
      <c r="I71" s="462">
        <f t="shared" si="49"/>
        <v>59.096228571428561</v>
      </c>
      <c r="J71" s="365">
        <v>8505.41</v>
      </c>
      <c r="K71" s="408">
        <f t="shared" si="77"/>
        <v>9820</v>
      </c>
      <c r="L71" s="463">
        <v>12</v>
      </c>
      <c r="M71" s="463">
        <f t="shared" si="37"/>
        <v>1178.4000000000001</v>
      </c>
      <c r="N71" s="463">
        <v>40.5</v>
      </c>
      <c r="O71" s="463">
        <f t="shared" si="78"/>
        <v>3977.1</v>
      </c>
      <c r="P71" s="463">
        <f t="shared" si="56"/>
        <v>14975.5</v>
      </c>
      <c r="Q71" s="463">
        <f t="shared" si="57"/>
        <v>0</v>
      </c>
      <c r="R71" s="463">
        <f t="shared" si="23"/>
        <v>0</v>
      </c>
      <c r="S71" s="446">
        <f t="shared" si="79"/>
        <v>0</v>
      </c>
      <c r="T71" s="508">
        <f t="shared" si="51"/>
        <v>0</v>
      </c>
      <c r="U71" s="508">
        <f t="shared" si="80"/>
        <v>0</v>
      </c>
      <c r="V71" s="508">
        <f t="shared" si="81"/>
        <v>0</v>
      </c>
      <c r="W71" s="461">
        <f t="shared" si="58"/>
        <v>0</v>
      </c>
      <c r="X71" s="461">
        <f t="shared" si="82"/>
        <v>9820</v>
      </c>
      <c r="Y71" s="461">
        <v>1</v>
      </c>
      <c r="Z71" s="508">
        <f t="shared" si="59"/>
        <v>0</v>
      </c>
      <c r="AA71" s="508">
        <f t="shared" si="59"/>
        <v>0</v>
      </c>
      <c r="AB71" s="480">
        <f t="shared" si="60"/>
        <v>0</v>
      </c>
      <c r="AC71" s="481">
        <f t="shared" si="61"/>
        <v>10311</v>
      </c>
      <c r="AD71" s="483">
        <f t="shared" si="83"/>
        <v>1.05</v>
      </c>
      <c r="AE71" s="477">
        <f t="shared" si="62"/>
        <v>0</v>
      </c>
      <c r="AF71" s="478">
        <f t="shared" si="62"/>
        <v>0</v>
      </c>
      <c r="AG71" s="488">
        <f t="shared" si="63"/>
        <v>0</v>
      </c>
      <c r="AH71" s="489">
        <f t="shared" si="64"/>
        <v>10414.11</v>
      </c>
      <c r="AI71" s="489">
        <f t="shared" si="84"/>
        <v>1.01</v>
      </c>
      <c r="AJ71" s="487">
        <f t="shared" si="65"/>
        <v>0</v>
      </c>
      <c r="AK71" s="487">
        <f t="shared" si="65"/>
        <v>0</v>
      </c>
      <c r="AL71" s="371">
        <v>0.04</v>
      </c>
      <c r="AM71" s="372">
        <f t="shared" si="85"/>
        <v>0</v>
      </c>
      <c r="AN71" s="396">
        <v>46693.19</v>
      </c>
      <c r="AO71" s="396">
        <v>46693.19</v>
      </c>
      <c r="AP71" s="419"/>
      <c r="AQ71" s="419"/>
      <c r="AR71" s="379">
        <f t="shared" si="66"/>
        <v>-46693.19</v>
      </c>
      <c r="AS71" s="379">
        <f t="shared" si="67"/>
        <v>-46693.19</v>
      </c>
      <c r="AT71" s="379">
        <f t="shared" si="68"/>
        <v>0</v>
      </c>
      <c r="AU71" s="379">
        <f t="shared" si="69"/>
        <v>0</v>
      </c>
      <c r="AV71" s="399">
        <f t="shared" si="86"/>
        <v>-6345.6</v>
      </c>
      <c r="AW71" s="400">
        <f t="shared" si="70"/>
        <v>-6345.6</v>
      </c>
      <c r="AX71" s="400">
        <f t="shared" si="71"/>
        <v>0</v>
      </c>
      <c r="AY71" s="401">
        <f t="shared" si="72"/>
        <v>0</v>
      </c>
      <c r="AZ71" s="373">
        <f t="shared" si="87"/>
        <v>1.05</v>
      </c>
      <c r="BA71" s="398">
        <f t="shared" si="73"/>
        <v>0</v>
      </c>
      <c r="BB71" s="398">
        <f t="shared" si="73"/>
        <v>0</v>
      </c>
      <c r="BE71" s="403">
        <v>8.4099999999999994E-2</v>
      </c>
      <c r="BF71" s="404">
        <v>0.22</v>
      </c>
      <c r="BN71" s="213">
        <v>796080.17</v>
      </c>
      <c r="BO71" s="213">
        <v>417942.72</v>
      </c>
      <c r="BP71" s="213">
        <f t="shared" si="54"/>
        <v>265360.0566666667</v>
      </c>
      <c r="BQ71" s="213">
        <f t="shared" si="54"/>
        <v>139314.23999999999</v>
      </c>
      <c r="BR71" s="213">
        <f t="shared" si="55"/>
        <v>530720.1133333334</v>
      </c>
      <c r="BS71" s="213">
        <f t="shared" si="55"/>
        <v>278628.47999999998</v>
      </c>
      <c r="BT71" s="236">
        <v>0</v>
      </c>
      <c r="BU71" s="236">
        <v>0</v>
      </c>
      <c r="BV71" s="474">
        <f t="shared" si="75"/>
        <v>0</v>
      </c>
      <c r="BW71" s="474">
        <f t="shared" si="76"/>
        <v>0</v>
      </c>
    </row>
    <row r="72" spans="1:75" ht="21" hidden="1" customHeight="1" thickBot="1">
      <c r="A72" s="362" t="s">
        <v>551</v>
      </c>
      <c r="B72" s="366" t="s">
        <v>696</v>
      </c>
      <c r="C72" s="362" t="s">
        <v>697</v>
      </c>
      <c r="D72" s="363">
        <v>8131</v>
      </c>
      <c r="E72" s="365">
        <v>2</v>
      </c>
      <c r="F72" s="363"/>
      <c r="G72" s="365">
        <v>0</v>
      </c>
      <c r="H72" s="363"/>
      <c r="I72" s="462">
        <f t="shared" si="49"/>
        <v>59.096228571428561</v>
      </c>
      <c r="J72" s="365">
        <v>5916.35</v>
      </c>
      <c r="K72" s="408">
        <f t="shared" si="77"/>
        <v>9820</v>
      </c>
      <c r="L72" s="463">
        <v>24</v>
      </c>
      <c r="M72" s="463">
        <f t="shared" ref="M72:M119" si="88">ROUND(K72*L72/100,2)</f>
        <v>2356.8000000000002</v>
      </c>
      <c r="N72" s="463">
        <v>20</v>
      </c>
      <c r="O72" s="463">
        <f t="shared" si="78"/>
        <v>1964</v>
      </c>
      <c r="P72" s="463">
        <f t="shared" si="56"/>
        <v>14140.8</v>
      </c>
      <c r="Q72" s="463">
        <f t="shared" si="57"/>
        <v>0</v>
      </c>
      <c r="R72" s="463">
        <f t="shared" si="23"/>
        <v>0</v>
      </c>
      <c r="S72" s="446">
        <f t="shared" si="79"/>
        <v>0</v>
      </c>
      <c r="T72" s="508">
        <f t="shared" si="51"/>
        <v>0</v>
      </c>
      <c r="U72" s="508">
        <f t="shared" si="80"/>
        <v>0</v>
      </c>
      <c r="V72" s="508">
        <f t="shared" si="81"/>
        <v>0</v>
      </c>
      <c r="W72" s="461">
        <f t="shared" si="58"/>
        <v>0</v>
      </c>
      <c r="X72" s="461">
        <f t="shared" si="82"/>
        <v>9820</v>
      </c>
      <c r="Y72" s="461">
        <v>1</v>
      </c>
      <c r="Z72" s="508">
        <f t="shared" si="59"/>
        <v>0</v>
      </c>
      <c r="AA72" s="508">
        <f t="shared" si="59"/>
        <v>0</v>
      </c>
      <c r="AB72" s="480">
        <f t="shared" si="60"/>
        <v>0</v>
      </c>
      <c r="AC72" s="481">
        <f t="shared" si="61"/>
        <v>10311</v>
      </c>
      <c r="AD72" s="483">
        <f t="shared" si="83"/>
        <v>1.05</v>
      </c>
      <c r="AE72" s="477">
        <f t="shared" si="62"/>
        <v>0</v>
      </c>
      <c r="AF72" s="478">
        <f t="shared" si="62"/>
        <v>0</v>
      </c>
      <c r="AG72" s="488">
        <f t="shared" si="63"/>
        <v>0</v>
      </c>
      <c r="AH72" s="489">
        <f t="shared" si="64"/>
        <v>10414.11</v>
      </c>
      <c r="AI72" s="489">
        <f t="shared" si="84"/>
        <v>1.01</v>
      </c>
      <c r="AJ72" s="487">
        <f t="shared" si="65"/>
        <v>0</v>
      </c>
      <c r="AK72" s="487">
        <f t="shared" si="65"/>
        <v>0</v>
      </c>
      <c r="AL72" s="371">
        <v>0.04</v>
      </c>
      <c r="AM72" s="372">
        <f t="shared" si="85"/>
        <v>0</v>
      </c>
      <c r="AN72" s="396">
        <v>4089.06</v>
      </c>
      <c r="AO72" s="396">
        <v>4089.06</v>
      </c>
      <c r="AP72" s="419"/>
      <c r="AQ72" s="419"/>
      <c r="AR72" s="379">
        <f t="shared" si="66"/>
        <v>-4089.06</v>
      </c>
      <c r="AS72" s="379">
        <f t="shared" si="67"/>
        <v>-4089.06</v>
      </c>
      <c r="AT72" s="379">
        <f t="shared" si="68"/>
        <v>0</v>
      </c>
      <c r="AU72" s="379">
        <f t="shared" si="69"/>
        <v>0</v>
      </c>
      <c r="AV72" s="399">
        <f t="shared" si="86"/>
        <v>-555.70000000000005</v>
      </c>
      <c r="AW72" s="400">
        <f t="shared" si="70"/>
        <v>-555.70000000000005</v>
      </c>
      <c r="AX72" s="400">
        <f t="shared" si="71"/>
        <v>0</v>
      </c>
      <c r="AY72" s="401">
        <f t="shared" si="72"/>
        <v>0</v>
      </c>
      <c r="AZ72" s="373">
        <f t="shared" si="87"/>
        <v>1.05</v>
      </c>
      <c r="BA72" s="398">
        <f t="shared" si="73"/>
        <v>0</v>
      </c>
      <c r="BB72" s="398">
        <f t="shared" si="73"/>
        <v>0</v>
      </c>
      <c r="BE72" s="403">
        <v>8.4099999999999994E-2</v>
      </c>
      <c r="BF72" s="404">
        <v>0.22</v>
      </c>
      <c r="BN72" s="213">
        <v>73830.31</v>
      </c>
      <c r="BO72" s="213">
        <v>32485.32</v>
      </c>
      <c r="BP72" s="213">
        <f t="shared" si="54"/>
        <v>24610.103333333333</v>
      </c>
      <c r="BQ72" s="213">
        <f t="shared" si="54"/>
        <v>10828.44</v>
      </c>
      <c r="BR72" s="213">
        <f t="shared" si="55"/>
        <v>49220.206666666665</v>
      </c>
      <c r="BS72" s="213">
        <f t="shared" si="55"/>
        <v>21656.880000000001</v>
      </c>
      <c r="BT72" s="236">
        <f t="shared" si="74"/>
        <v>14247.954561403509</v>
      </c>
      <c r="BU72" s="236">
        <f t="shared" si="74"/>
        <v>6269.0968421052639</v>
      </c>
      <c r="BV72" s="474">
        <f t="shared" si="75"/>
        <v>0</v>
      </c>
      <c r="BW72" s="474">
        <f t="shared" si="76"/>
        <v>0</v>
      </c>
    </row>
    <row r="73" spans="1:75" ht="21" hidden="1" customHeight="1" thickBot="1">
      <c r="A73" s="362" t="s">
        <v>552</v>
      </c>
      <c r="B73" s="366" t="s">
        <v>696</v>
      </c>
      <c r="C73" s="362" t="s">
        <v>697</v>
      </c>
      <c r="D73" s="363">
        <v>8332</v>
      </c>
      <c r="E73" s="365">
        <v>4</v>
      </c>
      <c r="F73" s="363"/>
      <c r="G73" s="365">
        <v>0</v>
      </c>
      <c r="H73" s="363">
        <v>4</v>
      </c>
      <c r="I73" s="462">
        <f t="shared" si="49"/>
        <v>59.096228571428561</v>
      </c>
      <c r="J73" s="365">
        <v>6808.83</v>
      </c>
      <c r="K73" s="408">
        <f t="shared" si="77"/>
        <v>9820</v>
      </c>
      <c r="L73" s="463">
        <v>28</v>
      </c>
      <c r="M73" s="463">
        <f t="shared" si="88"/>
        <v>2749.6</v>
      </c>
      <c r="N73" s="463">
        <v>20</v>
      </c>
      <c r="O73" s="463">
        <f t="shared" si="78"/>
        <v>1964</v>
      </c>
      <c r="P73" s="463">
        <f t="shared" si="56"/>
        <v>14533.6</v>
      </c>
      <c r="Q73" s="463">
        <f t="shared" si="57"/>
        <v>0</v>
      </c>
      <c r="R73" s="463">
        <f t="shared" si="23"/>
        <v>0</v>
      </c>
      <c r="S73" s="446">
        <f t="shared" si="79"/>
        <v>0</v>
      </c>
      <c r="T73" s="508">
        <f t="shared" si="51"/>
        <v>0</v>
      </c>
      <c r="U73" s="508">
        <f t="shared" si="80"/>
        <v>0</v>
      </c>
      <c r="V73" s="508">
        <f t="shared" si="81"/>
        <v>0</v>
      </c>
      <c r="W73" s="461">
        <f t="shared" si="58"/>
        <v>0</v>
      </c>
      <c r="X73" s="461">
        <f t="shared" si="82"/>
        <v>9820</v>
      </c>
      <c r="Y73" s="461">
        <v>1</v>
      </c>
      <c r="Z73" s="508">
        <f t="shared" si="59"/>
        <v>0</v>
      </c>
      <c r="AA73" s="508">
        <f t="shared" si="59"/>
        <v>0</v>
      </c>
      <c r="AB73" s="480">
        <f t="shared" si="60"/>
        <v>0</v>
      </c>
      <c r="AC73" s="481">
        <f t="shared" si="61"/>
        <v>10311</v>
      </c>
      <c r="AD73" s="483">
        <f t="shared" si="83"/>
        <v>1.05</v>
      </c>
      <c r="AE73" s="477">
        <f t="shared" si="62"/>
        <v>0</v>
      </c>
      <c r="AF73" s="478">
        <f t="shared" si="62"/>
        <v>0</v>
      </c>
      <c r="AG73" s="488">
        <f t="shared" si="63"/>
        <v>0</v>
      </c>
      <c r="AH73" s="489">
        <f t="shared" si="64"/>
        <v>10414.11</v>
      </c>
      <c r="AI73" s="489">
        <f t="shared" si="84"/>
        <v>1.01</v>
      </c>
      <c r="AJ73" s="487">
        <f t="shared" si="65"/>
        <v>0</v>
      </c>
      <c r="AK73" s="487">
        <f t="shared" si="65"/>
        <v>0</v>
      </c>
      <c r="AL73" s="371">
        <v>0.04</v>
      </c>
      <c r="AM73" s="372">
        <f t="shared" si="85"/>
        <v>0</v>
      </c>
      <c r="AN73" s="396">
        <v>1209.3499999999999</v>
      </c>
      <c r="AO73" s="396">
        <v>1209.3499999999999</v>
      </c>
      <c r="AP73" s="419"/>
      <c r="AQ73" s="419"/>
      <c r="AR73" s="379">
        <f t="shared" si="66"/>
        <v>-1209.3499999999999</v>
      </c>
      <c r="AS73" s="379">
        <f t="shared" si="67"/>
        <v>-1209.3499999999999</v>
      </c>
      <c r="AT73" s="379">
        <f t="shared" si="68"/>
        <v>0</v>
      </c>
      <c r="AU73" s="379">
        <f t="shared" si="69"/>
        <v>0</v>
      </c>
      <c r="AV73" s="399">
        <f t="shared" si="86"/>
        <v>-164.35</v>
      </c>
      <c r="AW73" s="400">
        <f t="shared" si="70"/>
        <v>-164.35</v>
      </c>
      <c r="AX73" s="400">
        <f t="shared" si="71"/>
        <v>0</v>
      </c>
      <c r="AY73" s="401">
        <f t="shared" si="72"/>
        <v>0</v>
      </c>
      <c r="AZ73" s="373">
        <f t="shared" si="87"/>
        <v>1.05</v>
      </c>
      <c r="BA73" s="398">
        <f t="shared" si="73"/>
        <v>0</v>
      </c>
      <c r="BB73" s="398">
        <f t="shared" si="73"/>
        <v>0</v>
      </c>
      <c r="BE73" s="403">
        <v>8.4099999999999994E-2</v>
      </c>
      <c r="BF73" s="404">
        <v>0.22</v>
      </c>
      <c r="BN73" s="213">
        <v>21245.39</v>
      </c>
      <c r="BO73" s="213">
        <v>10197.780000000001</v>
      </c>
      <c r="BP73" s="213">
        <f t="shared" si="54"/>
        <v>7081.7966666666662</v>
      </c>
      <c r="BQ73" s="213">
        <f t="shared" si="54"/>
        <v>3399.26</v>
      </c>
      <c r="BR73" s="213">
        <f t="shared" si="55"/>
        <v>14163.593333333332</v>
      </c>
      <c r="BS73" s="213">
        <f t="shared" si="55"/>
        <v>6798.52</v>
      </c>
      <c r="BT73" s="236">
        <f t="shared" si="74"/>
        <v>4099.9875438596491</v>
      </c>
      <c r="BU73" s="236">
        <f t="shared" si="74"/>
        <v>1967.9926315789473</v>
      </c>
      <c r="BV73" s="474">
        <f t="shared" si="75"/>
        <v>0</v>
      </c>
      <c r="BW73" s="474">
        <f t="shared" si="76"/>
        <v>0</v>
      </c>
    </row>
    <row r="74" spans="1:75" ht="21" hidden="1" customHeight="1" thickBot="1">
      <c r="A74" s="362" t="s">
        <v>553</v>
      </c>
      <c r="B74" s="366" t="s">
        <v>696</v>
      </c>
      <c r="C74" s="362" t="s">
        <v>697</v>
      </c>
      <c r="D74" s="363">
        <v>8332</v>
      </c>
      <c r="E74" s="365">
        <v>2</v>
      </c>
      <c r="F74" s="363"/>
      <c r="G74" s="365">
        <v>0</v>
      </c>
      <c r="H74" s="363">
        <v>3</v>
      </c>
      <c r="I74" s="462">
        <f t="shared" si="49"/>
        <v>59.096228571428561</v>
      </c>
      <c r="J74" s="365">
        <v>6051.53</v>
      </c>
      <c r="K74" s="408">
        <f t="shared" si="77"/>
        <v>9820</v>
      </c>
      <c r="L74" s="463">
        <v>24</v>
      </c>
      <c r="M74" s="463">
        <f t="shared" si="88"/>
        <v>2356.8000000000002</v>
      </c>
      <c r="N74" s="463">
        <v>20</v>
      </c>
      <c r="O74" s="463">
        <f t="shared" si="78"/>
        <v>1964</v>
      </c>
      <c r="P74" s="463">
        <f t="shared" si="56"/>
        <v>14140.8</v>
      </c>
      <c r="Q74" s="463">
        <f t="shared" si="57"/>
        <v>0</v>
      </c>
      <c r="R74" s="463">
        <f t="shared" si="23"/>
        <v>0</v>
      </c>
      <c r="S74" s="446">
        <f t="shared" si="79"/>
        <v>0</v>
      </c>
      <c r="T74" s="508">
        <f t="shared" si="51"/>
        <v>0</v>
      </c>
      <c r="U74" s="508">
        <f t="shared" si="80"/>
        <v>0</v>
      </c>
      <c r="V74" s="508">
        <f t="shared" si="81"/>
        <v>0</v>
      </c>
      <c r="W74" s="461">
        <f t="shared" si="58"/>
        <v>0</v>
      </c>
      <c r="X74" s="461">
        <f t="shared" si="82"/>
        <v>9820</v>
      </c>
      <c r="Y74" s="461">
        <v>1</v>
      </c>
      <c r="Z74" s="508">
        <f t="shared" si="59"/>
        <v>0</v>
      </c>
      <c r="AA74" s="508">
        <f t="shared" si="59"/>
        <v>0</v>
      </c>
      <c r="AB74" s="480">
        <f t="shared" si="60"/>
        <v>0</v>
      </c>
      <c r="AC74" s="481">
        <f t="shared" si="61"/>
        <v>10311</v>
      </c>
      <c r="AD74" s="483">
        <f t="shared" si="83"/>
        <v>1.05</v>
      </c>
      <c r="AE74" s="477">
        <f t="shared" si="62"/>
        <v>0</v>
      </c>
      <c r="AF74" s="478">
        <f t="shared" si="62"/>
        <v>0</v>
      </c>
      <c r="AG74" s="488">
        <f t="shared" si="63"/>
        <v>0</v>
      </c>
      <c r="AH74" s="489">
        <f t="shared" si="64"/>
        <v>10414.11</v>
      </c>
      <c r="AI74" s="489">
        <f t="shared" si="84"/>
        <v>1.01</v>
      </c>
      <c r="AJ74" s="487">
        <f t="shared" si="65"/>
        <v>0</v>
      </c>
      <c r="AK74" s="487">
        <f t="shared" si="65"/>
        <v>0</v>
      </c>
      <c r="AL74" s="371">
        <v>0.04</v>
      </c>
      <c r="AM74" s="372">
        <f t="shared" si="85"/>
        <v>0</v>
      </c>
      <c r="AN74" s="396">
        <v>1045.8</v>
      </c>
      <c r="AO74" s="396">
        <v>1045.8</v>
      </c>
      <c r="AP74" s="419"/>
      <c r="AQ74" s="419"/>
      <c r="AR74" s="379">
        <f t="shared" si="66"/>
        <v>-1045.8</v>
      </c>
      <c r="AS74" s="379">
        <f t="shared" si="67"/>
        <v>-1045.8</v>
      </c>
      <c r="AT74" s="379">
        <f t="shared" si="68"/>
        <v>0</v>
      </c>
      <c r="AU74" s="379">
        <f t="shared" si="69"/>
        <v>0</v>
      </c>
      <c r="AV74" s="399">
        <f t="shared" si="86"/>
        <v>-142.12</v>
      </c>
      <c r="AW74" s="400">
        <f t="shared" si="70"/>
        <v>-142.12</v>
      </c>
      <c r="AX74" s="400">
        <f t="shared" si="71"/>
        <v>0</v>
      </c>
      <c r="AY74" s="401">
        <f t="shared" si="72"/>
        <v>0</v>
      </c>
      <c r="AZ74" s="373">
        <f t="shared" si="87"/>
        <v>1.05</v>
      </c>
      <c r="BA74" s="398">
        <f t="shared" si="73"/>
        <v>0</v>
      </c>
      <c r="BB74" s="398">
        <f t="shared" si="73"/>
        <v>0</v>
      </c>
      <c r="BE74" s="403">
        <v>8.4099999999999994E-2</v>
      </c>
      <c r="BF74" s="404">
        <v>0.22</v>
      </c>
      <c r="BN74" s="213">
        <v>18882.490000000002</v>
      </c>
      <c r="BO74" s="213">
        <v>8308.31</v>
      </c>
      <c r="BP74" s="213">
        <f t="shared" si="54"/>
        <v>6294.1633333333339</v>
      </c>
      <c r="BQ74" s="213">
        <f t="shared" si="54"/>
        <v>2769.4366666666665</v>
      </c>
      <c r="BR74" s="213">
        <f t="shared" si="55"/>
        <v>12588.326666666668</v>
      </c>
      <c r="BS74" s="213">
        <f t="shared" si="55"/>
        <v>5538.873333333333</v>
      </c>
      <c r="BT74" s="236">
        <f t="shared" si="74"/>
        <v>3643.989298245614</v>
      </c>
      <c r="BU74" s="236">
        <f t="shared" si="74"/>
        <v>1603.3580701754383</v>
      </c>
      <c r="BV74" s="474">
        <f t="shared" si="75"/>
        <v>0</v>
      </c>
      <c r="BW74" s="474">
        <f t="shared" si="76"/>
        <v>0</v>
      </c>
    </row>
    <row r="75" spans="1:75" ht="21" hidden="1" customHeight="1" thickBot="1">
      <c r="A75" s="362" t="s">
        <v>554</v>
      </c>
      <c r="B75" s="366" t="s">
        <v>696</v>
      </c>
      <c r="C75" s="362" t="s">
        <v>697</v>
      </c>
      <c r="D75" s="363">
        <v>8332</v>
      </c>
      <c r="E75" s="365">
        <v>1</v>
      </c>
      <c r="F75" s="363"/>
      <c r="G75" s="365">
        <v>0</v>
      </c>
      <c r="H75" s="363">
        <v>5</v>
      </c>
      <c r="I75" s="462">
        <f t="shared" si="49"/>
        <v>59.096228571428561</v>
      </c>
      <c r="J75" s="365">
        <v>7765.43</v>
      </c>
      <c r="K75" s="408">
        <f t="shared" si="77"/>
        <v>9820</v>
      </c>
      <c r="L75" s="463">
        <v>32</v>
      </c>
      <c r="M75" s="463">
        <f t="shared" si="88"/>
        <v>3142.4</v>
      </c>
      <c r="N75" s="463">
        <v>20</v>
      </c>
      <c r="O75" s="463">
        <f t="shared" si="78"/>
        <v>1964</v>
      </c>
      <c r="P75" s="463">
        <f t="shared" si="56"/>
        <v>14926.4</v>
      </c>
      <c r="Q75" s="463">
        <f t="shared" si="57"/>
        <v>0</v>
      </c>
      <c r="R75" s="463">
        <f t="shared" si="23"/>
        <v>0</v>
      </c>
      <c r="S75" s="446">
        <f t="shared" si="79"/>
        <v>0</v>
      </c>
      <c r="T75" s="508">
        <f t="shared" si="51"/>
        <v>0</v>
      </c>
      <c r="U75" s="508">
        <f t="shared" si="80"/>
        <v>0</v>
      </c>
      <c r="V75" s="508">
        <f t="shared" si="81"/>
        <v>0</v>
      </c>
      <c r="W75" s="461">
        <f t="shared" si="58"/>
        <v>0</v>
      </c>
      <c r="X75" s="461">
        <f t="shared" si="82"/>
        <v>9820</v>
      </c>
      <c r="Y75" s="461">
        <v>1</v>
      </c>
      <c r="Z75" s="508">
        <f t="shared" si="59"/>
        <v>0</v>
      </c>
      <c r="AA75" s="508">
        <f t="shared" si="59"/>
        <v>0</v>
      </c>
      <c r="AB75" s="480">
        <f t="shared" si="60"/>
        <v>0</v>
      </c>
      <c r="AC75" s="481">
        <f t="shared" si="61"/>
        <v>10311</v>
      </c>
      <c r="AD75" s="483">
        <f t="shared" si="83"/>
        <v>1.05</v>
      </c>
      <c r="AE75" s="477">
        <f t="shared" si="62"/>
        <v>0</v>
      </c>
      <c r="AF75" s="478">
        <f t="shared" si="62"/>
        <v>0</v>
      </c>
      <c r="AG75" s="488">
        <f t="shared" si="63"/>
        <v>0</v>
      </c>
      <c r="AH75" s="489">
        <f t="shared" si="64"/>
        <v>10414.11</v>
      </c>
      <c r="AI75" s="489">
        <f t="shared" si="84"/>
        <v>1.01</v>
      </c>
      <c r="AJ75" s="487">
        <f t="shared" si="65"/>
        <v>0</v>
      </c>
      <c r="AK75" s="487">
        <f t="shared" si="65"/>
        <v>0</v>
      </c>
      <c r="AL75" s="371">
        <v>0.04</v>
      </c>
      <c r="AM75" s="372">
        <f t="shared" si="85"/>
        <v>0</v>
      </c>
      <c r="AN75" s="396">
        <v>1416.53</v>
      </c>
      <c r="AO75" s="396">
        <v>1416.53</v>
      </c>
      <c r="AP75" s="419"/>
      <c r="AQ75" s="419"/>
      <c r="AR75" s="379">
        <f t="shared" si="66"/>
        <v>-1416.53</v>
      </c>
      <c r="AS75" s="379">
        <f t="shared" si="67"/>
        <v>-1416.53</v>
      </c>
      <c r="AT75" s="379">
        <f t="shared" si="68"/>
        <v>0</v>
      </c>
      <c r="AU75" s="379">
        <f t="shared" si="69"/>
        <v>0</v>
      </c>
      <c r="AV75" s="399">
        <f t="shared" si="86"/>
        <v>-192.51</v>
      </c>
      <c r="AW75" s="400">
        <f t="shared" si="70"/>
        <v>-192.51</v>
      </c>
      <c r="AX75" s="400">
        <f t="shared" si="71"/>
        <v>0</v>
      </c>
      <c r="AY75" s="401">
        <f t="shared" si="72"/>
        <v>0</v>
      </c>
      <c r="AZ75" s="373">
        <f t="shared" si="87"/>
        <v>1.05</v>
      </c>
      <c r="BA75" s="398">
        <f t="shared" si="73"/>
        <v>0</v>
      </c>
      <c r="BB75" s="398">
        <f t="shared" si="73"/>
        <v>0</v>
      </c>
      <c r="BE75" s="403">
        <v>8.4099999999999994E-2</v>
      </c>
      <c r="BF75" s="404">
        <v>0.22</v>
      </c>
      <c r="BN75" s="213">
        <v>24230.11</v>
      </c>
      <c r="BO75" s="213">
        <v>12599.65</v>
      </c>
      <c r="BP75" s="213">
        <f t="shared" si="54"/>
        <v>8076.7033333333338</v>
      </c>
      <c r="BQ75" s="213">
        <f t="shared" si="54"/>
        <v>4199.8833333333332</v>
      </c>
      <c r="BR75" s="213">
        <f t="shared" si="55"/>
        <v>16153.406666666668</v>
      </c>
      <c r="BS75" s="213">
        <f t="shared" si="55"/>
        <v>8399.7666666666664</v>
      </c>
      <c r="BT75" s="236">
        <f t="shared" si="74"/>
        <v>4675.9861403508776</v>
      </c>
      <c r="BU75" s="236">
        <f t="shared" si="74"/>
        <v>2431.5114035087718</v>
      </c>
      <c r="BV75" s="474">
        <f t="shared" si="75"/>
        <v>0</v>
      </c>
      <c r="BW75" s="474">
        <f t="shared" si="76"/>
        <v>0</v>
      </c>
    </row>
    <row r="76" spans="1:75" s="236" customFormat="1" ht="21" hidden="1" customHeight="1" thickBot="1">
      <c r="A76" s="393" t="s">
        <v>555</v>
      </c>
      <c r="B76" s="408" t="s">
        <v>696</v>
      </c>
      <c r="C76" s="393" t="s">
        <v>697</v>
      </c>
      <c r="D76" s="393">
        <v>8332</v>
      </c>
      <c r="E76" s="394">
        <v>2</v>
      </c>
      <c r="F76" s="393"/>
      <c r="G76" s="394">
        <v>0</v>
      </c>
      <c r="H76" s="393">
        <v>6</v>
      </c>
      <c r="I76" s="462">
        <f t="shared" si="49"/>
        <v>59.096228571428561</v>
      </c>
      <c r="J76" s="394">
        <v>9077.2900000000009</v>
      </c>
      <c r="K76" s="408">
        <f t="shared" si="77"/>
        <v>9820</v>
      </c>
      <c r="L76" s="463">
        <v>36</v>
      </c>
      <c r="M76" s="463">
        <f t="shared" si="88"/>
        <v>3535.2</v>
      </c>
      <c r="N76" s="463">
        <v>20</v>
      </c>
      <c r="O76" s="463">
        <f t="shared" si="78"/>
        <v>1964</v>
      </c>
      <c r="P76" s="463">
        <f t="shared" si="56"/>
        <v>15319.2</v>
      </c>
      <c r="Q76" s="463">
        <f t="shared" si="57"/>
        <v>0</v>
      </c>
      <c r="R76" s="463">
        <f t="shared" si="23"/>
        <v>0</v>
      </c>
      <c r="S76" s="446">
        <f t="shared" si="79"/>
        <v>0</v>
      </c>
      <c r="T76" s="508">
        <f t="shared" si="51"/>
        <v>0</v>
      </c>
      <c r="U76" s="508">
        <f t="shared" si="80"/>
        <v>0</v>
      </c>
      <c r="V76" s="508">
        <f t="shared" si="81"/>
        <v>0</v>
      </c>
      <c r="W76" s="461">
        <f t="shared" si="58"/>
        <v>0</v>
      </c>
      <c r="X76" s="461">
        <f t="shared" si="82"/>
        <v>9820</v>
      </c>
      <c r="Y76" s="461">
        <v>1</v>
      </c>
      <c r="Z76" s="508">
        <f t="shared" si="59"/>
        <v>0</v>
      </c>
      <c r="AA76" s="508">
        <f t="shared" si="59"/>
        <v>0</v>
      </c>
      <c r="AB76" s="480">
        <f t="shared" si="60"/>
        <v>0</v>
      </c>
      <c r="AC76" s="481">
        <f t="shared" si="61"/>
        <v>10311</v>
      </c>
      <c r="AD76" s="483">
        <f t="shared" si="83"/>
        <v>1.05</v>
      </c>
      <c r="AE76" s="477">
        <f t="shared" si="62"/>
        <v>0</v>
      </c>
      <c r="AF76" s="478">
        <f t="shared" si="62"/>
        <v>0</v>
      </c>
      <c r="AG76" s="488">
        <f t="shared" si="63"/>
        <v>0</v>
      </c>
      <c r="AH76" s="489">
        <f t="shared" si="64"/>
        <v>10414.11</v>
      </c>
      <c r="AI76" s="489">
        <f t="shared" si="84"/>
        <v>1.01</v>
      </c>
      <c r="AJ76" s="487">
        <f t="shared" si="65"/>
        <v>0</v>
      </c>
      <c r="AK76" s="487">
        <f t="shared" si="65"/>
        <v>0</v>
      </c>
      <c r="AL76" s="397">
        <v>0.04</v>
      </c>
      <c r="AM76" s="398">
        <f t="shared" si="85"/>
        <v>0</v>
      </c>
      <c r="AN76" s="396">
        <v>1699.42</v>
      </c>
      <c r="AO76" s="396">
        <v>1699.42</v>
      </c>
      <c r="AP76" s="419"/>
      <c r="AQ76" s="419"/>
      <c r="AR76" s="379">
        <f t="shared" si="66"/>
        <v>-1699.42</v>
      </c>
      <c r="AS76" s="379">
        <f t="shared" si="67"/>
        <v>-1699.42</v>
      </c>
      <c r="AT76" s="379">
        <f t="shared" si="68"/>
        <v>0</v>
      </c>
      <c r="AU76" s="379">
        <f t="shared" si="69"/>
        <v>0</v>
      </c>
      <c r="AV76" s="399">
        <f t="shared" si="86"/>
        <v>-230.95</v>
      </c>
      <c r="AW76" s="400">
        <f t="shared" si="70"/>
        <v>-230.95</v>
      </c>
      <c r="AX76" s="400">
        <f t="shared" si="71"/>
        <v>0</v>
      </c>
      <c r="AY76" s="401">
        <f t="shared" si="72"/>
        <v>0</v>
      </c>
      <c r="AZ76" s="398">
        <f t="shared" si="87"/>
        <v>1.05</v>
      </c>
      <c r="BA76" s="398">
        <f t="shared" si="73"/>
        <v>0</v>
      </c>
      <c r="BB76" s="398">
        <f t="shared" si="73"/>
        <v>0</v>
      </c>
      <c r="BC76" s="398"/>
      <c r="BD76" s="398"/>
      <c r="BE76" s="403">
        <v>8.4099999999999994E-2</v>
      </c>
      <c r="BF76" s="404">
        <v>0.22</v>
      </c>
      <c r="BN76" s="213">
        <v>28323.73</v>
      </c>
      <c r="BO76" s="213">
        <v>15861.27</v>
      </c>
      <c r="BP76" s="213">
        <f t="shared" si="54"/>
        <v>9441.2433333333338</v>
      </c>
      <c r="BQ76" s="213">
        <f t="shared" si="54"/>
        <v>5287.09</v>
      </c>
      <c r="BR76" s="213">
        <f t="shared" si="55"/>
        <v>18882.486666666668</v>
      </c>
      <c r="BS76" s="213">
        <f t="shared" si="55"/>
        <v>10574.18</v>
      </c>
      <c r="BT76" s="236">
        <f t="shared" si="74"/>
        <v>5465.9829824561402</v>
      </c>
      <c r="BU76" s="236">
        <f t="shared" si="74"/>
        <v>3060.9468421052629</v>
      </c>
      <c r="BV76" s="474">
        <f t="shared" si="75"/>
        <v>0</v>
      </c>
      <c r="BW76" s="474">
        <f t="shared" si="76"/>
        <v>0</v>
      </c>
    </row>
    <row r="77" spans="1:75" ht="21" hidden="1" customHeight="1" thickBot="1">
      <c r="A77" s="362" t="s">
        <v>556</v>
      </c>
      <c r="B77" s="366" t="s">
        <v>696</v>
      </c>
      <c r="C77" s="362" t="s">
        <v>697</v>
      </c>
      <c r="D77" s="363">
        <v>8332</v>
      </c>
      <c r="E77" s="365">
        <v>1</v>
      </c>
      <c r="F77" s="363" t="s">
        <v>737</v>
      </c>
      <c r="G77" s="365">
        <v>0</v>
      </c>
      <c r="H77" s="363"/>
      <c r="I77" s="462">
        <f t="shared" si="49"/>
        <v>59.096228571428561</v>
      </c>
      <c r="J77" s="365">
        <v>5916.35</v>
      </c>
      <c r="K77" s="408">
        <f t="shared" si="77"/>
        <v>9820</v>
      </c>
      <c r="L77" s="463"/>
      <c r="M77" s="463">
        <f t="shared" si="88"/>
        <v>0</v>
      </c>
      <c r="N77" s="463">
        <v>20</v>
      </c>
      <c r="O77" s="463">
        <f t="shared" si="78"/>
        <v>1964</v>
      </c>
      <c r="P77" s="463">
        <f t="shared" si="56"/>
        <v>11784</v>
      </c>
      <c r="Q77" s="463">
        <f t="shared" si="57"/>
        <v>0</v>
      </c>
      <c r="R77" s="463">
        <f t="shared" si="23"/>
        <v>0</v>
      </c>
      <c r="S77" s="446">
        <f t="shared" si="79"/>
        <v>0</v>
      </c>
      <c r="T77" s="508">
        <f t="shared" si="51"/>
        <v>0</v>
      </c>
      <c r="U77" s="508">
        <f t="shared" si="80"/>
        <v>0</v>
      </c>
      <c r="V77" s="508">
        <f t="shared" si="81"/>
        <v>0</v>
      </c>
      <c r="W77" s="461">
        <f t="shared" si="58"/>
        <v>0</v>
      </c>
      <c r="X77" s="461">
        <f t="shared" si="82"/>
        <v>9820</v>
      </c>
      <c r="Y77" s="461">
        <v>1</v>
      </c>
      <c r="Z77" s="508">
        <f t="shared" si="59"/>
        <v>0</v>
      </c>
      <c r="AA77" s="508">
        <f t="shared" si="59"/>
        <v>0</v>
      </c>
      <c r="AB77" s="480">
        <f t="shared" si="60"/>
        <v>0</v>
      </c>
      <c r="AC77" s="481">
        <f t="shared" si="61"/>
        <v>10311</v>
      </c>
      <c r="AD77" s="483">
        <f t="shared" si="83"/>
        <v>1.05</v>
      </c>
      <c r="AE77" s="477">
        <f t="shared" si="62"/>
        <v>0</v>
      </c>
      <c r="AF77" s="478">
        <f t="shared" si="62"/>
        <v>0</v>
      </c>
      <c r="AG77" s="488">
        <f t="shared" si="63"/>
        <v>0</v>
      </c>
      <c r="AH77" s="489">
        <f t="shared" si="64"/>
        <v>10414.11</v>
      </c>
      <c r="AI77" s="489">
        <f t="shared" si="84"/>
        <v>1.01</v>
      </c>
      <c r="AJ77" s="487">
        <f t="shared" si="65"/>
        <v>0</v>
      </c>
      <c r="AK77" s="487">
        <f t="shared" si="65"/>
        <v>0</v>
      </c>
      <c r="AL77" s="371">
        <v>0.04</v>
      </c>
      <c r="AM77" s="372">
        <f t="shared" si="85"/>
        <v>0</v>
      </c>
      <c r="AN77" s="396">
        <v>851.89</v>
      </c>
      <c r="AO77" s="396">
        <v>851.89</v>
      </c>
      <c r="AP77" s="419"/>
      <c r="AQ77" s="419"/>
      <c r="AR77" s="379">
        <f t="shared" si="66"/>
        <v>-851.89</v>
      </c>
      <c r="AS77" s="379">
        <f t="shared" si="67"/>
        <v>-851.89</v>
      </c>
      <c r="AT77" s="379">
        <f t="shared" si="68"/>
        <v>0</v>
      </c>
      <c r="AU77" s="379">
        <f t="shared" si="69"/>
        <v>0</v>
      </c>
      <c r="AV77" s="399">
        <f t="shared" si="86"/>
        <v>-115.77</v>
      </c>
      <c r="AW77" s="400">
        <f t="shared" si="70"/>
        <v>-115.77</v>
      </c>
      <c r="AX77" s="400">
        <f t="shared" si="71"/>
        <v>0</v>
      </c>
      <c r="AY77" s="401">
        <f t="shared" si="72"/>
        <v>0</v>
      </c>
      <c r="AZ77" s="373">
        <f t="shared" si="87"/>
        <v>1.05</v>
      </c>
      <c r="BA77" s="398">
        <f t="shared" si="73"/>
        <v>0</v>
      </c>
      <c r="BB77" s="398">
        <f t="shared" si="73"/>
        <v>0</v>
      </c>
      <c r="BE77" s="403">
        <v>8.4099999999999994E-2</v>
      </c>
      <c r="BF77" s="404">
        <v>0.22</v>
      </c>
      <c r="BN77" s="236">
        <v>18457.580000000002</v>
      </c>
      <c r="BO77" s="236">
        <v>3691.52</v>
      </c>
      <c r="BP77" s="213">
        <f t="shared" si="54"/>
        <v>6152.5266666666676</v>
      </c>
      <c r="BQ77" s="213">
        <f t="shared" si="54"/>
        <v>1230.5066666666667</v>
      </c>
      <c r="BR77" s="213">
        <f t="shared" si="55"/>
        <v>12305.053333333335</v>
      </c>
      <c r="BS77" s="213">
        <f t="shared" si="55"/>
        <v>2461.0133333333333</v>
      </c>
      <c r="BT77" s="236">
        <f t="shared" si="74"/>
        <v>3561.9891228070178</v>
      </c>
      <c r="BU77" s="236">
        <f t="shared" si="74"/>
        <v>712.39859649122809</v>
      </c>
      <c r="BV77" s="474">
        <f t="shared" si="75"/>
        <v>0</v>
      </c>
      <c r="BW77" s="474">
        <f t="shared" si="76"/>
        <v>0</v>
      </c>
    </row>
    <row r="78" spans="1:75" s="236" customFormat="1" ht="21" hidden="1" customHeight="1" thickBot="1">
      <c r="A78" s="393" t="s">
        <v>557</v>
      </c>
      <c r="B78" s="408" t="s">
        <v>696</v>
      </c>
      <c r="C78" s="393" t="s">
        <v>697</v>
      </c>
      <c r="D78" s="393">
        <v>8332</v>
      </c>
      <c r="E78" s="394">
        <v>1</v>
      </c>
      <c r="F78" s="393"/>
      <c r="G78" s="394">
        <v>0</v>
      </c>
      <c r="H78" s="393">
        <v>6</v>
      </c>
      <c r="I78" s="462">
        <f t="shared" si="49"/>
        <v>59.096228571428561</v>
      </c>
      <c r="J78" s="394">
        <v>9077.2900000000009</v>
      </c>
      <c r="K78" s="408">
        <f t="shared" si="77"/>
        <v>9820</v>
      </c>
      <c r="L78" s="463">
        <v>36</v>
      </c>
      <c r="M78" s="463">
        <f t="shared" si="88"/>
        <v>3535.2</v>
      </c>
      <c r="N78" s="463">
        <v>20</v>
      </c>
      <c r="O78" s="463">
        <f t="shared" si="78"/>
        <v>1964</v>
      </c>
      <c r="P78" s="463">
        <f t="shared" si="56"/>
        <v>15319.2</v>
      </c>
      <c r="Q78" s="463">
        <f t="shared" si="57"/>
        <v>0</v>
      </c>
      <c r="R78" s="463">
        <f t="shared" si="23"/>
        <v>0</v>
      </c>
      <c r="S78" s="446">
        <f t="shared" si="79"/>
        <v>0</v>
      </c>
      <c r="T78" s="508">
        <f t="shared" si="51"/>
        <v>0</v>
      </c>
      <c r="U78" s="508">
        <f t="shared" si="80"/>
        <v>0</v>
      </c>
      <c r="V78" s="508">
        <f t="shared" si="81"/>
        <v>0</v>
      </c>
      <c r="W78" s="461">
        <f t="shared" si="58"/>
        <v>0</v>
      </c>
      <c r="X78" s="461">
        <f t="shared" si="82"/>
        <v>9820</v>
      </c>
      <c r="Y78" s="461">
        <v>1</v>
      </c>
      <c r="Z78" s="508">
        <f t="shared" si="59"/>
        <v>0</v>
      </c>
      <c r="AA78" s="508">
        <f t="shared" si="59"/>
        <v>0</v>
      </c>
      <c r="AB78" s="480">
        <f t="shared" si="60"/>
        <v>0</v>
      </c>
      <c r="AC78" s="481">
        <f t="shared" si="61"/>
        <v>10311</v>
      </c>
      <c r="AD78" s="483">
        <f t="shared" si="83"/>
        <v>1.05</v>
      </c>
      <c r="AE78" s="477">
        <f t="shared" si="62"/>
        <v>0</v>
      </c>
      <c r="AF78" s="478">
        <f t="shared" si="62"/>
        <v>0</v>
      </c>
      <c r="AG78" s="488">
        <f t="shared" si="63"/>
        <v>0</v>
      </c>
      <c r="AH78" s="489">
        <f t="shared" si="64"/>
        <v>10414.11</v>
      </c>
      <c r="AI78" s="489">
        <f t="shared" si="84"/>
        <v>1.01</v>
      </c>
      <c r="AJ78" s="487">
        <f t="shared" si="65"/>
        <v>0</v>
      </c>
      <c r="AK78" s="487">
        <f t="shared" si="65"/>
        <v>0</v>
      </c>
      <c r="AL78" s="397">
        <v>0.04</v>
      </c>
      <c r="AM78" s="398">
        <f t="shared" si="85"/>
        <v>0</v>
      </c>
      <c r="AN78" s="396">
        <v>1699.42</v>
      </c>
      <c r="AO78" s="396">
        <v>1699.42</v>
      </c>
      <c r="AP78" s="419"/>
      <c r="AQ78" s="419"/>
      <c r="AR78" s="379">
        <f t="shared" si="66"/>
        <v>-1699.42</v>
      </c>
      <c r="AS78" s="379">
        <f t="shared" si="67"/>
        <v>-1699.42</v>
      </c>
      <c r="AT78" s="379">
        <f t="shared" si="68"/>
        <v>0</v>
      </c>
      <c r="AU78" s="379">
        <f t="shared" si="69"/>
        <v>0</v>
      </c>
      <c r="AV78" s="399">
        <f t="shared" si="86"/>
        <v>-230.95</v>
      </c>
      <c r="AW78" s="400">
        <f t="shared" si="70"/>
        <v>-230.95</v>
      </c>
      <c r="AX78" s="400">
        <f t="shared" si="71"/>
        <v>0</v>
      </c>
      <c r="AY78" s="401">
        <f t="shared" si="72"/>
        <v>0</v>
      </c>
      <c r="AZ78" s="398">
        <f t="shared" si="87"/>
        <v>1.05</v>
      </c>
      <c r="BA78" s="398">
        <f t="shared" si="73"/>
        <v>0</v>
      </c>
      <c r="BB78" s="398">
        <f t="shared" si="73"/>
        <v>0</v>
      </c>
      <c r="BC78" s="398"/>
      <c r="BD78" s="398"/>
      <c r="BE78" s="403">
        <v>8.4099999999999994E-2</v>
      </c>
      <c r="BF78" s="404">
        <v>0.22</v>
      </c>
      <c r="BN78" s="213">
        <v>28323.73</v>
      </c>
      <c r="BO78" s="213">
        <v>15861.27</v>
      </c>
      <c r="BP78" s="213">
        <f t="shared" si="54"/>
        <v>9441.2433333333338</v>
      </c>
      <c r="BQ78" s="213">
        <f t="shared" si="54"/>
        <v>5287.09</v>
      </c>
      <c r="BR78" s="213">
        <f t="shared" si="55"/>
        <v>18882.486666666668</v>
      </c>
      <c r="BS78" s="213">
        <f t="shared" si="55"/>
        <v>10574.18</v>
      </c>
      <c r="BT78" s="236">
        <f t="shared" si="74"/>
        <v>5465.9829824561402</v>
      </c>
      <c r="BU78" s="236">
        <f t="shared" si="74"/>
        <v>3060.9468421052629</v>
      </c>
      <c r="BV78" s="474">
        <f t="shared" si="75"/>
        <v>0</v>
      </c>
      <c r="BW78" s="474">
        <f t="shared" si="76"/>
        <v>0</v>
      </c>
    </row>
    <row r="79" spans="1:75" ht="21" hidden="1" customHeight="1" thickBot="1">
      <c r="A79" s="362" t="s">
        <v>558</v>
      </c>
      <c r="B79" s="366" t="s">
        <v>696</v>
      </c>
      <c r="C79" s="362" t="s">
        <v>697</v>
      </c>
      <c r="D79" s="363">
        <v>8332</v>
      </c>
      <c r="E79" s="365">
        <v>1</v>
      </c>
      <c r="F79" s="363"/>
      <c r="G79" s="365">
        <v>0</v>
      </c>
      <c r="H79" s="363">
        <v>4</v>
      </c>
      <c r="I79" s="462">
        <f t="shared" si="49"/>
        <v>59.096228571428561</v>
      </c>
      <c r="J79" s="365">
        <v>6808.83</v>
      </c>
      <c r="K79" s="408">
        <f t="shared" si="77"/>
        <v>9820</v>
      </c>
      <c r="L79" s="463">
        <v>28</v>
      </c>
      <c r="M79" s="463">
        <f t="shared" si="88"/>
        <v>2749.6</v>
      </c>
      <c r="N79" s="463">
        <v>20</v>
      </c>
      <c r="O79" s="463">
        <f t="shared" si="78"/>
        <v>1964</v>
      </c>
      <c r="P79" s="463">
        <f t="shared" si="56"/>
        <v>14533.6</v>
      </c>
      <c r="Q79" s="463">
        <f t="shared" si="57"/>
        <v>0</v>
      </c>
      <c r="R79" s="463">
        <f t="shared" si="23"/>
        <v>0</v>
      </c>
      <c r="S79" s="446">
        <f t="shared" si="79"/>
        <v>0</v>
      </c>
      <c r="T79" s="508">
        <f t="shared" si="51"/>
        <v>0</v>
      </c>
      <c r="U79" s="508">
        <f t="shared" si="80"/>
        <v>0</v>
      </c>
      <c r="V79" s="508">
        <f t="shared" si="81"/>
        <v>0</v>
      </c>
      <c r="W79" s="461">
        <f t="shared" si="58"/>
        <v>0</v>
      </c>
      <c r="X79" s="461">
        <f t="shared" si="82"/>
        <v>9820</v>
      </c>
      <c r="Y79" s="461">
        <v>1</v>
      </c>
      <c r="Z79" s="508">
        <f t="shared" si="59"/>
        <v>0</v>
      </c>
      <c r="AA79" s="508">
        <f t="shared" si="59"/>
        <v>0</v>
      </c>
      <c r="AB79" s="480">
        <f t="shared" si="60"/>
        <v>0</v>
      </c>
      <c r="AC79" s="481">
        <f t="shared" si="61"/>
        <v>10311</v>
      </c>
      <c r="AD79" s="483">
        <f t="shared" si="83"/>
        <v>1.05</v>
      </c>
      <c r="AE79" s="477">
        <f t="shared" si="62"/>
        <v>0</v>
      </c>
      <c r="AF79" s="478">
        <f t="shared" si="62"/>
        <v>0</v>
      </c>
      <c r="AG79" s="488">
        <f t="shared" si="63"/>
        <v>0</v>
      </c>
      <c r="AH79" s="489">
        <f t="shared" si="64"/>
        <v>10414.11</v>
      </c>
      <c r="AI79" s="489">
        <f t="shared" si="84"/>
        <v>1.01</v>
      </c>
      <c r="AJ79" s="487">
        <f t="shared" si="65"/>
        <v>0</v>
      </c>
      <c r="AK79" s="487">
        <f t="shared" si="65"/>
        <v>0</v>
      </c>
      <c r="AL79" s="371">
        <v>0.04</v>
      </c>
      <c r="AM79" s="372">
        <f t="shared" si="85"/>
        <v>0</v>
      </c>
      <c r="AN79" s="396">
        <v>1209.3499999999999</v>
      </c>
      <c r="AO79" s="396">
        <v>1209.3499999999999</v>
      </c>
      <c r="AP79" s="419"/>
      <c r="AQ79" s="419"/>
      <c r="AR79" s="379">
        <f t="shared" si="66"/>
        <v>-1209.3499999999999</v>
      </c>
      <c r="AS79" s="379">
        <f t="shared" si="67"/>
        <v>-1209.3499999999999</v>
      </c>
      <c r="AT79" s="379">
        <f t="shared" si="68"/>
        <v>0</v>
      </c>
      <c r="AU79" s="379">
        <f t="shared" si="69"/>
        <v>0</v>
      </c>
      <c r="AV79" s="399">
        <f t="shared" si="86"/>
        <v>-164.35</v>
      </c>
      <c r="AW79" s="400">
        <f t="shared" si="70"/>
        <v>-164.35</v>
      </c>
      <c r="AX79" s="400">
        <f t="shared" si="71"/>
        <v>0</v>
      </c>
      <c r="AY79" s="401">
        <f t="shared" si="72"/>
        <v>0</v>
      </c>
      <c r="AZ79" s="373">
        <f t="shared" si="87"/>
        <v>1.05</v>
      </c>
      <c r="BA79" s="398">
        <f t="shared" si="73"/>
        <v>0</v>
      </c>
      <c r="BB79" s="398">
        <f t="shared" si="73"/>
        <v>0</v>
      </c>
      <c r="BE79" s="403">
        <v>8.4099999999999994E-2</v>
      </c>
      <c r="BF79" s="404">
        <v>0.22</v>
      </c>
      <c r="BN79" s="236">
        <v>21245.39</v>
      </c>
      <c r="BO79" s="236">
        <v>10197.780000000001</v>
      </c>
      <c r="BP79" s="213">
        <f t="shared" si="54"/>
        <v>7081.7966666666662</v>
      </c>
      <c r="BQ79" s="213">
        <f t="shared" si="54"/>
        <v>3399.26</v>
      </c>
      <c r="BR79" s="213">
        <f t="shared" si="55"/>
        <v>14163.593333333332</v>
      </c>
      <c r="BS79" s="213">
        <f t="shared" si="55"/>
        <v>6798.52</v>
      </c>
      <c r="BT79" s="236">
        <f t="shared" si="74"/>
        <v>4099.9875438596491</v>
      </c>
      <c r="BU79" s="236">
        <f t="shared" si="74"/>
        <v>1967.9926315789473</v>
      </c>
      <c r="BV79" s="474">
        <f t="shared" si="75"/>
        <v>0</v>
      </c>
      <c r="BW79" s="474">
        <f t="shared" si="76"/>
        <v>0</v>
      </c>
    </row>
    <row r="80" spans="1:75" ht="21" hidden="1" customHeight="1" thickBot="1">
      <c r="A80" s="362" t="s">
        <v>559</v>
      </c>
      <c r="B80" s="366" t="s">
        <v>696</v>
      </c>
      <c r="C80" s="362" t="s">
        <v>697</v>
      </c>
      <c r="D80" s="363">
        <v>8332</v>
      </c>
      <c r="E80" s="365">
        <v>1</v>
      </c>
      <c r="F80" s="363"/>
      <c r="G80" s="365">
        <v>0</v>
      </c>
      <c r="H80" s="363">
        <v>4</v>
      </c>
      <c r="I80" s="462">
        <f t="shared" si="49"/>
        <v>59.096228571428561</v>
      </c>
      <c r="J80" s="365">
        <v>6808.83</v>
      </c>
      <c r="K80" s="408">
        <f t="shared" si="77"/>
        <v>9820</v>
      </c>
      <c r="L80" s="463">
        <v>28</v>
      </c>
      <c r="M80" s="463">
        <f t="shared" si="88"/>
        <v>2749.6</v>
      </c>
      <c r="N80" s="463">
        <v>20</v>
      </c>
      <c r="O80" s="463">
        <f t="shared" si="78"/>
        <v>1964</v>
      </c>
      <c r="P80" s="463">
        <f t="shared" si="56"/>
        <v>14533.6</v>
      </c>
      <c r="Q80" s="463">
        <f t="shared" si="57"/>
        <v>0</v>
      </c>
      <c r="R80" s="463">
        <f t="shared" ref="R80:R113" si="89">O80*G80</f>
        <v>0</v>
      </c>
      <c r="S80" s="446">
        <f t="shared" si="79"/>
        <v>0</v>
      </c>
      <c r="T80" s="508">
        <f t="shared" si="51"/>
        <v>0</v>
      </c>
      <c r="U80" s="508">
        <f t="shared" si="80"/>
        <v>0</v>
      </c>
      <c r="V80" s="508">
        <f t="shared" si="81"/>
        <v>0</v>
      </c>
      <c r="W80" s="461">
        <f t="shared" si="58"/>
        <v>0</v>
      </c>
      <c r="X80" s="461">
        <f t="shared" si="82"/>
        <v>9820</v>
      </c>
      <c r="Y80" s="461">
        <v>1</v>
      </c>
      <c r="Z80" s="508">
        <f t="shared" si="59"/>
        <v>0</v>
      </c>
      <c r="AA80" s="508">
        <f t="shared" si="59"/>
        <v>0</v>
      </c>
      <c r="AB80" s="480">
        <f t="shared" si="60"/>
        <v>0</v>
      </c>
      <c r="AC80" s="481">
        <f t="shared" si="61"/>
        <v>10311</v>
      </c>
      <c r="AD80" s="483">
        <f t="shared" si="83"/>
        <v>1.05</v>
      </c>
      <c r="AE80" s="477">
        <f t="shared" si="62"/>
        <v>0</v>
      </c>
      <c r="AF80" s="478">
        <f t="shared" si="62"/>
        <v>0</v>
      </c>
      <c r="AG80" s="488">
        <f t="shared" si="63"/>
        <v>0</v>
      </c>
      <c r="AH80" s="489">
        <f t="shared" si="64"/>
        <v>10414.11</v>
      </c>
      <c r="AI80" s="489">
        <f t="shared" si="84"/>
        <v>1.01</v>
      </c>
      <c r="AJ80" s="487">
        <f t="shared" si="65"/>
        <v>0</v>
      </c>
      <c r="AK80" s="487">
        <f t="shared" si="65"/>
        <v>0</v>
      </c>
      <c r="AL80" s="371">
        <v>0.04</v>
      </c>
      <c r="AM80" s="372">
        <f t="shared" si="85"/>
        <v>0</v>
      </c>
      <c r="AN80" s="396">
        <v>1209.3499999999999</v>
      </c>
      <c r="AO80" s="396">
        <v>1209.3499999999999</v>
      </c>
      <c r="AP80" s="419"/>
      <c r="AQ80" s="419"/>
      <c r="AR80" s="379">
        <f t="shared" si="66"/>
        <v>-1209.3499999999999</v>
      </c>
      <c r="AS80" s="379">
        <f t="shared" si="67"/>
        <v>-1209.3499999999999</v>
      </c>
      <c r="AT80" s="379">
        <f t="shared" si="68"/>
        <v>0</v>
      </c>
      <c r="AU80" s="379">
        <f t="shared" si="69"/>
        <v>0</v>
      </c>
      <c r="AV80" s="399">
        <f t="shared" si="86"/>
        <v>-164.35</v>
      </c>
      <c r="AW80" s="400">
        <f t="shared" si="70"/>
        <v>-164.35</v>
      </c>
      <c r="AX80" s="400">
        <f t="shared" si="71"/>
        <v>0</v>
      </c>
      <c r="AY80" s="401">
        <f t="shared" si="72"/>
        <v>0</v>
      </c>
      <c r="AZ80" s="373">
        <f t="shared" si="87"/>
        <v>1.05</v>
      </c>
      <c r="BA80" s="398">
        <f t="shared" si="73"/>
        <v>0</v>
      </c>
      <c r="BB80" s="398">
        <f t="shared" si="73"/>
        <v>0</v>
      </c>
      <c r="BE80" s="403">
        <v>8.4099999999999994E-2</v>
      </c>
      <c r="BF80" s="404">
        <v>0.22</v>
      </c>
      <c r="BN80" s="213">
        <v>21245.39</v>
      </c>
      <c r="BO80" s="213">
        <v>10197.780000000001</v>
      </c>
      <c r="BP80" s="213">
        <f t="shared" si="54"/>
        <v>7081.7966666666662</v>
      </c>
      <c r="BQ80" s="213">
        <f t="shared" si="54"/>
        <v>3399.26</v>
      </c>
      <c r="BR80" s="213">
        <f t="shared" si="55"/>
        <v>14163.593333333332</v>
      </c>
      <c r="BS80" s="213">
        <f t="shared" si="55"/>
        <v>6798.52</v>
      </c>
      <c r="BT80" s="236">
        <f t="shared" si="74"/>
        <v>4099.9875438596491</v>
      </c>
      <c r="BU80" s="236">
        <f t="shared" si="74"/>
        <v>1967.9926315789473</v>
      </c>
      <c r="BV80" s="474">
        <f t="shared" si="75"/>
        <v>0</v>
      </c>
      <c r="BW80" s="474">
        <f t="shared" si="76"/>
        <v>0</v>
      </c>
    </row>
    <row r="81" spans="1:75" ht="21" hidden="1" customHeight="1" thickBot="1">
      <c r="A81" s="362" t="s">
        <v>560</v>
      </c>
      <c r="B81" s="366" t="s">
        <v>696</v>
      </c>
      <c r="C81" s="362" t="s">
        <v>697</v>
      </c>
      <c r="D81" s="363">
        <v>8332</v>
      </c>
      <c r="E81" s="365">
        <v>4</v>
      </c>
      <c r="F81" s="363"/>
      <c r="G81" s="365">
        <v>0</v>
      </c>
      <c r="H81" s="363">
        <v>4</v>
      </c>
      <c r="I81" s="462">
        <f t="shared" si="49"/>
        <v>59.096228571428561</v>
      </c>
      <c r="J81" s="365">
        <v>6808.83</v>
      </c>
      <c r="K81" s="408">
        <f t="shared" si="77"/>
        <v>9820</v>
      </c>
      <c r="L81" s="463">
        <v>28</v>
      </c>
      <c r="M81" s="463">
        <f t="shared" si="88"/>
        <v>2749.6</v>
      </c>
      <c r="N81" s="463">
        <v>20</v>
      </c>
      <c r="O81" s="463">
        <f t="shared" si="78"/>
        <v>1964</v>
      </c>
      <c r="P81" s="463">
        <f t="shared" si="56"/>
        <v>14533.6</v>
      </c>
      <c r="Q81" s="463">
        <f t="shared" si="57"/>
        <v>0</v>
      </c>
      <c r="R81" s="463">
        <f t="shared" si="89"/>
        <v>0</v>
      </c>
      <c r="S81" s="446">
        <f t="shared" si="79"/>
        <v>0</v>
      </c>
      <c r="T81" s="508">
        <f t="shared" si="51"/>
        <v>0</v>
      </c>
      <c r="U81" s="508">
        <f t="shared" si="80"/>
        <v>0</v>
      </c>
      <c r="V81" s="508">
        <f t="shared" si="81"/>
        <v>0</v>
      </c>
      <c r="W81" s="461">
        <f t="shared" si="58"/>
        <v>0</v>
      </c>
      <c r="X81" s="461">
        <f t="shared" si="82"/>
        <v>9820</v>
      </c>
      <c r="Y81" s="461">
        <v>1</v>
      </c>
      <c r="Z81" s="508">
        <f t="shared" si="59"/>
        <v>0</v>
      </c>
      <c r="AA81" s="508">
        <f t="shared" si="59"/>
        <v>0</v>
      </c>
      <c r="AB81" s="480">
        <f t="shared" si="60"/>
        <v>0</v>
      </c>
      <c r="AC81" s="481">
        <f t="shared" si="61"/>
        <v>10311</v>
      </c>
      <c r="AD81" s="483">
        <f t="shared" si="83"/>
        <v>1.05</v>
      </c>
      <c r="AE81" s="477">
        <f t="shared" si="62"/>
        <v>0</v>
      </c>
      <c r="AF81" s="478">
        <f t="shared" si="62"/>
        <v>0</v>
      </c>
      <c r="AG81" s="488">
        <f t="shared" si="63"/>
        <v>0</v>
      </c>
      <c r="AH81" s="489">
        <f t="shared" si="64"/>
        <v>10414.11</v>
      </c>
      <c r="AI81" s="489">
        <f t="shared" si="84"/>
        <v>1.01</v>
      </c>
      <c r="AJ81" s="487">
        <f t="shared" si="65"/>
        <v>0</v>
      </c>
      <c r="AK81" s="487">
        <f t="shared" si="65"/>
        <v>0</v>
      </c>
      <c r="AL81" s="371">
        <v>0.04</v>
      </c>
      <c r="AM81" s="372">
        <f t="shared" si="85"/>
        <v>0</v>
      </c>
      <c r="AN81" s="396">
        <v>1209.3499999999999</v>
      </c>
      <c r="AO81" s="396">
        <v>1209.3499999999999</v>
      </c>
      <c r="AP81" s="419"/>
      <c r="AQ81" s="419"/>
      <c r="AR81" s="379">
        <f t="shared" si="66"/>
        <v>-1209.3499999999999</v>
      </c>
      <c r="AS81" s="379">
        <f t="shared" si="67"/>
        <v>-1209.3499999999999</v>
      </c>
      <c r="AT81" s="379">
        <f t="shared" si="68"/>
        <v>0</v>
      </c>
      <c r="AU81" s="379">
        <f t="shared" si="69"/>
        <v>0</v>
      </c>
      <c r="AV81" s="399">
        <f t="shared" si="86"/>
        <v>-164.35</v>
      </c>
      <c r="AW81" s="400">
        <f t="shared" si="70"/>
        <v>-164.35</v>
      </c>
      <c r="AX81" s="400">
        <f t="shared" si="71"/>
        <v>0</v>
      </c>
      <c r="AY81" s="401">
        <f t="shared" si="72"/>
        <v>0</v>
      </c>
      <c r="AZ81" s="373">
        <f t="shared" si="87"/>
        <v>1.05</v>
      </c>
      <c r="BA81" s="398">
        <f t="shared" si="73"/>
        <v>0</v>
      </c>
      <c r="BB81" s="398">
        <f t="shared" si="73"/>
        <v>0</v>
      </c>
      <c r="BE81" s="403">
        <v>8.4099999999999994E-2</v>
      </c>
      <c r="BF81" s="404">
        <v>0.22</v>
      </c>
      <c r="BN81" s="213">
        <v>21245.39</v>
      </c>
      <c r="BO81" s="213">
        <v>10197.780000000001</v>
      </c>
      <c r="BP81" s="213">
        <f t="shared" si="54"/>
        <v>7081.7966666666662</v>
      </c>
      <c r="BQ81" s="213">
        <f t="shared" si="54"/>
        <v>3399.26</v>
      </c>
      <c r="BR81" s="213">
        <f t="shared" si="55"/>
        <v>14163.593333333332</v>
      </c>
      <c r="BS81" s="213">
        <f t="shared" si="55"/>
        <v>6798.52</v>
      </c>
      <c r="BT81" s="236">
        <f t="shared" si="74"/>
        <v>4099.9875438596491</v>
      </c>
      <c r="BU81" s="236">
        <f t="shared" si="74"/>
        <v>1967.9926315789473</v>
      </c>
      <c r="BV81" s="474">
        <f t="shared" si="75"/>
        <v>0</v>
      </c>
      <c r="BW81" s="474">
        <f t="shared" si="76"/>
        <v>0</v>
      </c>
    </row>
    <row r="82" spans="1:75" ht="21" hidden="1" customHeight="1" thickBot="1">
      <c r="A82" s="362" t="s">
        <v>561</v>
      </c>
      <c r="B82" s="366" t="s">
        <v>696</v>
      </c>
      <c r="C82" s="362" t="s">
        <v>697</v>
      </c>
      <c r="D82" s="363">
        <v>8332</v>
      </c>
      <c r="E82" s="365">
        <v>3</v>
      </c>
      <c r="F82" s="363"/>
      <c r="G82" s="365">
        <v>0</v>
      </c>
      <c r="H82" s="363">
        <v>5</v>
      </c>
      <c r="I82" s="462">
        <f t="shared" si="49"/>
        <v>59.096228571428561</v>
      </c>
      <c r="J82" s="365">
        <v>7765.43</v>
      </c>
      <c r="K82" s="408">
        <f t="shared" si="77"/>
        <v>9820</v>
      </c>
      <c r="L82" s="463">
        <v>32</v>
      </c>
      <c r="M82" s="463">
        <f t="shared" si="88"/>
        <v>3142.4</v>
      </c>
      <c r="N82" s="463">
        <v>20</v>
      </c>
      <c r="O82" s="463">
        <f t="shared" si="78"/>
        <v>1964</v>
      </c>
      <c r="P82" s="463">
        <f t="shared" si="56"/>
        <v>14926.4</v>
      </c>
      <c r="Q82" s="463">
        <f t="shared" si="57"/>
        <v>0</v>
      </c>
      <c r="R82" s="463">
        <f t="shared" si="89"/>
        <v>0</v>
      </c>
      <c r="S82" s="446">
        <f t="shared" si="79"/>
        <v>0</v>
      </c>
      <c r="T82" s="508">
        <f t="shared" si="51"/>
        <v>0</v>
      </c>
      <c r="U82" s="508">
        <f t="shared" si="80"/>
        <v>0</v>
      </c>
      <c r="V82" s="508">
        <f t="shared" si="81"/>
        <v>0</v>
      </c>
      <c r="W82" s="461">
        <f t="shared" si="58"/>
        <v>0</v>
      </c>
      <c r="X82" s="461">
        <f t="shared" si="82"/>
        <v>9820</v>
      </c>
      <c r="Y82" s="461">
        <v>1</v>
      </c>
      <c r="Z82" s="508">
        <f t="shared" si="59"/>
        <v>0</v>
      </c>
      <c r="AA82" s="508">
        <f t="shared" si="59"/>
        <v>0</v>
      </c>
      <c r="AB82" s="480">
        <f t="shared" si="60"/>
        <v>0</v>
      </c>
      <c r="AC82" s="481">
        <f t="shared" si="61"/>
        <v>10311</v>
      </c>
      <c r="AD82" s="483">
        <f t="shared" si="83"/>
        <v>1.05</v>
      </c>
      <c r="AE82" s="477">
        <f t="shared" si="62"/>
        <v>0</v>
      </c>
      <c r="AF82" s="478">
        <f t="shared" si="62"/>
        <v>0</v>
      </c>
      <c r="AG82" s="488">
        <f t="shared" si="63"/>
        <v>0</v>
      </c>
      <c r="AH82" s="489">
        <f t="shared" si="64"/>
        <v>10414.11</v>
      </c>
      <c r="AI82" s="489">
        <f t="shared" si="84"/>
        <v>1.01</v>
      </c>
      <c r="AJ82" s="487">
        <f t="shared" si="65"/>
        <v>0</v>
      </c>
      <c r="AK82" s="487">
        <f t="shared" si="65"/>
        <v>0</v>
      </c>
      <c r="AL82" s="371">
        <v>0.04</v>
      </c>
      <c r="AM82" s="372">
        <f t="shared" si="85"/>
        <v>0</v>
      </c>
      <c r="AN82" s="396">
        <v>1416.53</v>
      </c>
      <c r="AO82" s="396">
        <v>1416.53</v>
      </c>
      <c r="AP82" s="419"/>
      <c r="AQ82" s="419"/>
      <c r="AR82" s="379">
        <f t="shared" si="66"/>
        <v>-1416.53</v>
      </c>
      <c r="AS82" s="379">
        <f t="shared" si="67"/>
        <v>-1416.53</v>
      </c>
      <c r="AT82" s="379">
        <f t="shared" si="68"/>
        <v>0</v>
      </c>
      <c r="AU82" s="379">
        <f t="shared" si="69"/>
        <v>0</v>
      </c>
      <c r="AV82" s="399">
        <f t="shared" si="86"/>
        <v>-192.51</v>
      </c>
      <c r="AW82" s="400">
        <f t="shared" si="70"/>
        <v>-192.51</v>
      </c>
      <c r="AX82" s="400">
        <f t="shared" si="71"/>
        <v>0</v>
      </c>
      <c r="AY82" s="401">
        <f t="shared" si="72"/>
        <v>0</v>
      </c>
      <c r="AZ82" s="373">
        <f t="shared" si="87"/>
        <v>1.05</v>
      </c>
      <c r="BA82" s="398">
        <f t="shared" si="73"/>
        <v>0</v>
      </c>
      <c r="BB82" s="398">
        <f t="shared" si="73"/>
        <v>0</v>
      </c>
      <c r="BE82" s="403">
        <v>8.4099999999999994E-2</v>
      </c>
      <c r="BF82" s="404">
        <v>0.22</v>
      </c>
      <c r="BN82" s="213">
        <v>24230.11</v>
      </c>
      <c r="BO82" s="213">
        <v>12599.65</v>
      </c>
      <c r="BP82" s="213">
        <f t="shared" si="54"/>
        <v>8076.7033333333338</v>
      </c>
      <c r="BQ82" s="213">
        <f t="shared" si="54"/>
        <v>4199.8833333333332</v>
      </c>
      <c r="BR82" s="213">
        <f t="shared" si="55"/>
        <v>16153.406666666668</v>
      </c>
      <c r="BS82" s="213">
        <f t="shared" si="55"/>
        <v>8399.7666666666664</v>
      </c>
      <c r="BT82" s="236">
        <f t="shared" si="74"/>
        <v>4675.9861403508776</v>
      </c>
      <c r="BU82" s="236">
        <f t="shared" si="74"/>
        <v>2431.5114035087718</v>
      </c>
      <c r="BV82" s="474">
        <f t="shared" si="75"/>
        <v>0</v>
      </c>
      <c r="BW82" s="474">
        <f t="shared" si="76"/>
        <v>0</v>
      </c>
    </row>
    <row r="83" spans="1:75" ht="21" hidden="1" customHeight="1" thickBot="1">
      <c r="A83" s="362" t="s">
        <v>562</v>
      </c>
      <c r="B83" s="366" t="s">
        <v>696</v>
      </c>
      <c r="C83" s="362" t="s">
        <v>697</v>
      </c>
      <c r="D83" s="363">
        <v>8332</v>
      </c>
      <c r="E83" s="365">
        <v>1</v>
      </c>
      <c r="F83" s="363"/>
      <c r="G83" s="365">
        <v>0</v>
      </c>
      <c r="H83" s="363">
        <v>5</v>
      </c>
      <c r="I83" s="462">
        <f t="shared" si="49"/>
        <v>59.096228571428561</v>
      </c>
      <c r="J83" s="365">
        <v>7765.43</v>
      </c>
      <c r="K83" s="408">
        <f t="shared" si="77"/>
        <v>9820</v>
      </c>
      <c r="L83" s="463">
        <v>32</v>
      </c>
      <c r="M83" s="463">
        <f t="shared" si="88"/>
        <v>3142.4</v>
      </c>
      <c r="N83" s="463">
        <v>20</v>
      </c>
      <c r="O83" s="463">
        <f t="shared" si="78"/>
        <v>1964</v>
      </c>
      <c r="P83" s="463">
        <f t="shared" si="56"/>
        <v>14926.4</v>
      </c>
      <c r="Q83" s="463">
        <f t="shared" si="57"/>
        <v>0</v>
      </c>
      <c r="R83" s="463">
        <f t="shared" si="89"/>
        <v>0</v>
      </c>
      <c r="S83" s="446">
        <f t="shared" si="79"/>
        <v>0</v>
      </c>
      <c r="T83" s="508">
        <f t="shared" si="51"/>
        <v>0</v>
      </c>
      <c r="U83" s="508">
        <f t="shared" si="80"/>
        <v>0</v>
      </c>
      <c r="V83" s="508">
        <f t="shared" si="81"/>
        <v>0</v>
      </c>
      <c r="W83" s="461">
        <f t="shared" si="58"/>
        <v>0</v>
      </c>
      <c r="X83" s="461">
        <f t="shared" si="82"/>
        <v>9820</v>
      </c>
      <c r="Y83" s="461">
        <v>1</v>
      </c>
      <c r="Z83" s="508">
        <f t="shared" si="59"/>
        <v>0</v>
      </c>
      <c r="AA83" s="508">
        <f t="shared" si="59"/>
        <v>0</v>
      </c>
      <c r="AB83" s="480">
        <f t="shared" si="60"/>
        <v>0</v>
      </c>
      <c r="AC83" s="481">
        <f t="shared" si="61"/>
        <v>10311</v>
      </c>
      <c r="AD83" s="483">
        <f t="shared" si="83"/>
        <v>1.05</v>
      </c>
      <c r="AE83" s="477">
        <f t="shared" si="62"/>
        <v>0</v>
      </c>
      <c r="AF83" s="478">
        <f t="shared" si="62"/>
        <v>0</v>
      </c>
      <c r="AG83" s="488">
        <f t="shared" si="63"/>
        <v>0</v>
      </c>
      <c r="AH83" s="489">
        <f t="shared" si="64"/>
        <v>10414.11</v>
      </c>
      <c r="AI83" s="489">
        <f t="shared" si="84"/>
        <v>1.01</v>
      </c>
      <c r="AJ83" s="487">
        <f t="shared" si="65"/>
        <v>0</v>
      </c>
      <c r="AK83" s="487">
        <f t="shared" si="65"/>
        <v>0</v>
      </c>
      <c r="AL83" s="371">
        <v>0.04</v>
      </c>
      <c r="AM83" s="372">
        <f t="shared" si="85"/>
        <v>0</v>
      </c>
      <c r="AN83" s="396">
        <v>1416.53</v>
      </c>
      <c r="AO83" s="396">
        <v>1416.53</v>
      </c>
      <c r="AP83" s="419"/>
      <c r="AQ83" s="419"/>
      <c r="AR83" s="379">
        <f t="shared" si="66"/>
        <v>-1416.53</v>
      </c>
      <c r="AS83" s="379">
        <f t="shared" si="67"/>
        <v>-1416.53</v>
      </c>
      <c r="AT83" s="379">
        <f t="shared" si="68"/>
        <v>0</v>
      </c>
      <c r="AU83" s="379">
        <f t="shared" si="69"/>
        <v>0</v>
      </c>
      <c r="AV83" s="399">
        <f t="shared" si="86"/>
        <v>-192.51</v>
      </c>
      <c r="AW83" s="400">
        <f t="shared" si="70"/>
        <v>-192.51</v>
      </c>
      <c r="AX83" s="400">
        <f t="shared" si="71"/>
        <v>0</v>
      </c>
      <c r="AY83" s="401">
        <f t="shared" si="72"/>
        <v>0</v>
      </c>
      <c r="AZ83" s="373">
        <f t="shared" si="87"/>
        <v>1.05</v>
      </c>
      <c r="BA83" s="398">
        <f t="shared" si="73"/>
        <v>0</v>
      </c>
      <c r="BB83" s="398">
        <f t="shared" si="73"/>
        <v>0</v>
      </c>
      <c r="BE83" s="403">
        <v>8.4099999999999994E-2</v>
      </c>
      <c r="BF83" s="404">
        <v>0.22</v>
      </c>
      <c r="BN83" s="213">
        <v>24230.11</v>
      </c>
      <c r="BO83" s="213">
        <v>12599.65</v>
      </c>
      <c r="BP83" s="213">
        <f t="shared" si="54"/>
        <v>8076.7033333333338</v>
      </c>
      <c r="BQ83" s="213">
        <f t="shared" si="54"/>
        <v>4199.8833333333332</v>
      </c>
      <c r="BR83" s="213">
        <f t="shared" si="55"/>
        <v>16153.406666666668</v>
      </c>
      <c r="BS83" s="213">
        <f t="shared" si="55"/>
        <v>8399.7666666666664</v>
      </c>
      <c r="BT83" s="236">
        <f t="shared" si="74"/>
        <v>4675.9861403508776</v>
      </c>
      <c r="BU83" s="236">
        <f t="shared" si="74"/>
        <v>2431.5114035087718</v>
      </c>
      <c r="BV83" s="474">
        <f t="shared" si="75"/>
        <v>0</v>
      </c>
      <c r="BW83" s="474">
        <f t="shared" si="76"/>
        <v>0</v>
      </c>
    </row>
    <row r="84" spans="1:75" ht="21" hidden="1" customHeight="1" thickBot="1">
      <c r="A84" s="362" t="s">
        <v>563</v>
      </c>
      <c r="B84" s="366" t="s">
        <v>696</v>
      </c>
      <c r="C84" s="362" t="s">
        <v>697</v>
      </c>
      <c r="D84" s="363">
        <v>8332</v>
      </c>
      <c r="E84" s="365">
        <v>1</v>
      </c>
      <c r="F84" s="363"/>
      <c r="G84" s="365">
        <v>0</v>
      </c>
      <c r="H84" s="363">
        <v>6</v>
      </c>
      <c r="I84" s="462">
        <f t="shared" si="49"/>
        <v>59.096228571428561</v>
      </c>
      <c r="J84" s="365">
        <v>9077.2900000000009</v>
      </c>
      <c r="K84" s="408">
        <f t="shared" si="77"/>
        <v>9820</v>
      </c>
      <c r="L84" s="463">
        <v>36</v>
      </c>
      <c r="M84" s="463">
        <f t="shared" si="88"/>
        <v>3535.2</v>
      </c>
      <c r="N84" s="463">
        <v>20</v>
      </c>
      <c r="O84" s="463">
        <f t="shared" si="78"/>
        <v>1964</v>
      </c>
      <c r="P84" s="463">
        <f t="shared" si="56"/>
        <v>15319.2</v>
      </c>
      <c r="Q84" s="463">
        <f t="shared" si="57"/>
        <v>0</v>
      </c>
      <c r="R84" s="463">
        <f t="shared" si="89"/>
        <v>0</v>
      </c>
      <c r="S84" s="446">
        <f t="shared" si="79"/>
        <v>0</v>
      </c>
      <c r="T84" s="508">
        <f t="shared" si="51"/>
        <v>0</v>
      </c>
      <c r="U84" s="508">
        <f t="shared" si="80"/>
        <v>0</v>
      </c>
      <c r="V84" s="508">
        <f t="shared" si="81"/>
        <v>0</v>
      </c>
      <c r="W84" s="461">
        <f t="shared" si="58"/>
        <v>0</v>
      </c>
      <c r="X84" s="461">
        <f t="shared" si="82"/>
        <v>9820</v>
      </c>
      <c r="Y84" s="461">
        <v>1</v>
      </c>
      <c r="Z84" s="508">
        <f t="shared" si="59"/>
        <v>0</v>
      </c>
      <c r="AA84" s="508">
        <f t="shared" si="59"/>
        <v>0</v>
      </c>
      <c r="AB84" s="480">
        <f t="shared" si="60"/>
        <v>0</v>
      </c>
      <c r="AC84" s="481">
        <f t="shared" si="61"/>
        <v>10311</v>
      </c>
      <c r="AD84" s="483">
        <f t="shared" si="83"/>
        <v>1.05</v>
      </c>
      <c r="AE84" s="477">
        <f t="shared" si="62"/>
        <v>0</v>
      </c>
      <c r="AF84" s="478">
        <f t="shared" si="62"/>
        <v>0</v>
      </c>
      <c r="AG84" s="488">
        <f t="shared" si="63"/>
        <v>0</v>
      </c>
      <c r="AH84" s="489">
        <f t="shared" si="64"/>
        <v>10414.11</v>
      </c>
      <c r="AI84" s="489">
        <f t="shared" si="84"/>
        <v>1.01</v>
      </c>
      <c r="AJ84" s="487">
        <f t="shared" si="65"/>
        <v>0</v>
      </c>
      <c r="AK84" s="487">
        <f t="shared" si="65"/>
        <v>0</v>
      </c>
      <c r="AL84" s="371">
        <v>0.04</v>
      </c>
      <c r="AM84" s="372">
        <f t="shared" si="85"/>
        <v>0</v>
      </c>
      <c r="AN84" s="396">
        <v>1699.42</v>
      </c>
      <c r="AO84" s="396">
        <v>1699.42</v>
      </c>
      <c r="AP84" s="419"/>
      <c r="AQ84" s="419"/>
      <c r="AR84" s="379">
        <f t="shared" si="66"/>
        <v>-1699.42</v>
      </c>
      <c r="AS84" s="379">
        <f t="shared" si="67"/>
        <v>-1699.42</v>
      </c>
      <c r="AT84" s="379">
        <f t="shared" si="68"/>
        <v>0</v>
      </c>
      <c r="AU84" s="379">
        <f t="shared" si="69"/>
        <v>0</v>
      </c>
      <c r="AV84" s="399">
        <f t="shared" si="86"/>
        <v>-230.95</v>
      </c>
      <c r="AW84" s="400">
        <f t="shared" si="70"/>
        <v>-230.95</v>
      </c>
      <c r="AX84" s="400">
        <f t="shared" si="71"/>
        <v>0</v>
      </c>
      <c r="AY84" s="401">
        <f t="shared" si="72"/>
        <v>0</v>
      </c>
      <c r="AZ84" s="373">
        <f t="shared" si="87"/>
        <v>1.05</v>
      </c>
      <c r="BA84" s="398">
        <f t="shared" si="73"/>
        <v>0</v>
      </c>
      <c r="BB84" s="398">
        <f t="shared" si="73"/>
        <v>0</v>
      </c>
      <c r="BE84" s="403">
        <v>8.4099999999999994E-2</v>
      </c>
      <c r="BF84" s="404">
        <v>0.22</v>
      </c>
      <c r="BN84" s="213">
        <v>28323.73</v>
      </c>
      <c r="BO84" s="213">
        <v>15861.27</v>
      </c>
      <c r="BP84" s="213">
        <f t="shared" si="54"/>
        <v>9441.2433333333338</v>
      </c>
      <c r="BQ84" s="213">
        <f t="shared" si="54"/>
        <v>5287.09</v>
      </c>
      <c r="BR84" s="213">
        <f t="shared" si="55"/>
        <v>18882.486666666668</v>
      </c>
      <c r="BS84" s="213">
        <f t="shared" si="55"/>
        <v>10574.18</v>
      </c>
      <c r="BT84" s="236">
        <f t="shared" si="74"/>
        <v>5465.9829824561402</v>
      </c>
      <c r="BU84" s="236">
        <f t="shared" si="74"/>
        <v>3060.9468421052629</v>
      </c>
      <c r="BV84" s="474">
        <f t="shared" si="75"/>
        <v>0</v>
      </c>
      <c r="BW84" s="474">
        <f t="shared" si="76"/>
        <v>0</v>
      </c>
    </row>
    <row r="85" spans="1:75" ht="21" hidden="1" customHeight="1" thickBot="1">
      <c r="A85" s="362" t="s">
        <v>564</v>
      </c>
      <c r="B85" s="366" t="s">
        <v>696</v>
      </c>
      <c r="C85" s="362" t="s">
        <v>697</v>
      </c>
      <c r="D85" s="363">
        <v>8332</v>
      </c>
      <c r="E85" s="365">
        <v>2</v>
      </c>
      <c r="F85" s="363"/>
      <c r="G85" s="365">
        <v>0</v>
      </c>
      <c r="H85" s="363">
        <v>6</v>
      </c>
      <c r="I85" s="462">
        <f t="shared" si="49"/>
        <v>59.096228571428561</v>
      </c>
      <c r="J85" s="365">
        <v>9077.2900000000009</v>
      </c>
      <c r="K85" s="408">
        <f t="shared" si="77"/>
        <v>9820</v>
      </c>
      <c r="L85" s="463">
        <v>36</v>
      </c>
      <c r="M85" s="463">
        <f t="shared" si="88"/>
        <v>3535.2</v>
      </c>
      <c r="N85" s="463">
        <v>20</v>
      </c>
      <c r="O85" s="463">
        <f t="shared" si="78"/>
        <v>1964</v>
      </c>
      <c r="P85" s="463">
        <f t="shared" si="56"/>
        <v>15319.2</v>
      </c>
      <c r="Q85" s="463">
        <f t="shared" si="57"/>
        <v>0</v>
      </c>
      <c r="R85" s="463">
        <f t="shared" si="89"/>
        <v>0</v>
      </c>
      <c r="S85" s="446">
        <f t="shared" si="79"/>
        <v>0</v>
      </c>
      <c r="T85" s="508">
        <f t="shared" si="51"/>
        <v>0</v>
      </c>
      <c r="U85" s="508">
        <f t="shared" si="80"/>
        <v>0</v>
      </c>
      <c r="V85" s="508">
        <f t="shared" si="81"/>
        <v>0</v>
      </c>
      <c r="W85" s="461">
        <f t="shared" si="58"/>
        <v>0</v>
      </c>
      <c r="X85" s="461">
        <f t="shared" si="82"/>
        <v>9820</v>
      </c>
      <c r="Y85" s="461">
        <v>1</v>
      </c>
      <c r="Z85" s="508">
        <f t="shared" si="59"/>
        <v>0</v>
      </c>
      <c r="AA85" s="508">
        <f t="shared" si="59"/>
        <v>0</v>
      </c>
      <c r="AB85" s="480">
        <f t="shared" si="60"/>
        <v>0</v>
      </c>
      <c r="AC85" s="481">
        <f t="shared" si="61"/>
        <v>10311</v>
      </c>
      <c r="AD85" s="483">
        <f t="shared" si="83"/>
        <v>1.05</v>
      </c>
      <c r="AE85" s="477">
        <f t="shared" si="62"/>
        <v>0</v>
      </c>
      <c r="AF85" s="478">
        <f t="shared" si="62"/>
        <v>0</v>
      </c>
      <c r="AG85" s="488">
        <f t="shared" si="63"/>
        <v>0</v>
      </c>
      <c r="AH85" s="489">
        <f t="shared" si="64"/>
        <v>10414.11</v>
      </c>
      <c r="AI85" s="489">
        <f t="shared" si="84"/>
        <v>1.01</v>
      </c>
      <c r="AJ85" s="487">
        <f t="shared" si="65"/>
        <v>0</v>
      </c>
      <c r="AK85" s="487">
        <f t="shared" si="65"/>
        <v>0</v>
      </c>
      <c r="AL85" s="371">
        <v>0.04</v>
      </c>
      <c r="AM85" s="372">
        <f t="shared" si="85"/>
        <v>0</v>
      </c>
      <c r="AN85" s="396">
        <v>1699.42</v>
      </c>
      <c r="AO85" s="396">
        <v>1699.42</v>
      </c>
      <c r="AP85" s="419"/>
      <c r="AQ85" s="419"/>
      <c r="AR85" s="379">
        <f t="shared" si="66"/>
        <v>-1699.42</v>
      </c>
      <c r="AS85" s="379">
        <f t="shared" si="67"/>
        <v>-1699.42</v>
      </c>
      <c r="AT85" s="379">
        <f t="shared" si="68"/>
        <v>0</v>
      </c>
      <c r="AU85" s="379">
        <f t="shared" si="69"/>
        <v>0</v>
      </c>
      <c r="AV85" s="399">
        <f t="shared" si="86"/>
        <v>-230.95</v>
      </c>
      <c r="AW85" s="400">
        <f t="shared" si="70"/>
        <v>-230.95</v>
      </c>
      <c r="AX85" s="400">
        <f t="shared" si="71"/>
        <v>0</v>
      </c>
      <c r="AY85" s="401">
        <f t="shared" si="72"/>
        <v>0</v>
      </c>
      <c r="AZ85" s="373">
        <f t="shared" si="87"/>
        <v>1.05</v>
      </c>
      <c r="BA85" s="398">
        <f t="shared" si="73"/>
        <v>0</v>
      </c>
      <c r="BB85" s="398">
        <f t="shared" si="73"/>
        <v>0</v>
      </c>
      <c r="BE85" s="403">
        <v>8.4099999999999994E-2</v>
      </c>
      <c r="BF85" s="404">
        <v>0.22</v>
      </c>
      <c r="BN85" s="213">
        <v>28323.73</v>
      </c>
      <c r="BO85" s="213">
        <v>15861.27</v>
      </c>
      <c r="BP85" s="213">
        <f t="shared" si="54"/>
        <v>9441.2433333333338</v>
      </c>
      <c r="BQ85" s="213">
        <f t="shared" si="54"/>
        <v>5287.09</v>
      </c>
      <c r="BR85" s="213">
        <f t="shared" si="55"/>
        <v>18882.486666666668</v>
      </c>
      <c r="BS85" s="213">
        <f t="shared" si="55"/>
        <v>10574.18</v>
      </c>
      <c r="BT85" s="236">
        <f t="shared" si="74"/>
        <v>5465.9829824561402</v>
      </c>
      <c r="BU85" s="236">
        <f t="shared" si="74"/>
        <v>3060.9468421052629</v>
      </c>
      <c r="BV85" s="474">
        <f t="shared" si="75"/>
        <v>0</v>
      </c>
      <c r="BW85" s="474">
        <f t="shared" si="76"/>
        <v>0</v>
      </c>
    </row>
    <row r="86" spans="1:75" ht="21" hidden="1" customHeight="1" thickBot="1">
      <c r="A86" s="362" t="s">
        <v>565</v>
      </c>
      <c r="B86" s="366" t="s">
        <v>696</v>
      </c>
      <c r="C86" s="362" t="s">
        <v>697</v>
      </c>
      <c r="D86" s="363">
        <v>8332</v>
      </c>
      <c r="E86" s="365">
        <v>1</v>
      </c>
      <c r="F86" s="363"/>
      <c r="G86" s="365">
        <v>0</v>
      </c>
      <c r="H86" s="363">
        <v>4</v>
      </c>
      <c r="I86" s="462">
        <f t="shared" si="49"/>
        <v>59.096228571428561</v>
      </c>
      <c r="J86" s="365">
        <v>6808.83</v>
      </c>
      <c r="K86" s="408">
        <f t="shared" si="77"/>
        <v>9820</v>
      </c>
      <c r="L86" s="463">
        <v>28</v>
      </c>
      <c r="M86" s="463">
        <f t="shared" si="88"/>
        <v>2749.6</v>
      </c>
      <c r="N86" s="463">
        <v>20</v>
      </c>
      <c r="O86" s="463">
        <f t="shared" si="78"/>
        <v>1964</v>
      </c>
      <c r="P86" s="463">
        <f t="shared" si="56"/>
        <v>14533.6</v>
      </c>
      <c r="Q86" s="463">
        <f t="shared" si="57"/>
        <v>0</v>
      </c>
      <c r="R86" s="463">
        <f t="shared" si="89"/>
        <v>0</v>
      </c>
      <c r="S86" s="446">
        <f t="shared" si="79"/>
        <v>0</v>
      </c>
      <c r="T86" s="508">
        <f t="shared" si="51"/>
        <v>0</v>
      </c>
      <c r="U86" s="508">
        <f t="shared" si="80"/>
        <v>0</v>
      </c>
      <c r="V86" s="508">
        <f t="shared" si="81"/>
        <v>0</v>
      </c>
      <c r="W86" s="461">
        <f t="shared" si="58"/>
        <v>0</v>
      </c>
      <c r="X86" s="461">
        <f t="shared" si="82"/>
        <v>9820</v>
      </c>
      <c r="Y86" s="461">
        <v>1</v>
      </c>
      <c r="Z86" s="508">
        <f t="shared" si="59"/>
        <v>0</v>
      </c>
      <c r="AA86" s="508">
        <f t="shared" si="59"/>
        <v>0</v>
      </c>
      <c r="AB86" s="480">
        <f t="shared" si="60"/>
        <v>0</v>
      </c>
      <c r="AC86" s="481">
        <f t="shared" si="61"/>
        <v>10311</v>
      </c>
      <c r="AD86" s="483">
        <f t="shared" si="83"/>
        <v>1.05</v>
      </c>
      <c r="AE86" s="477">
        <f t="shared" si="62"/>
        <v>0</v>
      </c>
      <c r="AF86" s="478">
        <f t="shared" si="62"/>
        <v>0</v>
      </c>
      <c r="AG86" s="488">
        <f t="shared" si="63"/>
        <v>0</v>
      </c>
      <c r="AH86" s="489">
        <f t="shared" si="64"/>
        <v>10414.11</v>
      </c>
      <c r="AI86" s="489">
        <f t="shared" si="84"/>
        <v>1.01</v>
      </c>
      <c r="AJ86" s="487">
        <f t="shared" si="65"/>
        <v>0</v>
      </c>
      <c r="AK86" s="487">
        <f t="shared" si="65"/>
        <v>0</v>
      </c>
      <c r="AL86" s="371">
        <v>0.04</v>
      </c>
      <c r="AM86" s="372">
        <f t="shared" si="85"/>
        <v>0</v>
      </c>
      <c r="AN86" s="396">
        <v>1209.3499999999999</v>
      </c>
      <c r="AO86" s="396">
        <v>1209.3499999999999</v>
      </c>
      <c r="AP86" s="419"/>
      <c r="AQ86" s="419"/>
      <c r="AR86" s="379">
        <f t="shared" si="66"/>
        <v>-1209.3499999999999</v>
      </c>
      <c r="AS86" s="379">
        <f t="shared" si="67"/>
        <v>-1209.3499999999999</v>
      </c>
      <c r="AT86" s="379">
        <f t="shared" si="68"/>
        <v>0</v>
      </c>
      <c r="AU86" s="379">
        <f t="shared" si="69"/>
        <v>0</v>
      </c>
      <c r="AV86" s="399">
        <f t="shared" si="86"/>
        <v>-164.35</v>
      </c>
      <c r="AW86" s="400">
        <f t="shared" si="70"/>
        <v>-164.35</v>
      </c>
      <c r="AX86" s="400">
        <f t="shared" si="71"/>
        <v>0</v>
      </c>
      <c r="AY86" s="401">
        <f t="shared" si="72"/>
        <v>0</v>
      </c>
      <c r="AZ86" s="373">
        <f t="shared" si="87"/>
        <v>1.05</v>
      </c>
      <c r="BA86" s="398">
        <f t="shared" si="73"/>
        <v>0</v>
      </c>
      <c r="BB86" s="398">
        <f t="shared" si="73"/>
        <v>0</v>
      </c>
      <c r="BE86" s="403">
        <v>8.4099999999999994E-2</v>
      </c>
      <c r="BF86" s="404">
        <v>0.22</v>
      </c>
      <c r="BN86" s="213">
        <v>21245.39</v>
      </c>
      <c r="BO86" s="213">
        <v>10197.780000000001</v>
      </c>
      <c r="BP86" s="213">
        <f t="shared" si="54"/>
        <v>7081.7966666666662</v>
      </c>
      <c r="BQ86" s="213">
        <f t="shared" si="54"/>
        <v>3399.26</v>
      </c>
      <c r="BR86" s="213">
        <f t="shared" si="55"/>
        <v>14163.593333333332</v>
      </c>
      <c r="BS86" s="213">
        <f t="shared" si="55"/>
        <v>6798.52</v>
      </c>
      <c r="BT86" s="236">
        <f t="shared" si="74"/>
        <v>4099.9875438596491</v>
      </c>
      <c r="BU86" s="236">
        <f t="shared" si="74"/>
        <v>1967.9926315789473</v>
      </c>
      <c r="BV86" s="474">
        <f t="shared" si="75"/>
        <v>0</v>
      </c>
      <c r="BW86" s="474">
        <f t="shared" si="76"/>
        <v>0</v>
      </c>
    </row>
    <row r="87" spans="1:75" ht="21" hidden="1" customHeight="1" thickBot="1">
      <c r="A87" s="362" t="s">
        <v>566</v>
      </c>
      <c r="B87" s="366" t="s">
        <v>696</v>
      </c>
      <c r="C87" s="362" t="s">
        <v>697</v>
      </c>
      <c r="D87" s="363">
        <v>8332</v>
      </c>
      <c r="E87" s="365">
        <v>2</v>
      </c>
      <c r="F87" s="363"/>
      <c r="G87" s="365">
        <v>0</v>
      </c>
      <c r="H87" s="363">
        <v>6</v>
      </c>
      <c r="I87" s="462">
        <f t="shared" si="49"/>
        <v>59.096228571428561</v>
      </c>
      <c r="J87" s="365">
        <v>9077.2900000000009</v>
      </c>
      <c r="K87" s="408">
        <f t="shared" si="77"/>
        <v>9820</v>
      </c>
      <c r="L87" s="463">
        <v>36</v>
      </c>
      <c r="M87" s="463">
        <f t="shared" si="88"/>
        <v>3535.2</v>
      </c>
      <c r="N87" s="463">
        <v>20</v>
      </c>
      <c r="O87" s="463">
        <f t="shared" si="78"/>
        <v>1964</v>
      </c>
      <c r="P87" s="463">
        <f t="shared" si="56"/>
        <v>15319.2</v>
      </c>
      <c r="Q87" s="463">
        <f t="shared" si="57"/>
        <v>0</v>
      </c>
      <c r="R87" s="463">
        <f t="shared" si="89"/>
        <v>0</v>
      </c>
      <c r="S87" s="446">
        <f t="shared" si="79"/>
        <v>0</v>
      </c>
      <c r="T87" s="508">
        <f t="shared" si="51"/>
        <v>0</v>
      </c>
      <c r="U87" s="508">
        <f t="shared" si="80"/>
        <v>0</v>
      </c>
      <c r="V87" s="508">
        <f t="shared" si="81"/>
        <v>0</v>
      </c>
      <c r="W87" s="461">
        <f t="shared" si="58"/>
        <v>0</v>
      </c>
      <c r="X87" s="461">
        <f t="shared" si="82"/>
        <v>9820</v>
      </c>
      <c r="Y87" s="461">
        <v>1</v>
      </c>
      <c r="Z87" s="508">
        <f t="shared" si="59"/>
        <v>0</v>
      </c>
      <c r="AA87" s="508">
        <f t="shared" si="59"/>
        <v>0</v>
      </c>
      <c r="AB87" s="480">
        <f t="shared" si="60"/>
        <v>0</v>
      </c>
      <c r="AC87" s="481">
        <f t="shared" si="61"/>
        <v>10311</v>
      </c>
      <c r="AD87" s="483">
        <f t="shared" si="83"/>
        <v>1.05</v>
      </c>
      <c r="AE87" s="477">
        <f t="shared" si="62"/>
        <v>0</v>
      </c>
      <c r="AF87" s="478">
        <f t="shared" si="62"/>
        <v>0</v>
      </c>
      <c r="AG87" s="488">
        <f t="shared" si="63"/>
        <v>0</v>
      </c>
      <c r="AH87" s="489">
        <f t="shared" si="64"/>
        <v>10414.11</v>
      </c>
      <c r="AI87" s="489">
        <f t="shared" si="84"/>
        <v>1.01</v>
      </c>
      <c r="AJ87" s="487">
        <f t="shared" si="65"/>
        <v>0</v>
      </c>
      <c r="AK87" s="487">
        <f t="shared" si="65"/>
        <v>0</v>
      </c>
      <c r="AL87" s="371">
        <v>0.04</v>
      </c>
      <c r="AM87" s="372">
        <f t="shared" si="85"/>
        <v>0</v>
      </c>
      <c r="AN87" s="396">
        <v>1699.42</v>
      </c>
      <c r="AO87" s="396">
        <v>1699.42</v>
      </c>
      <c r="AP87" s="419"/>
      <c r="AQ87" s="419"/>
      <c r="AR87" s="379">
        <f t="shared" si="66"/>
        <v>-1699.42</v>
      </c>
      <c r="AS87" s="379">
        <f t="shared" si="67"/>
        <v>-1699.42</v>
      </c>
      <c r="AT87" s="379">
        <f t="shared" si="68"/>
        <v>0</v>
      </c>
      <c r="AU87" s="379">
        <f t="shared" si="69"/>
        <v>0</v>
      </c>
      <c r="AV87" s="399">
        <f t="shared" si="86"/>
        <v>-230.95</v>
      </c>
      <c r="AW87" s="400">
        <f t="shared" si="70"/>
        <v>-230.95</v>
      </c>
      <c r="AX87" s="400">
        <f t="shared" si="71"/>
        <v>0</v>
      </c>
      <c r="AY87" s="401">
        <f t="shared" si="72"/>
        <v>0</v>
      </c>
      <c r="AZ87" s="373">
        <f t="shared" si="87"/>
        <v>1.05</v>
      </c>
      <c r="BA87" s="398">
        <f t="shared" si="73"/>
        <v>0</v>
      </c>
      <c r="BB87" s="398">
        <f t="shared" si="73"/>
        <v>0</v>
      </c>
      <c r="BE87" s="403">
        <v>8.4099999999999994E-2</v>
      </c>
      <c r="BF87" s="404">
        <v>0.22</v>
      </c>
      <c r="BN87" s="213">
        <v>28323.73</v>
      </c>
      <c r="BO87" s="213">
        <v>15861.27</v>
      </c>
      <c r="BP87" s="213">
        <f t="shared" si="54"/>
        <v>9441.2433333333338</v>
      </c>
      <c r="BQ87" s="213">
        <f t="shared" si="54"/>
        <v>5287.09</v>
      </c>
      <c r="BR87" s="213">
        <f t="shared" si="55"/>
        <v>18882.486666666668</v>
      </c>
      <c r="BS87" s="213">
        <f t="shared" si="55"/>
        <v>10574.18</v>
      </c>
      <c r="BT87" s="236">
        <f t="shared" si="74"/>
        <v>5465.9829824561402</v>
      </c>
      <c r="BU87" s="236">
        <f t="shared" si="74"/>
        <v>3060.9468421052629</v>
      </c>
      <c r="BV87" s="474">
        <f t="shared" si="75"/>
        <v>0</v>
      </c>
      <c r="BW87" s="474">
        <f t="shared" si="76"/>
        <v>0</v>
      </c>
    </row>
    <row r="88" spans="1:75" ht="21" hidden="1" customHeight="1" thickBot="1">
      <c r="A88" s="362" t="s">
        <v>567</v>
      </c>
      <c r="B88" s="366" t="s">
        <v>696</v>
      </c>
      <c r="C88" s="362" t="s">
        <v>697</v>
      </c>
      <c r="D88" s="363">
        <v>8332</v>
      </c>
      <c r="E88" s="365">
        <v>1</v>
      </c>
      <c r="F88" s="363"/>
      <c r="G88" s="365">
        <v>0</v>
      </c>
      <c r="H88" s="363">
        <v>6</v>
      </c>
      <c r="I88" s="462">
        <f t="shared" si="49"/>
        <v>59.096228571428561</v>
      </c>
      <c r="J88" s="365">
        <v>9077.2900000000009</v>
      </c>
      <c r="K88" s="408">
        <f t="shared" si="77"/>
        <v>9820</v>
      </c>
      <c r="L88" s="463">
        <v>36</v>
      </c>
      <c r="M88" s="463">
        <f t="shared" si="88"/>
        <v>3535.2</v>
      </c>
      <c r="N88" s="463">
        <v>20</v>
      </c>
      <c r="O88" s="463">
        <f t="shared" si="78"/>
        <v>1964</v>
      </c>
      <c r="P88" s="463">
        <f t="shared" si="56"/>
        <v>15319.2</v>
      </c>
      <c r="Q88" s="463">
        <f t="shared" si="57"/>
        <v>0</v>
      </c>
      <c r="R88" s="463">
        <f t="shared" si="89"/>
        <v>0</v>
      </c>
      <c r="S88" s="446">
        <f t="shared" si="79"/>
        <v>0</v>
      </c>
      <c r="T88" s="508">
        <f t="shared" si="51"/>
        <v>0</v>
      </c>
      <c r="U88" s="508">
        <f t="shared" si="80"/>
        <v>0</v>
      </c>
      <c r="V88" s="508">
        <f t="shared" si="81"/>
        <v>0</v>
      </c>
      <c r="W88" s="461">
        <f t="shared" si="58"/>
        <v>0</v>
      </c>
      <c r="X88" s="461">
        <f t="shared" si="82"/>
        <v>9820</v>
      </c>
      <c r="Y88" s="461">
        <v>1</v>
      </c>
      <c r="Z88" s="508">
        <f t="shared" si="59"/>
        <v>0</v>
      </c>
      <c r="AA88" s="508">
        <f t="shared" si="59"/>
        <v>0</v>
      </c>
      <c r="AB88" s="480">
        <f t="shared" si="60"/>
        <v>0</v>
      </c>
      <c r="AC88" s="481">
        <f t="shared" si="61"/>
        <v>10311</v>
      </c>
      <c r="AD88" s="483">
        <f t="shared" si="83"/>
        <v>1.05</v>
      </c>
      <c r="AE88" s="477">
        <f t="shared" si="62"/>
        <v>0</v>
      </c>
      <c r="AF88" s="478">
        <f t="shared" si="62"/>
        <v>0</v>
      </c>
      <c r="AG88" s="488">
        <f t="shared" si="63"/>
        <v>0</v>
      </c>
      <c r="AH88" s="489">
        <f t="shared" si="64"/>
        <v>10414.11</v>
      </c>
      <c r="AI88" s="489">
        <f t="shared" si="84"/>
        <v>1.01</v>
      </c>
      <c r="AJ88" s="487">
        <f t="shared" si="65"/>
        <v>0</v>
      </c>
      <c r="AK88" s="487">
        <f t="shared" si="65"/>
        <v>0</v>
      </c>
      <c r="AL88" s="371">
        <v>0.04</v>
      </c>
      <c r="AM88" s="372">
        <f t="shared" si="85"/>
        <v>0</v>
      </c>
      <c r="AN88" s="396">
        <v>1699.42</v>
      </c>
      <c r="AO88" s="396">
        <v>1699.42</v>
      </c>
      <c r="AP88" s="419"/>
      <c r="AQ88" s="419"/>
      <c r="AR88" s="379">
        <f t="shared" si="66"/>
        <v>-1699.42</v>
      </c>
      <c r="AS88" s="379">
        <f t="shared" si="67"/>
        <v>-1699.42</v>
      </c>
      <c r="AT88" s="379">
        <f t="shared" si="68"/>
        <v>0</v>
      </c>
      <c r="AU88" s="379">
        <f t="shared" si="69"/>
        <v>0</v>
      </c>
      <c r="AV88" s="399">
        <f t="shared" si="86"/>
        <v>-230.95</v>
      </c>
      <c r="AW88" s="400">
        <f t="shared" si="70"/>
        <v>-230.95</v>
      </c>
      <c r="AX88" s="400">
        <f t="shared" si="71"/>
        <v>0</v>
      </c>
      <c r="AY88" s="401">
        <f t="shared" si="72"/>
        <v>0</v>
      </c>
      <c r="AZ88" s="373">
        <f t="shared" si="87"/>
        <v>1.05</v>
      </c>
      <c r="BA88" s="398">
        <f t="shared" si="73"/>
        <v>0</v>
      </c>
      <c r="BB88" s="398">
        <f t="shared" si="73"/>
        <v>0</v>
      </c>
      <c r="BE88" s="403">
        <v>8.4099999999999994E-2</v>
      </c>
      <c r="BF88" s="404">
        <v>0.22</v>
      </c>
      <c r="BN88" s="213">
        <v>28323.73</v>
      </c>
      <c r="BO88" s="213">
        <v>15861.27</v>
      </c>
      <c r="BP88" s="213">
        <f t="shared" si="54"/>
        <v>9441.2433333333338</v>
      </c>
      <c r="BQ88" s="213">
        <f t="shared" si="54"/>
        <v>5287.09</v>
      </c>
      <c r="BR88" s="213">
        <f t="shared" si="55"/>
        <v>18882.486666666668</v>
      </c>
      <c r="BS88" s="213">
        <f t="shared" si="55"/>
        <v>10574.18</v>
      </c>
      <c r="BT88" s="236">
        <f t="shared" si="74"/>
        <v>5465.9829824561402</v>
      </c>
      <c r="BU88" s="236">
        <f t="shared" si="74"/>
        <v>3060.9468421052629</v>
      </c>
      <c r="BV88" s="474">
        <f t="shared" si="75"/>
        <v>0</v>
      </c>
      <c r="BW88" s="474">
        <f t="shared" si="76"/>
        <v>0</v>
      </c>
    </row>
    <row r="89" spans="1:75" ht="21" hidden="1" customHeight="1" thickBot="1">
      <c r="A89" s="362" t="s">
        <v>568</v>
      </c>
      <c r="B89" s="366" t="s">
        <v>696</v>
      </c>
      <c r="C89" s="362" t="s">
        <v>697</v>
      </c>
      <c r="D89" s="363">
        <v>8332</v>
      </c>
      <c r="E89" s="365">
        <v>1</v>
      </c>
      <c r="F89" s="363"/>
      <c r="G89" s="365">
        <v>0</v>
      </c>
      <c r="H89" s="363">
        <v>5</v>
      </c>
      <c r="I89" s="462">
        <f t="shared" si="49"/>
        <v>59.096228571428561</v>
      </c>
      <c r="J89" s="365">
        <v>7765.43</v>
      </c>
      <c r="K89" s="408">
        <f t="shared" si="77"/>
        <v>9820</v>
      </c>
      <c r="L89" s="463">
        <v>32</v>
      </c>
      <c r="M89" s="463">
        <f t="shared" si="88"/>
        <v>3142.4</v>
      </c>
      <c r="N89" s="463">
        <v>20</v>
      </c>
      <c r="O89" s="463">
        <f t="shared" si="78"/>
        <v>1964</v>
      </c>
      <c r="P89" s="463">
        <f t="shared" si="56"/>
        <v>14926.4</v>
      </c>
      <c r="Q89" s="463">
        <f t="shared" si="57"/>
        <v>0</v>
      </c>
      <c r="R89" s="463">
        <f t="shared" si="89"/>
        <v>0</v>
      </c>
      <c r="S89" s="446">
        <f t="shared" si="79"/>
        <v>0</v>
      </c>
      <c r="T89" s="508">
        <f t="shared" si="51"/>
        <v>0</v>
      </c>
      <c r="U89" s="508">
        <f t="shared" si="80"/>
        <v>0</v>
      </c>
      <c r="V89" s="508">
        <f t="shared" si="81"/>
        <v>0</v>
      </c>
      <c r="W89" s="461">
        <f t="shared" si="58"/>
        <v>0</v>
      </c>
      <c r="X89" s="461">
        <f t="shared" si="82"/>
        <v>9820</v>
      </c>
      <c r="Y89" s="461">
        <v>1</v>
      </c>
      <c r="Z89" s="508">
        <f t="shared" si="59"/>
        <v>0</v>
      </c>
      <c r="AA89" s="508">
        <f t="shared" si="59"/>
        <v>0</v>
      </c>
      <c r="AB89" s="480">
        <f t="shared" si="60"/>
        <v>0</v>
      </c>
      <c r="AC89" s="481">
        <f t="shared" si="61"/>
        <v>10311</v>
      </c>
      <c r="AD89" s="483">
        <f t="shared" si="83"/>
        <v>1.05</v>
      </c>
      <c r="AE89" s="477">
        <f t="shared" si="62"/>
        <v>0</v>
      </c>
      <c r="AF89" s="478">
        <f t="shared" si="62"/>
        <v>0</v>
      </c>
      <c r="AG89" s="488">
        <f t="shared" si="63"/>
        <v>0</v>
      </c>
      <c r="AH89" s="489">
        <f t="shared" si="64"/>
        <v>10414.11</v>
      </c>
      <c r="AI89" s="489">
        <f t="shared" si="84"/>
        <v>1.01</v>
      </c>
      <c r="AJ89" s="487">
        <f t="shared" si="65"/>
        <v>0</v>
      </c>
      <c r="AK89" s="487">
        <f t="shared" si="65"/>
        <v>0</v>
      </c>
      <c r="AL89" s="371">
        <v>0.04</v>
      </c>
      <c r="AM89" s="372">
        <f t="shared" si="85"/>
        <v>0</v>
      </c>
      <c r="AN89" s="396">
        <v>1416.53</v>
      </c>
      <c r="AO89" s="396">
        <v>1416.53</v>
      </c>
      <c r="AP89" s="419"/>
      <c r="AQ89" s="419"/>
      <c r="AR89" s="379">
        <f t="shared" si="66"/>
        <v>-1416.53</v>
      </c>
      <c r="AS89" s="379">
        <f t="shared" si="67"/>
        <v>-1416.53</v>
      </c>
      <c r="AT89" s="379">
        <f t="shared" si="68"/>
        <v>0</v>
      </c>
      <c r="AU89" s="379">
        <f t="shared" si="69"/>
        <v>0</v>
      </c>
      <c r="AV89" s="399">
        <f t="shared" si="86"/>
        <v>-192.51</v>
      </c>
      <c r="AW89" s="400">
        <f t="shared" si="70"/>
        <v>-192.51</v>
      </c>
      <c r="AX89" s="400">
        <f t="shared" si="71"/>
        <v>0</v>
      </c>
      <c r="AY89" s="401">
        <f t="shared" si="72"/>
        <v>0</v>
      </c>
      <c r="AZ89" s="373">
        <f t="shared" si="87"/>
        <v>1.05</v>
      </c>
      <c r="BA89" s="398">
        <f t="shared" si="73"/>
        <v>0</v>
      </c>
      <c r="BB89" s="398">
        <f t="shared" si="73"/>
        <v>0</v>
      </c>
      <c r="BE89" s="403">
        <v>8.4099999999999994E-2</v>
      </c>
      <c r="BF89" s="404">
        <v>0.22</v>
      </c>
      <c r="BN89" s="213">
        <v>24230.11</v>
      </c>
      <c r="BO89" s="213">
        <v>12599.65</v>
      </c>
      <c r="BP89" s="213">
        <f t="shared" si="54"/>
        <v>8076.7033333333338</v>
      </c>
      <c r="BQ89" s="213">
        <f t="shared" si="54"/>
        <v>4199.8833333333332</v>
      </c>
      <c r="BR89" s="213">
        <f t="shared" si="55"/>
        <v>16153.406666666668</v>
      </c>
      <c r="BS89" s="213">
        <f t="shared" si="55"/>
        <v>8399.7666666666664</v>
      </c>
      <c r="BT89" s="236">
        <f t="shared" si="74"/>
        <v>4675.9861403508776</v>
      </c>
      <c r="BU89" s="236">
        <f t="shared" si="74"/>
        <v>2431.5114035087718</v>
      </c>
      <c r="BV89" s="474">
        <f t="shared" si="75"/>
        <v>0</v>
      </c>
      <c r="BW89" s="474">
        <f t="shared" si="76"/>
        <v>0</v>
      </c>
    </row>
    <row r="90" spans="1:75" ht="21" hidden="1" customHeight="1" thickBot="1">
      <c r="A90" s="362" t="s">
        <v>569</v>
      </c>
      <c r="B90" s="366" t="s">
        <v>696</v>
      </c>
      <c r="C90" s="362" t="s">
        <v>697</v>
      </c>
      <c r="D90" s="363">
        <v>8332</v>
      </c>
      <c r="E90" s="365">
        <v>1</v>
      </c>
      <c r="F90" s="363"/>
      <c r="G90" s="365">
        <v>0</v>
      </c>
      <c r="H90" s="363">
        <v>3</v>
      </c>
      <c r="I90" s="462">
        <f t="shared" si="49"/>
        <v>59.096228571428561</v>
      </c>
      <c r="J90" s="365">
        <v>6051.53</v>
      </c>
      <c r="K90" s="408">
        <f t="shared" si="77"/>
        <v>9820</v>
      </c>
      <c r="L90" s="463">
        <v>24</v>
      </c>
      <c r="M90" s="463">
        <f t="shared" si="88"/>
        <v>2356.8000000000002</v>
      </c>
      <c r="N90" s="463">
        <v>20</v>
      </c>
      <c r="O90" s="463">
        <f t="shared" si="78"/>
        <v>1964</v>
      </c>
      <c r="P90" s="463">
        <f t="shared" si="56"/>
        <v>14140.8</v>
      </c>
      <c r="Q90" s="463">
        <f t="shared" si="57"/>
        <v>0</v>
      </c>
      <c r="R90" s="463">
        <f t="shared" si="89"/>
        <v>0</v>
      </c>
      <c r="S90" s="446">
        <f t="shared" si="79"/>
        <v>0</v>
      </c>
      <c r="T90" s="508">
        <f t="shared" si="51"/>
        <v>0</v>
      </c>
      <c r="U90" s="508">
        <f t="shared" si="80"/>
        <v>0</v>
      </c>
      <c r="V90" s="508">
        <f t="shared" si="81"/>
        <v>0</v>
      </c>
      <c r="W90" s="461">
        <f t="shared" si="58"/>
        <v>0</v>
      </c>
      <c r="X90" s="461">
        <f t="shared" si="82"/>
        <v>9820</v>
      </c>
      <c r="Y90" s="461">
        <v>1</v>
      </c>
      <c r="Z90" s="508">
        <f t="shared" si="59"/>
        <v>0</v>
      </c>
      <c r="AA90" s="508">
        <f t="shared" si="59"/>
        <v>0</v>
      </c>
      <c r="AB90" s="480">
        <f t="shared" si="60"/>
        <v>0</v>
      </c>
      <c r="AC90" s="481">
        <f t="shared" si="61"/>
        <v>10311</v>
      </c>
      <c r="AD90" s="483">
        <f t="shared" si="83"/>
        <v>1.05</v>
      </c>
      <c r="AE90" s="477">
        <f t="shared" si="62"/>
        <v>0</v>
      </c>
      <c r="AF90" s="478">
        <f t="shared" si="62"/>
        <v>0</v>
      </c>
      <c r="AG90" s="488">
        <f t="shared" si="63"/>
        <v>0</v>
      </c>
      <c r="AH90" s="489">
        <f t="shared" si="64"/>
        <v>10414.11</v>
      </c>
      <c r="AI90" s="489">
        <f t="shared" si="84"/>
        <v>1.01</v>
      </c>
      <c r="AJ90" s="487">
        <f t="shared" si="65"/>
        <v>0</v>
      </c>
      <c r="AK90" s="487">
        <f t="shared" si="65"/>
        <v>0</v>
      </c>
      <c r="AL90" s="371">
        <v>0.04</v>
      </c>
      <c r="AM90" s="372">
        <f t="shared" si="85"/>
        <v>0</v>
      </c>
      <c r="AN90" s="396">
        <v>1045.8</v>
      </c>
      <c r="AO90" s="396">
        <v>1045.8</v>
      </c>
      <c r="AP90" s="419"/>
      <c r="AQ90" s="419"/>
      <c r="AR90" s="379">
        <f t="shared" si="66"/>
        <v>-1045.8</v>
      </c>
      <c r="AS90" s="379">
        <f t="shared" si="67"/>
        <v>-1045.8</v>
      </c>
      <c r="AT90" s="379">
        <f t="shared" si="68"/>
        <v>0</v>
      </c>
      <c r="AU90" s="379">
        <f t="shared" si="69"/>
        <v>0</v>
      </c>
      <c r="AV90" s="399">
        <f t="shared" si="86"/>
        <v>-142.12</v>
      </c>
      <c r="AW90" s="400">
        <f t="shared" si="70"/>
        <v>-142.12</v>
      </c>
      <c r="AX90" s="400">
        <f t="shared" si="71"/>
        <v>0</v>
      </c>
      <c r="AY90" s="401">
        <f t="shared" si="72"/>
        <v>0</v>
      </c>
      <c r="AZ90" s="373">
        <f t="shared" si="87"/>
        <v>1.05</v>
      </c>
      <c r="BA90" s="398">
        <f t="shared" si="73"/>
        <v>0</v>
      </c>
      <c r="BB90" s="398">
        <f t="shared" si="73"/>
        <v>0</v>
      </c>
      <c r="BE90" s="403">
        <v>8.4099999999999994E-2</v>
      </c>
      <c r="BF90" s="404">
        <v>0.22</v>
      </c>
      <c r="BN90" s="213">
        <v>18882.490000000002</v>
      </c>
      <c r="BO90" s="213">
        <v>8308.31</v>
      </c>
      <c r="BP90" s="213">
        <f t="shared" si="54"/>
        <v>6294.1633333333339</v>
      </c>
      <c r="BQ90" s="213">
        <f t="shared" si="54"/>
        <v>2769.4366666666665</v>
      </c>
      <c r="BR90" s="213">
        <f t="shared" si="55"/>
        <v>12588.326666666668</v>
      </c>
      <c r="BS90" s="213">
        <f t="shared" si="55"/>
        <v>5538.873333333333</v>
      </c>
      <c r="BT90" s="236">
        <f t="shared" si="74"/>
        <v>3643.989298245614</v>
      </c>
      <c r="BU90" s="236">
        <f t="shared" si="74"/>
        <v>1603.3580701754383</v>
      </c>
      <c r="BV90" s="474">
        <f t="shared" si="75"/>
        <v>0</v>
      </c>
      <c r="BW90" s="474">
        <f t="shared" si="76"/>
        <v>0</v>
      </c>
    </row>
    <row r="91" spans="1:75" ht="21" hidden="1" customHeight="1" thickBot="1">
      <c r="A91" s="362" t="s">
        <v>570</v>
      </c>
      <c r="B91" s="366" t="s">
        <v>696</v>
      </c>
      <c r="C91" s="362" t="s">
        <v>697</v>
      </c>
      <c r="D91" s="363">
        <v>8332</v>
      </c>
      <c r="E91" s="365">
        <v>2</v>
      </c>
      <c r="F91" s="363"/>
      <c r="G91" s="365">
        <v>0</v>
      </c>
      <c r="H91" s="363">
        <v>4</v>
      </c>
      <c r="I91" s="462">
        <f t="shared" si="49"/>
        <v>59.096228571428561</v>
      </c>
      <c r="J91" s="365">
        <v>6808.83</v>
      </c>
      <c r="K91" s="408">
        <f t="shared" si="77"/>
        <v>9820</v>
      </c>
      <c r="L91" s="463">
        <v>28</v>
      </c>
      <c r="M91" s="463">
        <f t="shared" si="88"/>
        <v>2749.6</v>
      </c>
      <c r="N91" s="463">
        <v>20</v>
      </c>
      <c r="O91" s="463">
        <f t="shared" si="78"/>
        <v>1964</v>
      </c>
      <c r="P91" s="463">
        <f t="shared" si="56"/>
        <v>14533.6</v>
      </c>
      <c r="Q91" s="463">
        <f t="shared" si="57"/>
        <v>0</v>
      </c>
      <c r="R91" s="463">
        <f t="shared" si="89"/>
        <v>0</v>
      </c>
      <c r="S91" s="446">
        <f t="shared" si="79"/>
        <v>0</v>
      </c>
      <c r="T91" s="508">
        <f t="shared" si="51"/>
        <v>0</v>
      </c>
      <c r="U91" s="508">
        <f t="shared" si="80"/>
        <v>0</v>
      </c>
      <c r="V91" s="508">
        <f t="shared" si="81"/>
        <v>0</v>
      </c>
      <c r="W91" s="461">
        <f t="shared" si="58"/>
        <v>0</v>
      </c>
      <c r="X91" s="461">
        <f t="shared" si="82"/>
        <v>9820</v>
      </c>
      <c r="Y91" s="461">
        <v>1</v>
      </c>
      <c r="Z91" s="508">
        <f t="shared" si="59"/>
        <v>0</v>
      </c>
      <c r="AA91" s="508">
        <f t="shared" si="59"/>
        <v>0</v>
      </c>
      <c r="AB91" s="480">
        <f t="shared" si="60"/>
        <v>0</v>
      </c>
      <c r="AC91" s="481">
        <f t="shared" si="61"/>
        <v>10311</v>
      </c>
      <c r="AD91" s="483">
        <f t="shared" si="83"/>
        <v>1.05</v>
      </c>
      <c r="AE91" s="477">
        <f t="shared" si="62"/>
        <v>0</v>
      </c>
      <c r="AF91" s="478">
        <f t="shared" si="62"/>
        <v>0</v>
      </c>
      <c r="AG91" s="488">
        <f t="shared" si="63"/>
        <v>0</v>
      </c>
      <c r="AH91" s="489">
        <f t="shared" si="64"/>
        <v>10414.11</v>
      </c>
      <c r="AI91" s="489">
        <f t="shared" si="84"/>
        <v>1.01</v>
      </c>
      <c r="AJ91" s="487">
        <f t="shared" si="65"/>
        <v>0</v>
      </c>
      <c r="AK91" s="487">
        <f t="shared" si="65"/>
        <v>0</v>
      </c>
      <c r="AL91" s="371">
        <v>0.04</v>
      </c>
      <c r="AM91" s="372">
        <f t="shared" si="85"/>
        <v>0</v>
      </c>
      <c r="AN91" s="396">
        <v>1209.3499999999999</v>
      </c>
      <c r="AO91" s="396">
        <v>1209.3499999999999</v>
      </c>
      <c r="AP91" s="419"/>
      <c r="AQ91" s="419"/>
      <c r="AR91" s="379">
        <f t="shared" si="66"/>
        <v>-1209.3499999999999</v>
      </c>
      <c r="AS91" s="379">
        <f t="shared" si="67"/>
        <v>-1209.3499999999999</v>
      </c>
      <c r="AT91" s="379">
        <f t="shared" si="68"/>
        <v>0</v>
      </c>
      <c r="AU91" s="379">
        <f t="shared" si="69"/>
        <v>0</v>
      </c>
      <c r="AV91" s="399">
        <f t="shared" si="86"/>
        <v>-164.35</v>
      </c>
      <c r="AW91" s="400">
        <f t="shared" si="70"/>
        <v>-164.35</v>
      </c>
      <c r="AX91" s="400">
        <f t="shared" si="71"/>
        <v>0</v>
      </c>
      <c r="AY91" s="401">
        <f t="shared" si="72"/>
        <v>0</v>
      </c>
      <c r="AZ91" s="373">
        <f t="shared" si="87"/>
        <v>1.05</v>
      </c>
      <c r="BA91" s="398">
        <f t="shared" si="73"/>
        <v>0</v>
      </c>
      <c r="BB91" s="398">
        <f t="shared" si="73"/>
        <v>0</v>
      </c>
      <c r="BE91" s="403">
        <v>8.4099999999999994E-2</v>
      </c>
      <c r="BF91" s="404">
        <v>0.22</v>
      </c>
      <c r="BN91" s="213">
        <v>21245.39</v>
      </c>
      <c r="BO91" s="213">
        <v>10197.780000000001</v>
      </c>
      <c r="BP91" s="213">
        <f t="shared" si="54"/>
        <v>7081.7966666666662</v>
      </c>
      <c r="BQ91" s="213">
        <f t="shared" si="54"/>
        <v>3399.26</v>
      </c>
      <c r="BR91" s="213">
        <f t="shared" si="55"/>
        <v>14163.593333333332</v>
      </c>
      <c r="BS91" s="213">
        <f t="shared" si="55"/>
        <v>6798.52</v>
      </c>
      <c r="BT91" s="236">
        <f t="shared" si="74"/>
        <v>4099.9875438596491</v>
      </c>
      <c r="BU91" s="236">
        <f t="shared" si="74"/>
        <v>1967.9926315789473</v>
      </c>
      <c r="BV91" s="474">
        <f t="shared" si="75"/>
        <v>0</v>
      </c>
      <c r="BW91" s="474">
        <f t="shared" si="76"/>
        <v>0</v>
      </c>
    </row>
    <row r="92" spans="1:75" ht="21" hidden="1" customHeight="1" thickBot="1">
      <c r="A92" s="362" t="s">
        <v>571</v>
      </c>
      <c r="B92" s="366" t="s">
        <v>696</v>
      </c>
      <c r="C92" s="362" t="s">
        <v>697</v>
      </c>
      <c r="D92" s="363">
        <v>8332</v>
      </c>
      <c r="E92" s="365">
        <v>1</v>
      </c>
      <c r="F92" s="363"/>
      <c r="G92" s="365">
        <v>0</v>
      </c>
      <c r="H92" s="363">
        <v>6</v>
      </c>
      <c r="I92" s="462">
        <f t="shared" si="49"/>
        <v>59.096228571428561</v>
      </c>
      <c r="J92" s="365">
        <v>9077.2900000000009</v>
      </c>
      <c r="K92" s="408">
        <f t="shared" si="77"/>
        <v>9820</v>
      </c>
      <c r="L92" s="463">
        <v>36</v>
      </c>
      <c r="M92" s="463">
        <f t="shared" si="88"/>
        <v>3535.2</v>
      </c>
      <c r="N92" s="463">
        <v>20</v>
      </c>
      <c r="O92" s="463">
        <f t="shared" si="78"/>
        <v>1964</v>
      </c>
      <c r="P92" s="463">
        <f t="shared" si="56"/>
        <v>15319.2</v>
      </c>
      <c r="Q92" s="463">
        <f t="shared" si="57"/>
        <v>0</v>
      </c>
      <c r="R92" s="463">
        <f t="shared" si="89"/>
        <v>0</v>
      </c>
      <c r="S92" s="446">
        <f t="shared" si="79"/>
        <v>0</v>
      </c>
      <c r="T92" s="508">
        <f t="shared" si="51"/>
        <v>0</v>
      </c>
      <c r="U92" s="508">
        <f t="shared" si="80"/>
        <v>0</v>
      </c>
      <c r="V92" s="508">
        <f t="shared" si="81"/>
        <v>0</v>
      </c>
      <c r="W92" s="461">
        <f t="shared" si="58"/>
        <v>0</v>
      </c>
      <c r="X92" s="461">
        <f t="shared" si="82"/>
        <v>9820</v>
      </c>
      <c r="Y92" s="461">
        <v>1</v>
      </c>
      <c r="Z92" s="508">
        <f t="shared" si="59"/>
        <v>0</v>
      </c>
      <c r="AA92" s="508">
        <f t="shared" si="59"/>
        <v>0</v>
      </c>
      <c r="AB92" s="480">
        <f t="shared" si="60"/>
        <v>0</v>
      </c>
      <c r="AC92" s="481">
        <f t="shared" si="61"/>
        <v>10311</v>
      </c>
      <c r="AD92" s="483">
        <f t="shared" si="83"/>
        <v>1.05</v>
      </c>
      <c r="AE92" s="477">
        <f t="shared" si="62"/>
        <v>0</v>
      </c>
      <c r="AF92" s="478">
        <f t="shared" si="62"/>
        <v>0</v>
      </c>
      <c r="AG92" s="488">
        <f t="shared" si="63"/>
        <v>0</v>
      </c>
      <c r="AH92" s="489">
        <f t="shared" si="64"/>
        <v>10414.11</v>
      </c>
      <c r="AI92" s="489">
        <f t="shared" si="84"/>
        <v>1.01</v>
      </c>
      <c r="AJ92" s="487">
        <f t="shared" si="65"/>
        <v>0</v>
      </c>
      <c r="AK92" s="487">
        <f t="shared" si="65"/>
        <v>0</v>
      </c>
      <c r="AL92" s="371">
        <v>0.04</v>
      </c>
      <c r="AM92" s="372">
        <f t="shared" si="85"/>
        <v>0</v>
      </c>
      <c r="AN92" s="396">
        <v>1699.42</v>
      </c>
      <c r="AO92" s="396">
        <v>1699.42</v>
      </c>
      <c r="AP92" s="419"/>
      <c r="AQ92" s="419"/>
      <c r="AR92" s="379">
        <f t="shared" si="66"/>
        <v>-1699.42</v>
      </c>
      <c r="AS92" s="379">
        <f t="shared" si="67"/>
        <v>-1699.42</v>
      </c>
      <c r="AT92" s="379">
        <f t="shared" si="68"/>
        <v>0</v>
      </c>
      <c r="AU92" s="379">
        <f t="shared" si="69"/>
        <v>0</v>
      </c>
      <c r="AV92" s="399">
        <f t="shared" si="86"/>
        <v>-230.95</v>
      </c>
      <c r="AW92" s="400">
        <f t="shared" si="70"/>
        <v>-230.95</v>
      </c>
      <c r="AX92" s="400">
        <f t="shared" si="71"/>
        <v>0</v>
      </c>
      <c r="AY92" s="401">
        <f t="shared" si="72"/>
        <v>0</v>
      </c>
      <c r="AZ92" s="373">
        <f t="shared" si="87"/>
        <v>1.05</v>
      </c>
      <c r="BA92" s="398">
        <f t="shared" si="73"/>
        <v>0</v>
      </c>
      <c r="BB92" s="398">
        <f t="shared" si="73"/>
        <v>0</v>
      </c>
      <c r="BE92" s="403">
        <v>8.4099999999999994E-2</v>
      </c>
      <c r="BF92" s="404">
        <v>0.22</v>
      </c>
      <c r="BN92" s="213">
        <v>28323.73</v>
      </c>
      <c r="BO92" s="213">
        <v>15861.27</v>
      </c>
      <c r="BP92" s="213">
        <f t="shared" si="54"/>
        <v>9441.2433333333338</v>
      </c>
      <c r="BQ92" s="213">
        <f t="shared" si="54"/>
        <v>5287.09</v>
      </c>
      <c r="BR92" s="213">
        <f t="shared" si="55"/>
        <v>18882.486666666668</v>
      </c>
      <c r="BS92" s="213">
        <f t="shared" si="55"/>
        <v>10574.18</v>
      </c>
      <c r="BT92" s="236">
        <f t="shared" si="74"/>
        <v>5465.9829824561402</v>
      </c>
      <c r="BU92" s="236">
        <f t="shared" si="74"/>
        <v>3060.9468421052629</v>
      </c>
      <c r="BV92" s="474">
        <f t="shared" si="75"/>
        <v>0</v>
      </c>
      <c r="BW92" s="474">
        <f t="shared" si="76"/>
        <v>0</v>
      </c>
    </row>
    <row r="93" spans="1:75" ht="21" hidden="1" customHeight="1" thickBot="1">
      <c r="A93" s="362" t="s">
        <v>572</v>
      </c>
      <c r="B93" s="366" t="s">
        <v>696</v>
      </c>
      <c r="C93" s="362" t="s">
        <v>697</v>
      </c>
      <c r="D93" s="363">
        <v>8332</v>
      </c>
      <c r="E93" s="365">
        <v>1</v>
      </c>
      <c r="F93" s="363"/>
      <c r="G93" s="365">
        <v>0</v>
      </c>
      <c r="H93" s="363">
        <v>6</v>
      </c>
      <c r="I93" s="462">
        <f t="shared" si="49"/>
        <v>59.096228571428561</v>
      </c>
      <c r="J93" s="365">
        <v>9077.2900000000009</v>
      </c>
      <c r="K93" s="408">
        <f t="shared" si="77"/>
        <v>9820</v>
      </c>
      <c r="L93" s="463">
        <v>36</v>
      </c>
      <c r="M93" s="463">
        <f t="shared" si="88"/>
        <v>3535.2</v>
      </c>
      <c r="N93" s="463">
        <v>20</v>
      </c>
      <c r="O93" s="463">
        <f t="shared" si="78"/>
        <v>1964</v>
      </c>
      <c r="P93" s="463">
        <f t="shared" si="56"/>
        <v>15319.2</v>
      </c>
      <c r="Q93" s="463">
        <f t="shared" si="57"/>
        <v>0</v>
      </c>
      <c r="R93" s="463">
        <f t="shared" si="89"/>
        <v>0</v>
      </c>
      <c r="S93" s="446">
        <f t="shared" si="79"/>
        <v>0</v>
      </c>
      <c r="T93" s="508">
        <f t="shared" si="51"/>
        <v>0</v>
      </c>
      <c r="U93" s="508">
        <f t="shared" si="80"/>
        <v>0</v>
      </c>
      <c r="V93" s="508">
        <f t="shared" si="81"/>
        <v>0</v>
      </c>
      <c r="W93" s="461">
        <f t="shared" si="58"/>
        <v>0</v>
      </c>
      <c r="X93" s="461">
        <f t="shared" si="82"/>
        <v>9820</v>
      </c>
      <c r="Y93" s="461">
        <v>1</v>
      </c>
      <c r="Z93" s="508">
        <f t="shared" si="59"/>
        <v>0</v>
      </c>
      <c r="AA93" s="508">
        <f t="shared" si="59"/>
        <v>0</v>
      </c>
      <c r="AB93" s="480">
        <f t="shared" si="60"/>
        <v>0</v>
      </c>
      <c r="AC93" s="481">
        <f t="shared" si="61"/>
        <v>10311</v>
      </c>
      <c r="AD93" s="483">
        <f t="shared" si="83"/>
        <v>1.05</v>
      </c>
      <c r="AE93" s="477">
        <f t="shared" si="62"/>
        <v>0</v>
      </c>
      <c r="AF93" s="478">
        <f t="shared" si="62"/>
        <v>0</v>
      </c>
      <c r="AG93" s="488">
        <f t="shared" si="63"/>
        <v>0</v>
      </c>
      <c r="AH93" s="489">
        <f t="shared" si="64"/>
        <v>10414.11</v>
      </c>
      <c r="AI93" s="489">
        <f t="shared" si="84"/>
        <v>1.01</v>
      </c>
      <c r="AJ93" s="487">
        <f t="shared" si="65"/>
        <v>0</v>
      </c>
      <c r="AK93" s="487">
        <f t="shared" si="65"/>
        <v>0</v>
      </c>
      <c r="AL93" s="371">
        <v>0.04</v>
      </c>
      <c r="AM93" s="372">
        <f t="shared" si="85"/>
        <v>0</v>
      </c>
      <c r="AN93" s="396">
        <v>1699.42</v>
      </c>
      <c r="AO93" s="396">
        <v>1699.42</v>
      </c>
      <c r="AP93" s="419"/>
      <c r="AQ93" s="419"/>
      <c r="AR93" s="379">
        <f t="shared" si="66"/>
        <v>-1699.42</v>
      </c>
      <c r="AS93" s="379">
        <f t="shared" si="67"/>
        <v>-1699.42</v>
      </c>
      <c r="AT93" s="379">
        <f t="shared" si="68"/>
        <v>0</v>
      </c>
      <c r="AU93" s="379">
        <f t="shared" si="69"/>
        <v>0</v>
      </c>
      <c r="AV93" s="399">
        <f t="shared" si="86"/>
        <v>-230.95</v>
      </c>
      <c r="AW93" s="400">
        <f t="shared" si="70"/>
        <v>-230.95</v>
      </c>
      <c r="AX93" s="400">
        <f t="shared" si="71"/>
        <v>0</v>
      </c>
      <c r="AY93" s="401">
        <f t="shared" si="72"/>
        <v>0</v>
      </c>
      <c r="AZ93" s="373">
        <f t="shared" si="87"/>
        <v>1.05</v>
      </c>
      <c r="BA93" s="398">
        <f t="shared" si="73"/>
        <v>0</v>
      </c>
      <c r="BB93" s="398">
        <f t="shared" si="73"/>
        <v>0</v>
      </c>
      <c r="BE93" s="403">
        <v>8.4099999999999994E-2</v>
      </c>
      <c r="BF93" s="404">
        <v>0.22</v>
      </c>
      <c r="BN93" s="213">
        <v>28323.73</v>
      </c>
      <c r="BO93" s="213">
        <v>15861.27</v>
      </c>
      <c r="BP93" s="213">
        <f t="shared" si="54"/>
        <v>9441.2433333333338</v>
      </c>
      <c r="BQ93" s="213">
        <f t="shared" si="54"/>
        <v>5287.09</v>
      </c>
      <c r="BR93" s="213">
        <f t="shared" si="55"/>
        <v>18882.486666666668</v>
      </c>
      <c r="BS93" s="213">
        <f t="shared" si="55"/>
        <v>10574.18</v>
      </c>
      <c r="BT93" s="236">
        <f t="shared" si="74"/>
        <v>5465.9829824561402</v>
      </c>
      <c r="BU93" s="236">
        <f t="shared" si="74"/>
        <v>3060.9468421052629</v>
      </c>
      <c r="BV93" s="474">
        <f t="shared" si="75"/>
        <v>0</v>
      </c>
      <c r="BW93" s="474">
        <f t="shared" si="76"/>
        <v>0</v>
      </c>
    </row>
    <row r="94" spans="1:75" ht="21" hidden="1" customHeight="1" thickBot="1">
      <c r="A94" s="362" t="s">
        <v>573</v>
      </c>
      <c r="B94" s="366" t="s">
        <v>696</v>
      </c>
      <c r="C94" s="362" t="s">
        <v>697</v>
      </c>
      <c r="D94" s="363">
        <v>8332</v>
      </c>
      <c r="E94" s="365">
        <v>8</v>
      </c>
      <c r="F94" s="363"/>
      <c r="G94" s="365">
        <v>0</v>
      </c>
      <c r="H94" s="363">
        <v>5</v>
      </c>
      <c r="I94" s="462">
        <f t="shared" si="49"/>
        <v>59.096228571428561</v>
      </c>
      <c r="J94" s="365">
        <v>7765.43</v>
      </c>
      <c r="K94" s="408">
        <f t="shared" si="77"/>
        <v>9820</v>
      </c>
      <c r="L94" s="463">
        <v>32</v>
      </c>
      <c r="M94" s="463">
        <f t="shared" si="88"/>
        <v>3142.4</v>
      </c>
      <c r="N94" s="463">
        <v>20</v>
      </c>
      <c r="O94" s="463">
        <f t="shared" si="78"/>
        <v>1964</v>
      </c>
      <c r="P94" s="463">
        <f t="shared" si="56"/>
        <v>14926.4</v>
      </c>
      <c r="Q94" s="463">
        <f t="shared" si="57"/>
        <v>0</v>
      </c>
      <c r="R94" s="463">
        <f t="shared" si="89"/>
        <v>0</v>
      </c>
      <c r="S94" s="446">
        <f t="shared" si="79"/>
        <v>0</v>
      </c>
      <c r="T94" s="508">
        <f t="shared" si="51"/>
        <v>0</v>
      </c>
      <c r="U94" s="508">
        <f t="shared" si="80"/>
        <v>0</v>
      </c>
      <c r="V94" s="508">
        <f t="shared" si="81"/>
        <v>0</v>
      </c>
      <c r="W94" s="461">
        <f t="shared" si="58"/>
        <v>0</v>
      </c>
      <c r="X94" s="461">
        <f t="shared" si="82"/>
        <v>9820</v>
      </c>
      <c r="Y94" s="461">
        <v>1</v>
      </c>
      <c r="Z94" s="508">
        <f t="shared" si="59"/>
        <v>0</v>
      </c>
      <c r="AA94" s="508">
        <f t="shared" si="59"/>
        <v>0</v>
      </c>
      <c r="AB94" s="480">
        <f t="shared" si="60"/>
        <v>0</v>
      </c>
      <c r="AC94" s="481">
        <f t="shared" si="61"/>
        <v>10311</v>
      </c>
      <c r="AD94" s="483">
        <f t="shared" si="83"/>
        <v>1.05</v>
      </c>
      <c r="AE94" s="477">
        <f t="shared" si="62"/>
        <v>0</v>
      </c>
      <c r="AF94" s="478">
        <f t="shared" si="62"/>
        <v>0</v>
      </c>
      <c r="AG94" s="488">
        <f t="shared" si="63"/>
        <v>0</v>
      </c>
      <c r="AH94" s="489">
        <f t="shared" si="64"/>
        <v>10414.11</v>
      </c>
      <c r="AI94" s="489">
        <f t="shared" si="84"/>
        <v>1.01</v>
      </c>
      <c r="AJ94" s="487">
        <f t="shared" si="65"/>
        <v>0</v>
      </c>
      <c r="AK94" s="487">
        <f t="shared" si="65"/>
        <v>0</v>
      </c>
      <c r="AL94" s="371">
        <v>0.04</v>
      </c>
      <c r="AM94" s="372">
        <f t="shared" si="85"/>
        <v>0</v>
      </c>
      <c r="AN94" s="396">
        <v>1416.53</v>
      </c>
      <c r="AO94" s="396">
        <v>1416.53</v>
      </c>
      <c r="AP94" s="419"/>
      <c r="AQ94" s="419"/>
      <c r="AR94" s="379">
        <f t="shared" si="66"/>
        <v>-1416.53</v>
      </c>
      <c r="AS94" s="379">
        <f t="shared" si="67"/>
        <v>-1416.53</v>
      </c>
      <c r="AT94" s="379">
        <f t="shared" si="68"/>
        <v>0</v>
      </c>
      <c r="AU94" s="379">
        <f t="shared" si="69"/>
        <v>0</v>
      </c>
      <c r="AV94" s="399">
        <f t="shared" si="86"/>
        <v>-192.51</v>
      </c>
      <c r="AW94" s="400">
        <f t="shared" si="70"/>
        <v>-192.51</v>
      </c>
      <c r="AX94" s="400">
        <f t="shared" si="71"/>
        <v>0</v>
      </c>
      <c r="AY94" s="401">
        <f t="shared" si="72"/>
        <v>0</v>
      </c>
      <c r="AZ94" s="373">
        <f t="shared" si="87"/>
        <v>1.05</v>
      </c>
      <c r="BA94" s="398">
        <f t="shared" si="73"/>
        <v>0</v>
      </c>
      <c r="BB94" s="398">
        <f t="shared" si="73"/>
        <v>0</v>
      </c>
      <c r="BE94" s="403">
        <v>8.4099999999999994E-2</v>
      </c>
      <c r="BF94" s="404">
        <v>0.22</v>
      </c>
      <c r="BN94" s="213">
        <v>24230.11</v>
      </c>
      <c r="BO94" s="213">
        <v>12599.65</v>
      </c>
      <c r="BP94" s="213">
        <f t="shared" si="54"/>
        <v>8076.7033333333338</v>
      </c>
      <c r="BQ94" s="213">
        <f t="shared" si="54"/>
        <v>4199.8833333333332</v>
      </c>
      <c r="BR94" s="213">
        <f t="shared" si="55"/>
        <v>16153.406666666668</v>
      </c>
      <c r="BS94" s="213">
        <f t="shared" si="55"/>
        <v>8399.7666666666664</v>
      </c>
      <c r="BT94" s="236">
        <f t="shared" si="74"/>
        <v>4675.9861403508776</v>
      </c>
      <c r="BU94" s="236">
        <f t="shared" si="74"/>
        <v>2431.5114035087718</v>
      </c>
      <c r="BV94" s="474">
        <f t="shared" si="75"/>
        <v>0</v>
      </c>
      <c r="BW94" s="474">
        <f t="shared" si="76"/>
        <v>0</v>
      </c>
    </row>
    <row r="95" spans="1:75" ht="21" hidden="1" customHeight="1" thickBot="1">
      <c r="A95" s="362" t="s">
        <v>575</v>
      </c>
      <c r="B95" s="366" t="s">
        <v>726</v>
      </c>
      <c r="C95" s="362" t="s">
        <v>697</v>
      </c>
      <c r="D95" s="363">
        <v>8211</v>
      </c>
      <c r="E95" s="365"/>
      <c r="F95" s="363"/>
      <c r="G95" s="365">
        <v>0</v>
      </c>
      <c r="H95" s="363">
        <v>6</v>
      </c>
      <c r="I95" s="462">
        <f t="shared" si="49"/>
        <v>59.096228571428561</v>
      </c>
      <c r="J95" s="365">
        <v>7988.98</v>
      </c>
      <c r="K95" s="408">
        <f t="shared" si="77"/>
        <v>9820</v>
      </c>
      <c r="L95" s="463">
        <v>24</v>
      </c>
      <c r="M95" s="463">
        <f t="shared" si="88"/>
        <v>2356.8000000000002</v>
      </c>
      <c r="N95" s="463">
        <v>20</v>
      </c>
      <c r="O95" s="463">
        <f t="shared" si="78"/>
        <v>1964</v>
      </c>
      <c r="P95" s="463">
        <f t="shared" si="56"/>
        <v>14140.8</v>
      </c>
      <c r="Q95" s="463">
        <f t="shared" si="57"/>
        <v>0</v>
      </c>
      <c r="R95" s="463">
        <f t="shared" si="89"/>
        <v>0</v>
      </c>
      <c r="S95" s="446">
        <f t="shared" si="79"/>
        <v>0</v>
      </c>
      <c r="T95" s="508">
        <f t="shared" si="51"/>
        <v>0</v>
      </c>
      <c r="U95" s="508">
        <f t="shared" si="80"/>
        <v>0</v>
      </c>
      <c r="V95" s="508">
        <f t="shared" si="81"/>
        <v>0</v>
      </c>
      <c r="W95" s="461">
        <f t="shared" si="58"/>
        <v>0</v>
      </c>
      <c r="X95" s="461">
        <f t="shared" si="82"/>
        <v>9820</v>
      </c>
      <c r="Y95" s="461">
        <v>1</v>
      </c>
      <c r="Z95" s="508">
        <f t="shared" si="59"/>
        <v>0</v>
      </c>
      <c r="AA95" s="508">
        <f t="shared" si="59"/>
        <v>0</v>
      </c>
      <c r="AB95" s="480">
        <f t="shared" si="60"/>
        <v>0</v>
      </c>
      <c r="AC95" s="481">
        <f t="shared" si="61"/>
        <v>10311</v>
      </c>
      <c r="AD95" s="483">
        <f t="shared" si="83"/>
        <v>1.05</v>
      </c>
      <c r="AE95" s="477">
        <f t="shared" si="62"/>
        <v>0</v>
      </c>
      <c r="AF95" s="478">
        <f t="shared" si="62"/>
        <v>0</v>
      </c>
      <c r="AG95" s="488">
        <f t="shared" si="63"/>
        <v>0</v>
      </c>
      <c r="AH95" s="489">
        <f t="shared" si="64"/>
        <v>10414.11</v>
      </c>
      <c r="AI95" s="489">
        <f t="shared" si="84"/>
        <v>1.01</v>
      </c>
      <c r="AJ95" s="487">
        <f t="shared" si="65"/>
        <v>0</v>
      </c>
      <c r="AK95" s="487">
        <f t="shared" si="65"/>
        <v>0</v>
      </c>
      <c r="AL95" s="371">
        <v>0.04</v>
      </c>
      <c r="AM95" s="372">
        <f t="shared" si="85"/>
        <v>0</v>
      </c>
      <c r="AN95" s="396">
        <v>1380.43</v>
      </c>
      <c r="AO95" s="396">
        <v>1380.43</v>
      </c>
      <c r="AP95" s="419"/>
      <c r="AQ95" s="419"/>
      <c r="AR95" s="379">
        <f t="shared" si="66"/>
        <v>-1380.43</v>
      </c>
      <c r="AS95" s="379">
        <f t="shared" si="67"/>
        <v>-1380.43</v>
      </c>
      <c r="AT95" s="379">
        <f t="shared" si="68"/>
        <v>0</v>
      </c>
      <c r="AU95" s="379">
        <f t="shared" si="69"/>
        <v>0</v>
      </c>
      <c r="AV95" s="399">
        <f t="shared" si="86"/>
        <v>-187.6</v>
      </c>
      <c r="AW95" s="400">
        <f t="shared" si="70"/>
        <v>-187.6</v>
      </c>
      <c r="AX95" s="400">
        <f t="shared" si="71"/>
        <v>0</v>
      </c>
      <c r="AY95" s="401">
        <f t="shared" si="72"/>
        <v>0</v>
      </c>
      <c r="AZ95" s="373">
        <f t="shared" si="87"/>
        <v>1.05</v>
      </c>
      <c r="BA95" s="398">
        <f t="shared" si="73"/>
        <v>0</v>
      </c>
      <c r="BB95" s="398">
        <f t="shared" si="73"/>
        <v>0</v>
      </c>
      <c r="BE95" s="403">
        <v>8.4099999999999994E-2</v>
      </c>
      <c r="BF95" s="404">
        <v>0.22</v>
      </c>
      <c r="BN95" s="213">
        <v>24924.46</v>
      </c>
      <c r="BO95" s="213">
        <v>10966.77</v>
      </c>
      <c r="BP95" s="213">
        <f t="shared" si="54"/>
        <v>8308.1533333333336</v>
      </c>
      <c r="BQ95" s="213">
        <f t="shared" si="54"/>
        <v>3655.59</v>
      </c>
      <c r="BR95" s="213">
        <f t="shared" si="55"/>
        <v>16616.306666666667</v>
      </c>
      <c r="BS95" s="213">
        <f t="shared" si="55"/>
        <v>7311.18</v>
      </c>
      <c r="BT95" s="236">
        <f t="shared" si="74"/>
        <v>4809.9835087719302</v>
      </c>
      <c r="BU95" s="236">
        <f t="shared" si="74"/>
        <v>2116.3942105263159</v>
      </c>
      <c r="BV95" s="474">
        <f t="shared" si="75"/>
        <v>0</v>
      </c>
      <c r="BW95" s="474">
        <f t="shared" si="76"/>
        <v>0</v>
      </c>
    </row>
    <row r="96" spans="1:75" ht="21" hidden="1" customHeight="1" thickBot="1">
      <c r="A96" s="362" t="s">
        <v>576</v>
      </c>
      <c r="B96" s="366" t="s">
        <v>726</v>
      </c>
      <c r="C96" s="362" t="s">
        <v>697</v>
      </c>
      <c r="D96" s="363">
        <v>7212</v>
      </c>
      <c r="E96" s="365"/>
      <c r="F96" s="363"/>
      <c r="G96" s="365">
        <v>0</v>
      </c>
      <c r="H96" s="363">
        <v>5</v>
      </c>
      <c r="I96" s="462">
        <f t="shared" si="49"/>
        <v>59.096228571428561</v>
      </c>
      <c r="J96" s="365">
        <v>6834.83</v>
      </c>
      <c r="K96" s="408">
        <f t="shared" si="77"/>
        <v>9820</v>
      </c>
      <c r="L96" s="463">
        <v>28</v>
      </c>
      <c r="M96" s="463">
        <f t="shared" si="88"/>
        <v>2749.6</v>
      </c>
      <c r="N96" s="463">
        <v>20</v>
      </c>
      <c r="O96" s="463">
        <f t="shared" si="78"/>
        <v>1964</v>
      </c>
      <c r="P96" s="463">
        <f t="shared" si="56"/>
        <v>14533.6</v>
      </c>
      <c r="Q96" s="463">
        <f t="shared" si="57"/>
        <v>0</v>
      </c>
      <c r="R96" s="463">
        <f t="shared" si="89"/>
        <v>0</v>
      </c>
      <c r="S96" s="446">
        <f t="shared" si="79"/>
        <v>0</v>
      </c>
      <c r="T96" s="508">
        <f t="shared" si="51"/>
        <v>0</v>
      </c>
      <c r="U96" s="508">
        <f t="shared" si="80"/>
        <v>0</v>
      </c>
      <c r="V96" s="508">
        <f t="shared" si="81"/>
        <v>0</v>
      </c>
      <c r="W96" s="461">
        <f t="shared" si="58"/>
        <v>0</v>
      </c>
      <c r="X96" s="461">
        <f t="shared" si="82"/>
        <v>9820</v>
      </c>
      <c r="Y96" s="461">
        <v>1</v>
      </c>
      <c r="Z96" s="508">
        <f t="shared" si="59"/>
        <v>0</v>
      </c>
      <c r="AA96" s="508">
        <f t="shared" si="59"/>
        <v>0</v>
      </c>
      <c r="AB96" s="480">
        <f t="shared" si="60"/>
        <v>0</v>
      </c>
      <c r="AC96" s="481">
        <f t="shared" si="61"/>
        <v>10311</v>
      </c>
      <c r="AD96" s="483">
        <f t="shared" si="83"/>
        <v>1.05</v>
      </c>
      <c r="AE96" s="477">
        <f t="shared" si="62"/>
        <v>0</v>
      </c>
      <c r="AF96" s="478">
        <f t="shared" si="62"/>
        <v>0</v>
      </c>
      <c r="AG96" s="488">
        <f t="shared" si="63"/>
        <v>0</v>
      </c>
      <c r="AH96" s="489">
        <f t="shared" si="64"/>
        <v>10414.11</v>
      </c>
      <c r="AI96" s="489">
        <f t="shared" si="84"/>
        <v>1.01</v>
      </c>
      <c r="AJ96" s="487">
        <f t="shared" si="65"/>
        <v>0</v>
      </c>
      <c r="AK96" s="487">
        <f t="shared" si="65"/>
        <v>0</v>
      </c>
      <c r="AL96" s="371">
        <v>0.04</v>
      </c>
      <c r="AM96" s="372">
        <f t="shared" si="85"/>
        <v>0</v>
      </c>
      <c r="AN96" s="396">
        <v>1213.78</v>
      </c>
      <c r="AO96" s="396">
        <v>1213.78</v>
      </c>
      <c r="AP96" s="419"/>
      <c r="AQ96" s="419"/>
      <c r="AR96" s="379">
        <f t="shared" si="66"/>
        <v>-1213.78</v>
      </c>
      <c r="AS96" s="379">
        <f t="shared" si="67"/>
        <v>-1213.78</v>
      </c>
      <c r="AT96" s="379">
        <f t="shared" si="68"/>
        <v>0</v>
      </c>
      <c r="AU96" s="379">
        <f t="shared" si="69"/>
        <v>0</v>
      </c>
      <c r="AV96" s="399">
        <f t="shared" si="86"/>
        <v>-164.95</v>
      </c>
      <c r="AW96" s="400">
        <f t="shared" si="70"/>
        <v>-164.95</v>
      </c>
      <c r="AX96" s="400">
        <f t="shared" si="71"/>
        <v>0</v>
      </c>
      <c r="AY96" s="401">
        <f t="shared" si="72"/>
        <v>0</v>
      </c>
      <c r="AZ96" s="373">
        <f t="shared" si="87"/>
        <v>1.05</v>
      </c>
      <c r="BA96" s="398">
        <f t="shared" si="73"/>
        <v>0</v>
      </c>
      <c r="BB96" s="398">
        <f t="shared" si="73"/>
        <v>0</v>
      </c>
      <c r="BE96" s="403">
        <v>8.4099999999999994E-2</v>
      </c>
      <c r="BF96" s="404">
        <v>0.22</v>
      </c>
      <c r="BN96" s="213">
        <v>21323.11</v>
      </c>
      <c r="BO96" s="213">
        <v>10235.1</v>
      </c>
      <c r="BP96" s="213">
        <f t="shared" si="54"/>
        <v>7107.7033333333338</v>
      </c>
      <c r="BQ96" s="213">
        <f t="shared" si="54"/>
        <v>3411.7000000000003</v>
      </c>
      <c r="BR96" s="213">
        <f t="shared" si="55"/>
        <v>14215.406666666668</v>
      </c>
      <c r="BS96" s="213">
        <f t="shared" si="55"/>
        <v>6823.4000000000005</v>
      </c>
      <c r="BT96" s="236">
        <f t="shared" si="74"/>
        <v>4114.9861403508776</v>
      </c>
      <c r="BU96" s="236">
        <f t="shared" si="74"/>
        <v>1975.1947368421054</v>
      </c>
      <c r="BV96" s="474">
        <f t="shared" si="75"/>
        <v>0</v>
      </c>
      <c r="BW96" s="474">
        <f t="shared" si="76"/>
        <v>0</v>
      </c>
    </row>
    <row r="97" spans="1:79" ht="21" hidden="1" customHeight="1" thickBot="1">
      <c r="A97" s="362" t="s">
        <v>577</v>
      </c>
      <c r="B97" s="366" t="s">
        <v>726</v>
      </c>
      <c r="C97" s="362" t="s">
        <v>697</v>
      </c>
      <c r="D97" s="363">
        <v>7136</v>
      </c>
      <c r="E97" s="365"/>
      <c r="F97" s="363"/>
      <c r="G97" s="365">
        <v>0</v>
      </c>
      <c r="H97" s="363">
        <v>5</v>
      </c>
      <c r="I97" s="462">
        <f t="shared" si="49"/>
        <v>59.096228571428561</v>
      </c>
      <c r="J97" s="365">
        <v>6834.83</v>
      </c>
      <c r="K97" s="408">
        <f t="shared" si="77"/>
        <v>9820</v>
      </c>
      <c r="L97" s="463">
        <v>20</v>
      </c>
      <c r="M97" s="463">
        <f t="shared" si="88"/>
        <v>1964</v>
      </c>
      <c r="N97" s="463">
        <v>20</v>
      </c>
      <c r="O97" s="463">
        <f t="shared" si="78"/>
        <v>1964</v>
      </c>
      <c r="P97" s="463">
        <f t="shared" si="56"/>
        <v>13748</v>
      </c>
      <c r="Q97" s="463">
        <f t="shared" si="57"/>
        <v>0</v>
      </c>
      <c r="R97" s="463">
        <f t="shared" si="89"/>
        <v>0</v>
      </c>
      <c r="S97" s="446">
        <f t="shared" si="79"/>
        <v>0</v>
      </c>
      <c r="T97" s="508">
        <f t="shared" si="51"/>
        <v>0</v>
      </c>
      <c r="U97" s="508">
        <f t="shared" si="80"/>
        <v>0</v>
      </c>
      <c r="V97" s="508">
        <f t="shared" si="81"/>
        <v>0</v>
      </c>
      <c r="W97" s="461">
        <f t="shared" si="58"/>
        <v>0</v>
      </c>
      <c r="X97" s="461">
        <f t="shared" si="82"/>
        <v>9820</v>
      </c>
      <c r="Y97" s="461">
        <v>1</v>
      </c>
      <c r="Z97" s="508">
        <f t="shared" si="59"/>
        <v>0</v>
      </c>
      <c r="AA97" s="508">
        <f t="shared" si="59"/>
        <v>0</v>
      </c>
      <c r="AB97" s="480">
        <f t="shared" si="60"/>
        <v>0</v>
      </c>
      <c r="AC97" s="481">
        <f t="shared" si="61"/>
        <v>10311</v>
      </c>
      <c r="AD97" s="483">
        <f t="shared" si="83"/>
        <v>1.05</v>
      </c>
      <c r="AE97" s="477">
        <f t="shared" si="62"/>
        <v>0</v>
      </c>
      <c r="AF97" s="478">
        <f t="shared" si="62"/>
        <v>0</v>
      </c>
      <c r="AG97" s="488">
        <f t="shared" si="63"/>
        <v>0</v>
      </c>
      <c r="AH97" s="489">
        <f t="shared" si="64"/>
        <v>10414.11</v>
      </c>
      <c r="AI97" s="489">
        <f t="shared" si="84"/>
        <v>1.01</v>
      </c>
      <c r="AJ97" s="487">
        <f t="shared" si="65"/>
        <v>0</v>
      </c>
      <c r="AK97" s="487">
        <f t="shared" si="65"/>
        <v>0</v>
      </c>
      <c r="AL97" s="371">
        <v>0.04</v>
      </c>
      <c r="AM97" s="372">
        <f t="shared" si="85"/>
        <v>0</v>
      </c>
      <c r="AN97" s="396">
        <v>1148.17</v>
      </c>
      <c r="AO97" s="396">
        <v>1148.17</v>
      </c>
      <c r="AP97" s="419"/>
      <c r="AQ97" s="419"/>
      <c r="AR97" s="379">
        <f t="shared" si="66"/>
        <v>-1148.17</v>
      </c>
      <c r="AS97" s="379">
        <f t="shared" si="67"/>
        <v>-1148.17</v>
      </c>
      <c r="AT97" s="379">
        <f t="shared" si="68"/>
        <v>0</v>
      </c>
      <c r="AU97" s="379">
        <f t="shared" si="69"/>
        <v>0</v>
      </c>
      <c r="AV97" s="399">
        <f t="shared" si="86"/>
        <v>-156.04</v>
      </c>
      <c r="AW97" s="400">
        <f t="shared" si="70"/>
        <v>-156.04</v>
      </c>
      <c r="AX97" s="400">
        <f t="shared" si="71"/>
        <v>0</v>
      </c>
      <c r="AY97" s="401">
        <f t="shared" si="72"/>
        <v>0</v>
      </c>
      <c r="AZ97" s="373">
        <f t="shared" si="87"/>
        <v>1.05</v>
      </c>
      <c r="BA97" s="398">
        <f t="shared" si="73"/>
        <v>0</v>
      </c>
      <c r="BB97" s="398">
        <f t="shared" si="73"/>
        <v>0</v>
      </c>
      <c r="BE97" s="403">
        <v>8.4099999999999994E-2</v>
      </c>
      <c r="BF97" s="404">
        <v>0.22</v>
      </c>
      <c r="BN97" s="213">
        <v>21323.11</v>
      </c>
      <c r="BO97" s="213">
        <v>8529.27</v>
      </c>
      <c r="BP97" s="213">
        <f t="shared" si="54"/>
        <v>7107.7033333333338</v>
      </c>
      <c r="BQ97" s="213">
        <f t="shared" si="54"/>
        <v>2843.09</v>
      </c>
      <c r="BR97" s="213">
        <f t="shared" si="55"/>
        <v>14215.406666666668</v>
      </c>
      <c r="BS97" s="213">
        <f t="shared" si="55"/>
        <v>5686.18</v>
      </c>
      <c r="BT97" s="236">
        <f t="shared" si="74"/>
        <v>4114.9861403508776</v>
      </c>
      <c r="BU97" s="236">
        <f t="shared" si="74"/>
        <v>1645.9994736842104</v>
      </c>
      <c r="BV97" s="474">
        <f t="shared" si="75"/>
        <v>0</v>
      </c>
      <c r="BW97" s="474">
        <f t="shared" si="76"/>
        <v>0</v>
      </c>
    </row>
    <row r="98" spans="1:79" ht="21" hidden="1" customHeight="1" thickBot="1">
      <c r="A98" s="362" t="s">
        <v>578</v>
      </c>
      <c r="B98" s="366" t="s">
        <v>726</v>
      </c>
      <c r="C98" s="362" t="s">
        <v>697</v>
      </c>
      <c r="D98" s="363">
        <v>7233</v>
      </c>
      <c r="E98" s="365"/>
      <c r="F98" s="363"/>
      <c r="G98" s="365">
        <v>0</v>
      </c>
      <c r="H98" s="363">
        <v>5</v>
      </c>
      <c r="I98" s="462">
        <f t="shared" si="49"/>
        <v>59.096228571428561</v>
      </c>
      <c r="J98" s="365">
        <v>6834.83</v>
      </c>
      <c r="K98" s="408">
        <f t="shared" si="77"/>
        <v>9820</v>
      </c>
      <c r="L98" s="463">
        <v>20</v>
      </c>
      <c r="M98" s="463">
        <f t="shared" si="88"/>
        <v>1964</v>
      </c>
      <c r="N98" s="463">
        <v>20</v>
      </c>
      <c r="O98" s="463">
        <f t="shared" si="78"/>
        <v>1964</v>
      </c>
      <c r="P98" s="463">
        <f t="shared" si="56"/>
        <v>13748</v>
      </c>
      <c r="Q98" s="463">
        <f t="shared" si="57"/>
        <v>0</v>
      </c>
      <c r="R98" s="463">
        <f t="shared" si="89"/>
        <v>0</v>
      </c>
      <c r="S98" s="446">
        <f t="shared" si="79"/>
        <v>0</v>
      </c>
      <c r="T98" s="508">
        <f t="shared" si="51"/>
        <v>0</v>
      </c>
      <c r="U98" s="508">
        <f t="shared" si="80"/>
        <v>0</v>
      </c>
      <c r="V98" s="508">
        <f t="shared" si="81"/>
        <v>0</v>
      </c>
      <c r="W98" s="461">
        <f t="shared" si="58"/>
        <v>0</v>
      </c>
      <c r="X98" s="461">
        <f t="shared" si="82"/>
        <v>9820</v>
      </c>
      <c r="Y98" s="461">
        <v>1</v>
      </c>
      <c r="Z98" s="508">
        <f t="shared" si="59"/>
        <v>0</v>
      </c>
      <c r="AA98" s="508">
        <f t="shared" si="59"/>
        <v>0</v>
      </c>
      <c r="AB98" s="480">
        <f t="shared" si="60"/>
        <v>0</v>
      </c>
      <c r="AC98" s="481">
        <f t="shared" si="61"/>
        <v>10311</v>
      </c>
      <c r="AD98" s="483">
        <f t="shared" si="83"/>
        <v>1.05</v>
      </c>
      <c r="AE98" s="477">
        <f t="shared" si="62"/>
        <v>0</v>
      </c>
      <c r="AF98" s="478">
        <f t="shared" si="62"/>
        <v>0</v>
      </c>
      <c r="AG98" s="488">
        <f t="shared" si="63"/>
        <v>0</v>
      </c>
      <c r="AH98" s="489">
        <f t="shared" si="64"/>
        <v>10414.11</v>
      </c>
      <c r="AI98" s="489">
        <f t="shared" si="84"/>
        <v>1.01</v>
      </c>
      <c r="AJ98" s="487">
        <f t="shared" si="65"/>
        <v>0</v>
      </c>
      <c r="AK98" s="487">
        <f t="shared" si="65"/>
        <v>0</v>
      </c>
      <c r="AL98" s="371">
        <v>0.04</v>
      </c>
      <c r="AM98" s="372">
        <f t="shared" si="85"/>
        <v>0</v>
      </c>
      <c r="AN98" s="396">
        <v>1148.17</v>
      </c>
      <c r="AO98" s="396">
        <v>1148.17</v>
      </c>
      <c r="AP98" s="419"/>
      <c r="AQ98" s="419"/>
      <c r="AR98" s="379">
        <f t="shared" si="66"/>
        <v>-1148.17</v>
      </c>
      <c r="AS98" s="379">
        <f t="shared" si="67"/>
        <v>-1148.17</v>
      </c>
      <c r="AT98" s="379">
        <f t="shared" si="68"/>
        <v>0</v>
      </c>
      <c r="AU98" s="379">
        <f t="shared" si="69"/>
        <v>0</v>
      </c>
      <c r="AV98" s="399">
        <f t="shared" si="86"/>
        <v>-156.04</v>
      </c>
      <c r="AW98" s="400">
        <f t="shared" si="70"/>
        <v>-156.04</v>
      </c>
      <c r="AX98" s="400">
        <f t="shared" si="71"/>
        <v>0</v>
      </c>
      <c r="AY98" s="401">
        <f t="shared" si="72"/>
        <v>0</v>
      </c>
      <c r="AZ98" s="373">
        <f t="shared" si="87"/>
        <v>1.05</v>
      </c>
      <c r="BA98" s="398">
        <f t="shared" si="73"/>
        <v>0</v>
      </c>
      <c r="BB98" s="398">
        <f t="shared" si="73"/>
        <v>0</v>
      </c>
      <c r="BE98" s="403">
        <v>8.4099999999999994E-2</v>
      </c>
      <c r="BF98" s="404">
        <v>0.22</v>
      </c>
      <c r="BN98" s="213">
        <v>21323.11</v>
      </c>
      <c r="BO98" s="213">
        <v>8529.27</v>
      </c>
      <c r="BP98" s="213">
        <f t="shared" si="54"/>
        <v>7107.7033333333338</v>
      </c>
      <c r="BQ98" s="213">
        <f t="shared" si="54"/>
        <v>2843.09</v>
      </c>
      <c r="BR98" s="213">
        <f t="shared" si="55"/>
        <v>14215.406666666668</v>
      </c>
      <c r="BS98" s="213">
        <f t="shared" si="55"/>
        <v>5686.18</v>
      </c>
      <c r="BT98" s="236">
        <f t="shared" si="74"/>
        <v>4114.9861403508776</v>
      </c>
      <c r="BU98" s="236">
        <f t="shared" si="74"/>
        <v>1645.9994736842104</v>
      </c>
      <c r="BV98" s="474">
        <f t="shared" si="75"/>
        <v>0</v>
      </c>
      <c r="BW98" s="474">
        <f t="shared" si="76"/>
        <v>0</v>
      </c>
    </row>
    <row r="99" spans="1:79" ht="21" hidden="1" customHeight="1" thickBot="1">
      <c r="A99" s="362" t="s">
        <v>579</v>
      </c>
      <c r="B99" s="366" t="s">
        <v>726</v>
      </c>
      <c r="C99" s="362" t="s">
        <v>697</v>
      </c>
      <c r="D99" s="363">
        <v>7241</v>
      </c>
      <c r="E99" s="365"/>
      <c r="F99" s="363"/>
      <c r="G99" s="365">
        <v>0</v>
      </c>
      <c r="H99" s="363">
        <v>5</v>
      </c>
      <c r="I99" s="462">
        <f t="shared" si="49"/>
        <v>59.096228571428561</v>
      </c>
      <c r="J99" s="365">
        <v>6834.83</v>
      </c>
      <c r="K99" s="408">
        <f t="shared" si="77"/>
        <v>9820</v>
      </c>
      <c r="L99" s="463">
        <v>20</v>
      </c>
      <c r="M99" s="463">
        <f t="shared" si="88"/>
        <v>1964</v>
      </c>
      <c r="N99" s="463">
        <v>20</v>
      </c>
      <c r="O99" s="463">
        <f t="shared" si="78"/>
        <v>1964</v>
      </c>
      <c r="P99" s="463">
        <f t="shared" si="56"/>
        <v>13748</v>
      </c>
      <c r="Q99" s="463">
        <f t="shared" si="57"/>
        <v>0</v>
      </c>
      <c r="R99" s="463">
        <f t="shared" si="89"/>
        <v>0</v>
      </c>
      <c r="S99" s="446">
        <f t="shared" si="79"/>
        <v>0</v>
      </c>
      <c r="T99" s="508">
        <f t="shared" si="51"/>
        <v>0</v>
      </c>
      <c r="U99" s="508">
        <f t="shared" si="80"/>
        <v>0</v>
      </c>
      <c r="V99" s="508">
        <f t="shared" si="81"/>
        <v>0</v>
      </c>
      <c r="W99" s="461">
        <f t="shared" si="58"/>
        <v>0</v>
      </c>
      <c r="X99" s="461">
        <f t="shared" si="82"/>
        <v>9820</v>
      </c>
      <c r="Y99" s="461">
        <v>1</v>
      </c>
      <c r="Z99" s="508">
        <f t="shared" si="59"/>
        <v>0</v>
      </c>
      <c r="AA99" s="508">
        <f t="shared" si="59"/>
        <v>0</v>
      </c>
      <c r="AB99" s="480">
        <f t="shared" si="60"/>
        <v>0</v>
      </c>
      <c r="AC99" s="481">
        <f t="shared" si="61"/>
        <v>10311</v>
      </c>
      <c r="AD99" s="483">
        <f t="shared" si="83"/>
        <v>1.05</v>
      </c>
      <c r="AE99" s="477">
        <f t="shared" si="62"/>
        <v>0</v>
      </c>
      <c r="AF99" s="478">
        <f t="shared" si="62"/>
        <v>0</v>
      </c>
      <c r="AG99" s="488">
        <f t="shared" si="63"/>
        <v>0</v>
      </c>
      <c r="AH99" s="489">
        <f t="shared" si="64"/>
        <v>10414.11</v>
      </c>
      <c r="AI99" s="489">
        <f t="shared" si="84"/>
        <v>1.01</v>
      </c>
      <c r="AJ99" s="487">
        <f t="shared" si="65"/>
        <v>0</v>
      </c>
      <c r="AK99" s="487">
        <f t="shared" si="65"/>
        <v>0</v>
      </c>
      <c r="AL99" s="371">
        <v>0.04</v>
      </c>
      <c r="AM99" s="372">
        <f t="shared" si="85"/>
        <v>0</v>
      </c>
      <c r="AN99" s="396">
        <v>1148.17</v>
      </c>
      <c r="AO99" s="396">
        <v>1148.17</v>
      </c>
      <c r="AP99" s="419"/>
      <c r="AQ99" s="419"/>
      <c r="AR99" s="379">
        <f t="shared" si="66"/>
        <v>-1148.17</v>
      </c>
      <c r="AS99" s="379">
        <f t="shared" si="67"/>
        <v>-1148.17</v>
      </c>
      <c r="AT99" s="379">
        <f t="shared" si="68"/>
        <v>0</v>
      </c>
      <c r="AU99" s="379">
        <f t="shared" si="69"/>
        <v>0</v>
      </c>
      <c r="AV99" s="399">
        <f t="shared" si="86"/>
        <v>-156.04</v>
      </c>
      <c r="AW99" s="400">
        <f t="shared" si="70"/>
        <v>-156.04</v>
      </c>
      <c r="AX99" s="400">
        <f t="shared" si="71"/>
        <v>0</v>
      </c>
      <c r="AY99" s="401">
        <f t="shared" si="72"/>
        <v>0</v>
      </c>
      <c r="AZ99" s="373">
        <f t="shared" si="87"/>
        <v>1.05</v>
      </c>
      <c r="BA99" s="398">
        <f t="shared" si="73"/>
        <v>0</v>
      </c>
      <c r="BB99" s="398">
        <f t="shared" si="73"/>
        <v>0</v>
      </c>
      <c r="BE99" s="403">
        <v>8.4099999999999994E-2</v>
      </c>
      <c r="BF99" s="404">
        <v>0.22</v>
      </c>
      <c r="BN99" s="213">
        <v>21323.11</v>
      </c>
      <c r="BO99" s="213">
        <v>8529.27</v>
      </c>
      <c r="BP99" s="213">
        <f t="shared" si="54"/>
        <v>7107.7033333333338</v>
      </c>
      <c r="BQ99" s="213">
        <f t="shared" si="54"/>
        <v>2843.09</v>
      </c>
      <c r="BR99" s="213">
        <f t="shared" si="55"/>
        <v>14215.406666666668</v>
      </c>
      <c r="BS99" s="213">
        <f t="shared" si="55"/>
        <v>5686.18</v>
      </c>
      <c r="BT99" s="236">
        <f t="shared" si="74"/>
        <v>4114.9861403508776</v>
      </c>
      <c r="BU99" s="236">
        <f t="shared" si="74"/>
        <v>1645.9994736842104</v>
      </c>
      <c r="BV99" s="474">
        <f t="shared" si="75"/>
        <v>0</v>
      </c>
      <c r="BW99" s="474">
        <f t="shared" si="76"/>
        <v>0</v>
      </c>
    </row>
    <row r="100" spans="1:79" ht="21" hidden="1" customHeight="1" thickBot="1">
      <c r="A100" s="362" t="s">
        <v>581</v>
      </c>
      <c r="B100" s="366" t="s">
        <v>726</v>
      </c>
      <c r="C100" s="362" t="s">
        <v>697</v>
      </c>
      <c r="D100" s="363">
        <v>7231</v>
      </c>
      <c r="E100" s="365"/>
      <c r="F100" s="363"/>
      <c r="G100" s="365">
        <v>0</v>
      </c>
      <c r="H100" s="363">
        <v>5</v>
      </c>
      <c r="I100" s="462">
        <f t="shared" si="49"/>
        <v>59.096228571428561</v>
      </c>
      <c r="J100" s="365">
        <v>6834.83</v>
      </c>
      <c r="K100" s="408">
        <f t="shared" si="77"/>
        <v>9820</v>
      </c>
      <c r="L100" s="463">
        <v>20</v>
      </c>
      <c r="M100" s="463">
        <f t="shared" si="88"/>
        <v>1964</v>
      </c>
      <c r="N100" s="463">
        <v>20</v>
      </c>
      <c r="O100" s="463">
        <f t="shared" si="78"/>
        <v>1964</v>
      </c>
      <c r="P100" s="463">
        <f t="shared" si="56"/>
        <v>13748</v>
      </c>
      <c r="Q100" s="463">
        <f t="shared" si="57"/>
        <v>0</v>
      </c>
      <c r="R100" s="463">
        <f t="shared" si="89"/>
        <v>0</v>
      </c>
      <c r="S100" s="446">
        <f t="shared" si="79"/>
        <v>0</v>
      </c>
      <c r="T100" s="508">
        <f t="shared" si="51"/>
        <v>0</v>
      </c>
      <c r="U100" s="508">
        <f t="shared" si="80"/>
        <v>0</v>
      </c>
      <c r="V100" s="508">
        <f t="shared" si="81"/>
        <v>0</v>
      </c>
      <c r="W100" s="461">
        <f t="shared" si="58"/>
        <v>0</v>
      </c>
      <c r="X100" s="461">
        <f t="shared" si="82"/>
        <v>9820</v>
      </c>
      <c r="Y100" s="461">
        <v>1</v>
      </c>
      <c r="Z100" s="508">
        <f t="shared" si="59"/>
        <v>0</v>
      </c>
      <c r="AA100" s="508">
        <f t="shared" si="59"/>
        <v>0</v>
      </c>
      <c r="AB100" s="480">
        <f t="shared" si="60"/>
        <v>0</v>
      </c>
      <c r="AC100" s="481">
        <f t="shared" si="61"/>
        <v>10311</v>
      </c>
      <c r="AD100" s="483">
        <f t="shared" si="83"/>
        <v>1.05</v>
      </c>
      <c r="AE100" s="477">
        <f t="shared" si="62"/>
        <v>0</v>
      </c>
      <c r="AF100" s="478">
        <f t="shared" si="62"/>
        <v>0</v>
      </c>
      <c r="AG100" s="488">
        <f t="shared" si="63"/>
        <v>0</v>
      </c>
      <c r="AH100" s="489">
        <f t="shared" si="64"/>
        <v>10414.11</v>
      </c>
      <c r="AI100" s="489">
        <f t="shared" si="84"/>
        <v>1.01</v>
      </c>
      <c r="AJ100" s="487">
        <f t="shared" si="65"/>
        <v>0</v>
      </c>
      <c r="AK100" s="487">
        <f t="shared" si="65"/>
        <v>0</v>
      </c>
      <c r="AL100" s="371">
        <v>0.04</v>
      </c>
      <c r="AM100" s="372">
        <f t="shared" si="85"/>
        <v>0</v>
      </c>
      <c r="AN100" s="396">
        <v>5740.84</v>
      </c>
      <c r="AO100" s="396">
        <v>5740.84</v>
      </c>
      <c r="AP100" s="419"/>
      <c r="AQ100" s="419"/>
      <c r="AR100" s="379">
        <f t="shared" si="66"/>
        <v>-5740.84</v>
      </c>
      <c r="AS100" s="379">
        <f t="shared" si="67"/>
        <v>-5740.84</v>
      </c>
      <c r="AT100" s="379">
        <f t="shared" si="68"/>
        <v>0</v>
      </c>
      <c r="AU100" s="379">
        <f t="shared" si="69"/>
        <v>0</v>
      </c>
      <c r="AV100" s="399">
        <f t="shared" si="86"/>
        <v>-780.18</v>
      </c>
      <c r="AW100" s="400">
        <f t="shared" si="70"/>
        <v>-780.18</v>
      </c>
      <c r="AX100" s="400">
        <f t="shared" si="71"/>
        <v>0</v>
      </c>
      <c r="AY100" s="401">
        <f t="shared" si="72"/>
        <v>0</v>
      </c>
      <c r="AZ100" s="373">
        <f t="shared" si="87"/>
        <v>1.05</v>
      </c>
      <c r="BA100" s="398">
        <f t="shared" si="73"/>
        <v>0</v>
      </c>
      <c r="BB100" s="398">
        <f t="shared" si="73"/>
        <v>0</v>
      </c>
      <c r="BE100" s="403">
        <v>8.4099999999999994E-2</v>
      </c>
      <c r="BF100" s="404">
        <v>0.22</v>
      </c>
      <c r="BN100" s="213">
        <v>106615.55</v>
      </c>
      <c r="BO100" s="213">
        <v>42646.34</v>
      </c>
      <c r="BP100" s="213">
        <f t="shared" si="54"/>
        <v>35538.51666666667</v>
      </c>
      <c r="BQ100" s="213">
        <f t="shared" si="54"/>
        <v>14215.446666666665</v>
      </c>
      <c r="BR100" s="213">
        <f t="shared" si="55"/>
        <v>71077.03333333334</v>
      </c>
      <c r="BS100" s="213">
        <f t="shared" si="55"/>
        <v>28430.89333333333</v>
      </c>
      <c r="BT100" s="236">
        <f t="shared" si="74"/>
        <v>20574.930701754387</v>
      </c>
      <c r="BU100" s="236">
        <f t="shared" si="74"/>
        <v>8229.9954385964902</v>
      </c>
      <c r="BV100" s="474">
        <f t="shared" si="75"/>
        <v>0</v>
      </c>
      <c r="BW100" s="474">
        <f t="shared" si="76"/>
        <v>0</v>
      </c>
    </row>
    <row r="101" spans="1:79" ht="21" hidden="1" customHeight="1" thickBot="1">
      <c r="A101" s="362" t="s">
        <v>581</v>
      </c>
      <c r="B101" s="366" t="s">
        <v>726</v>
      </c>
      <c r="C101" s="362" t="s">
        <v>697</v>
      </c>
      <c r="D101" s="363">
        <v>7231</v>
      </c>
      <c r="E101" s="365"/>
      <c r="F101" s="363"/>
      <c r="G101" s="365">
        <v>0</v>
      </c>
      <c r="H101" s="363">
        <v>6</v>
      </c>
      <c r="I101" s="462">
        <f t="shared" si="49"/>
        <v>59.096228571428561</v>
      </c>
      <c r="J101" s="365">
        <v>7988.98</v>
      </c>
      <c r="K101" s="408">
        <f t="shared" si="77"/>
        <v>9820</v>
      </c>
      <c r="L101" s="463">
        <v>24</v>
      </c>
      <c r="M101" s="463">
        <f t="shared" si="88"/>
        <v>2356.8000000000002</v>
      </c>
      <c r="N101" s="463">
        <v>20</v>
      </c>
      <c r="O101" s="463">
        <f t="shared" si="78"/>
        <v>1964</v>
      </c>
      <c r="P101" s="463">
        <f t="shared" si="56"/>
        <v>14140.8</v>
      </c>
      <c r="Q101" s="463">
        <f t="shared" si="57"/>
        <v>0</v>
      </c>
      <c r="R101" s="463">
        <f t="shared" si="89"/>
        <v>0</v>
      </c>
      <c r="S101" s="446">
        <f t="shared" si="79"/>
        <v>0</v>
      </c>
      <c r="T101" s="508">
        <f t="shared" si="51"/>
        <v>0</v>
      </c>
      <c r="U101" s="508">
        <f t="shared" si="80"/>
        <v>0</v>
      </c>
      <c r="V101" s="508">
        <f t="shared" si="81"/>
        <v>0</v>
      </c>
      <c r="W101" s="461">
        <f t="shared" si="58"/>
        <v>0</v>
      </c>
      <c r="X101" s="461">
        <f t="shared" si="82"/>
        <v>9820</v>
      </c>
      <c r="Y101" s="461">
        <v>1</v>
      </c>
      <c r="Z101" s="508">
        <f t="shared" si="59"/>
        <v>0</v>
      </c>
      <c r="AA101" s="508">
        <f t="shared" si="59"/>
        <v>0</v>
      </c>
      <c r="AB101" s="480">
        <f t="shared" si="60"/>
        <v>0</v>
      </c>
      <c r="AC101" s="481">
        <f t="shared" si="61"/>
        <v>10311</v>
      </c>
      <c r="AD101" s="483">
        <f t="shared" si="83"/>
        <v>1.05</v>
      </c>
      <c r="AE101" s="477">
        <f t="shared" si="62"/>
        <v>0</v>
      </c>
      <c r="AF101" s="478">
        <f t="shared" si="62"/>
        <v>0</v>
      </c>
      <c r="AG101" s="488">
        <f t="shared" si="63"/>
        <v>0</v>
      </c>
      <c r="AH101" s="489">
        <f t="shared" si="64"/>
        <v>10414.11</v>
      </c>
      <c r="AI101" s="489">
        <f t="shared" si="84"/>
        <v>1.01</v>
      </c>
      <c r="AJ101" s="487">
        <f t="shared" si="65"/>
        <v>0</v>
      </c>
      <c r="AK101" s="487">
        <f t="shared" si="65"/>
        <v>0</v>
      </c>
      <c r="AL101" s="371">
        <v>0.04</v>
      </c>
      <c r="AM101" s="372">
        <f t="shared" si="85"/>
        <v>0</v>
      </c>
      <c r="AN101" s="396">
        <v>1380.43</v>
      </c>
      <c r="AO101" s="396">
        <v>1380.43</v>
      </c>
      <c r="AP101" s="419"/>
      <c r="AQ101" s="419"/>
      <c r="AR101" s="379">
        <f t="shared" si="66"/>
        <v>-1380.43</v>
      </c>
      <c r="AS101" s="379">
        <f t="shared" si="67"/>
        <v>-1380.43</v>
      </c>
      <c r="AT101" s="379">
        <f t="shared" si="68"/>
        <v>0</v>
      </c>
      <c r="AU101" s="379">
        <f t="shared" si="69"/>
        <v>0</v>
      </c>
      <c r="AV101" s="399">
        <f t="shared" si="86"/>
        <v>-187.6</v>
      </c>
      <c r="AW101" s="400">
        <f t="shared" si="70"/>
        <v>-187.6</v>
      </c>
      <c r="AX101" s="400">
        <f t="shared" si="71"/>
        <v>0</v>
      </c>
      <c r="AY101" s="401">
        <f t="shared" si="72"/>
        <v>0</v>
      </c>
      <c r="AZ101" s="373">
        <f t="shared" si="87"/>
        <v>1.05</v>
      </c>
      <c r="BA101" s="398">
        <f t="shared" si="73"/>
        <v>0</v>
      </c>
      <c r="BB101" s="398">
        <f t="shared" si="73"/>
        <v>0</v>
      </c>
      <c r="BE101" s="403">
        <v>8.4099999999999994E-2</v>
      </c>
      <c r="BF101" s="404">
        <v>0.22</v>
      </c>
      <c r="BN101" s="213">
        <v>24924.46</v>
      </c>
      <c r="BO101" s="213">
        <v>10966.77</v>
      </c>
      <c r="BP101" s="213">
        <f t="shared" si="54"/>
        <v>8308.1533333333336</v>
      </c>
      <c r="BQ101" s="213">
        <f t="shared" si="54"/>
        <v>3655.59</v>
      </c>
      <c r="BR101" s="213">
        <f t="shared" si="55"/>
        <v>16616.306666666667</v>
      </c>
      <c r="BS101" s="213">
        <f t="shared" si="55"/>
        <v>7311.18</v>
      </c>
      <c r="BT101" s="236">
        <f t="shared" si="74"/>
        <v>4809.9835087719302</v>
      </c>
      <c r="BU101" s="236">
        <f t="shared" si="74"/>
        <v>2116.3942105263159</v>
      </c>
      <c r="BV101" s="474">
        <f t="shared" si="75"/>
        <v>0</v>
      </c>
      <c r="BW101" s="474">
        <f t="shared" si="76"/>
        <v>0</v>
      </c>
    </row>
    <row r="102" spans="1:79" ht="21" hidden="1" customHeight="1" thickBot="1">
      <c r="A102" s="362" t="s">
        <v>582</v>
      </c>
      <c r="B102" s="366" t="s">
        <v>726</v>
      </c>
      <c r="C102" s="362" t="s">
        <v>697</v>
      </c>
      <c r="D102" s="363">
        <v>7222</v>
      </c>
      <c r="E102" s="365"/>
      <c r="F102" s="363"/>
      <c r="G102" s="365">
        <v>0</v>
      </c>
      <c r="H102" s="363">
        <v>5</v>
      </c>
      <c r="I102" s="462">
        <f t="shared" si="49"/>
        <v>59.096228571428561</v>
      </c>
      <c r="J102" s="365">
        <v>6834.83</v>
      </c>
      <c r="K102" s="408">
        <f t="shared" si="77"/>
        <v>9820</v>
      </c>
      <c r="L102" s="463">
        <v>20</v>
      </c>
      <c r="M102" s="463">
        <f t="shared" si="88"/>
        <v>1964</v>
      </c>
      <c r="N102" s="463">
        <v>20</v>
      </c>
      <c r="O102" s="463">
        <f t="shared" si="78"/>
        <v>1964</v>
      </c>
      <c r="P102" s="463">
        <f t="shared" si="56"/>
        <v>13748</v>
      </c>
      <c r="Q102" s="463">
        <f t="shared" si="57"/>
        <v>0</v>
      </c>
      <c r="R102" s="463">
        <f t="shared" si="89"/>
        <v>0</v>
      </c>
      <c r="S102" s="446">
        <f t="shared" si="79"/>
        <v>0</v>
      </c>
      <c r="T102" s="508">
        <f t="shared" si="51"/>
        <v>0</v>
      </c>
      <c r="U102" s="508">
        <f t="shared" si="80"/>
        <v>0</v>
      </c>
      <c r="V102" s="508">
        <f t="shared" si="81"/>
        <v>0</v>
      </c>
      <c r="W102" s="461">
        <f t="shared" si="58"/>
        <v>0</v>
      </c>
      <c r="X102" s="461">
        <f t="shared" si="82"/>
        <v>9820</v>
      </c>
      <c r="Y102" s="461">
        <v>1</v>
      </c>
      <c r="Z102" s="508">
        <f t="shared" si="59"/>
        <v>0</v>
      </c>
      <c r="AA102" s="508">
        <f t="shared" si="59"/>
        <v>0</v>
      </c>
      <c r="AB102" s="480">
        <f t="shared" si="60"/>
        <v>0</v>
      </c>
      <c r="AC102" s="481">
        <f t="shared" si="61"/>
        <v>10311</v>
      </c>
      <c r="AD102" s="483">
        <f t="shared" si="83"/>
        <v>1.05</v>
      </c>
      <c r="AE102" s="477">
        <f t="shared" si="62"/>
        <v>0</v>
      </c>
      <c r="AF102" s="478">
        <f t="shared" si="62"/>
        <v>0</v>
      </c>
      <c r="AG102" s="488">
        <f t="shared" si="63"/>
        <v>0</v>
      </c>
      <c r="AH102" s="489">
        <f t="shared" si="64"/>
        <v>10414.11</v>
      </c>
      <c r="AI102" s="489">
        <f t="shared" si="84"/>
        <v>1.01</v>
      </c>
      <c r="AJ102" s="487">
        <f t="shared" si="65"/>
        <v>0</v>
      </c>
      <c r="AK102" s="487">
        <f t="shared" si="65"/>
        <v>0</v>
      </c>
      <c r="AL102" s="371">
        <v>0.04</v>
      </c>
      <c r="AM102" s="372">
        <f t="shared" si="85"/>
        <v>0</v>
      </c>
      <c r="AN102" s="396">
        <v>1148.17</v>
      </c>
      <c r="AO102" s="396">
        <v>1148.17</v>
      </c>
      <c r="AP102" s="419"/>
      <c r="AQ102" s="419"/>
      <c r="AR102" s="379">
        <f t="shared" si="66"/>
        <v>-1148.17</v>
      </c>
      <c r="AS102" s="379">
        <f t="shared" si="67"/>
        <v>-1148.17</v>
      </c>
      <c r="AT102" s="379">
        <f t="shared" si="68"/>
        <v>0</v>
      </c>
      <c r="AU102" s="379">
        <f t="shared" si="69"/>
        <v>0</v>
      </c>
      <c r="AV102" s="399">
        <f t="shared" si="86"/>
        <v>-156.04</v>
      </c>
      <c r="AW102" s="400">
        <f t="shared" si="70"/>
        <v>-156.04</v>
      </c>
      <c r="AX102" s="400">
        <f t="shared" si="71"/>
        <v>0</v>
      </c>
      <c r="AY102" s="401">
        <f t="shared" si="72"/>
        <v>0</v>
      </c>
      <c r="AZ102" s="373">
        <f t="shared" si="87"/>
        <v>1.05</v>
      </c>
      <c r="BA102" s="398">
        <f t="shared" si="73"/>
        <v>0</v>
      </c>
      <c r="BB102" s="398">
        <f t="shared" si="73"/>
        <v>0</v>
      </c>
      <c r="BE102" s="403">
        <v>8.4099999999999994E-2</v>
      </c>
      <c r="BF102" s="404">
        <v>0.22</v>
      </c>
      <c r="BN102" s="213">
        <v>21323.11</v>
      </c>
      <c r="BO102" s="213">
        <v>8529.27</v>
      </c>
      <c r="BP102" s="213">
        <f t="shared" si="54"/>
        <v>7107.7033333333338</v>
      </c>
      <c r="BQ102" s="213">
        <f t="shared" si="54"/>
        <v>2843.09</v>
      </c>
      <c r="BR102" s="213">
        <f t="shared" si="55"/>
        <v>14215.406666666668</v>
      </c>
      <c r="BS102" s="213">
        <f t="shared" si="55"/>
        <v>5686.18</v>
      </c>
      <c r="BT102" s="236">
        <f t="shared" si="74"/>
        <v>4114.9861403508776</v>
      </c>
      <c r="BU102" s="236">
        <f t="shared" si="74"/>
        <v>1645.9994736842104</v>
      </c>
      <c r="BV102" s="474">
        <f t="shared" si="75"/>
        <v>0</v>
      </c>
      <c r="BW102" s="474">
        <f t="shared" si="76"/>
        <v>0</v>
      </c>
    </row>
    <row r="103" spans="1:79" ht="21" hidden="1" customHeight="1" thickBot="1">
      <c r="A103" s="362" t="s">
        <v>583</v>
      </c>
      <c r="B103" s="366" t="s">
        <v>726</v>
      </c>
      <c r="C103" s="362" t="s">
        <v>697</v>
      </c>
      <c r="D103" s="363">
        <v>7241</v>
      </c>
      <c r="E103" s="365"/>
      <c r="F103" s="363"/>
      <c r="G103" s="365">
        <v>0</v>
      </c>
      <c r="H103" s="363">
        <v>5</v>
      </c>
      <c r="I103" s="462">
        <f t="shared" si="49"/>
        <v>59.096228571428561</v>
      </c>
      <c r="J103" s="365">
        <v>6834.83</v>
      </c>
      <c r="K103" s="408">
        <f t="shared" si="77"/>
        <v>9820</v>
      </c>
      <c r="L103" s="463">
        <v>28</v>
      </c>
      <c r="M103" s="463">
        <f t="shared" si="88"/>
        <v>2749.6</v>
      </c>
      <c r="N103" s="463">
        <v>20</v>
      </c>
      <c r="O103" s="463">
        <f t="shared" si="78"/>
        <v>1964</v>
      </c>
      <c r="P103" s="463">
        <f t="shared" si="56"/>
        <v>14533.6</v>
      </c>
      <c r="Q103" s="463">
        <f t="shared" si="57"/>
        <v>0</v>
      </c>
      <c r="R103" s="463">
        <f t="shared" si="89"/>
        <v>0</v>
      </c>
      <c r="S103" s="446">
        <f t="shared" si="79"/>
        <v>0</v>
      </c>
      <c r="T103" s="508">
        <f t="shared" si="51"/>
        <v>0</v>
      </c>
      <c r="U103" s="508">
        <f t="shared" si="80"/>
        <v>0</v>
      </c>
      <c r="V103" s="508">
        <f t="shared" si="81"/>
        <v>0</v>
      </c>
      <c r="W103" s="461">
        <f t="shared" si="58"/>
        <v>0</v>
      </c>
      <c r="X103" s="461">
        <f t="shared" si="82"/>
        <v>9820</v>
      </c>
      <c r="Y103" s="461">
        <v>1</v>
      </c>
      <c r="Z103" s="508">
        <f t="shared" si="59"/>
        <v>0</v>
      </c>
      <c r="AA103" s="508">
        <f t="shared" si="59"/>
        <v>0</v>
      </c>
      <c r="AB103" s="480">
        <f t="shared" si="60"/>
        <v>0</v>
      </c>
      <c r="AC103" s="481">
        <f t="shared" si="61"/>
        <v>10311</v>
      </c>
      <c r="AD103" s="483">
        <f t="shared" si="83"/>
        <v>1.05</v>
      </c>
      <c r="AE103" s="477">
        <f t="shared" si="62"/>
        <v>0</v>
      </c>
      <c r="AF103" s="478">
        <f t="shared" si="62"/>
        <v>0</v>
      </c>
      <c r="AG103" s="488">
        <f t="shared" si="63"/>
        <v>0</v>
      </c>
      <c r="AH103" s="489">
        <f t="shared" si="64"/>
        <v>10414.11</v>
      </c>
      <c r="AI103" s="489">
        <f t="shared" si="84"/>
        <v>1.01</v>
      </c>
      <c r="AJ103" s="487">
        <f t="shared" si="65"/>
        <v>0</v>
      </c>
      <c r="AK103" s="487">
        <f t="shared" si="65"/>
        <v>0</v>
      </c>
      <c r="AL103" s="371">
        <v>0.04</v>
      </c>
      <c r="AM103" s="372">
        <f t="shared" si="85"/>
        <v>0</v>
      </c>
      <c r="AN103" s="396">
        <v>1213.78</v>
      </c>
      <c r="AO103" s="396">
        <v>1213.78</v>
      </c>
      <c r="AP103" s="419"/>
      <c r="AQ103" s="419"/>
      <c r="AR103" s="379">
        <f t="shared" si="66"/>
        <v>-1213.78</v>
      </c>
      <c r="AS103" s="379">
        <f t="shared" si="67"/>
        <v>-1213.78</v>
      </c>
      <c r="AT103" s="379">
        <f t="shared" si="68"/>
        <v>0</v>
      </c>
      <c r="AU103" s="379">
        <f t="shared" si="69"/>
        <v>0</v>
      </c>
      <c r="AV103" s="399">
        <f t="shared" si="86"/>
        <v>-164.95</v>
      </c>
      <c r="AW103" s="400">
        <f t="shared" si="70"/>
        <v>-164.95</v>
      </c>
      <c r="AX103" s="400">
        <f t="shared" si="71"/>
        <v>0</v>
      </c>
      <c r="AY103" s="401">
        <f t="shared" si="72"/>
        <v>0</v>
      </c>
      <c r="AZ103" s="373">
        <f t="shared" si="87"/>
        <v>1.05</v>
      </c>
      <c r="BA103" s="398">
        <f t="shared" si="73"/>
        <v>0</v>
      </c>
      <c r="BB103" s="398">
        <f t="shared" si="73"/>
        <v>0</v>
      </c>
      <c r="BE103" s="403">
        <v>8.4099999999999994E-2</v>
      </c>
      <c r="BF103" s="404">
        <v>0.22</v>
      </c>
      <c r="BN103" s="213">
        <v>21323.11</v>
      </c>
      <c r="BO103" s="213">
        <v>10235.1</v>
      </c>
      <c r="BP103" s="213">
        <f t="shared" si="54"/>
        <v>7107.7033333333338</v>
      </c>
      <c r="BQ103" s="213">
        <f t="shared" si="54"/>
        <v>3411.7000000000003</v>
      </c>
      <c r="BR103" s="213">
        <f t="shared" si="55"/>
        <v>14215.406666666668</v>
      </c>
      <c r="BS103" s="213">
        <f t="shared" si="55"/>
        <v>6823.4000000000005</v>
      </c>
      <c r="BT103" s="236">
        <f t="shared" si="74"/>
        <v>4114.9861403508776</v>
      </c>
      <c r="BU103" s="236">
        <f t="shared" si="74"/>
        <v>1975.1947368421054</v>
      </c>
      <c r="BV103" s="474">
        <f t="shared" si="75"/>
        <v>0</v>
      </c>
      <c r="BW103" s="474">
        <f t="shared" si="76"/>
        <v>0</v>
      </c>
    </row>
    <row r="104" spans="1:79" ht="21" hidden="1" customHeight="1" thickBot="1">
      <c r="A104" s="362" t="s">
        <v>584</v>
      </c>
      <c r="B104" s="366" t="s">
        <v>726</v>
      </c>
      <c r="C104" s="362" t="s">
        <v>697</v>
      </c>
      <c r="D104" s="363">
        <v>8231</v>
      </c>
      <c r="E104" s="365"/>
      <c r="F104" s="363"/>
      <c r="G104" s="365">
        <v>0</v>
      </c>
      <c r="H104" s="363">
        <v>6</v>
      </c>
      <c r="I104" s="462">
        <f t="shared" si="49"/>
        <v>59.096228571428561</v>
      </c>
      <c r="J104" s="365">
        <v>7988.98</v>
      </c>
      <c r="K104" s="408">
        <f t="shared" si="77"/>
        <v>9820</v>
      </c>
      <c r="L104" s="463">
        <v>32</v>
      </c>
      <c r="M104" s="463">
        <f t="shared" si="88"/>
        <v>3142.4</v>
      </c>
      <c r="N104" s="463">
        <v>20</v>
      </c>
      <c r="O104" s="463">
        <f t="shared" si="78"/>
        <v>1964</v>
      </c>
      <c r="P104" s="463">
        <f t="shared" si="56"/>
        <v>14926.4</v>
      </c>
      <c r="Q104" s="463">
        <f t="shared" si="57"/>
        <v>0</v>
      </c>
      <c r="R104" s="463">
        <f t="shared" si="89"/>
        <v>0</v>
      </c>
      <c r="S104" s="446">
        <f t="shared" si="79"/>
        <v>0</v>
      </c>
      <c r="T104" s="508">
        <f t="shared" si="51"/>
        <v>0</v>
      </c>
      <c r="U104" s="508">
        <f t="shared" si="80"/>
        <v>0</v>
      </c>
      <c r="V104" s="508">
        <f t="shared" si="81"/>
        <v>0</v>
      </c>
      <c r="W104" s="461">
        <f t="shared" si="58"/>
        <v>0</v>
      </c>
      <c r="X104" s="461">
        <f t="shared" si="82"/>
        <v>9820</v>
      </c>
      <c r="Y104" s="461">
        <v>1</v>
      </c>
      <c r="Z104" s="508">
        <f t="shared" si="59"/>
        <v>0</v>
      </c>
      <c r="AA104" s="508">
        <f t="shared" si="59"/>
        <v>0</v>
      </c>
      <c r="AB104" s="480">
        <f t="shared" si="60"/>
        <v>0</v>
      </c>
      <c r="AC104" s="481">
        <f t="shared" si="61"/>
        <v>10311</v>
      </c>
      <c r="AD104" s="483">
        <f t="shared" si="83"/>
        <v>1.05</v>
      </c>
      <c r="AE104" s="477">
        <f t="shared" si="62"/>
        <v>0</v>
      </c>
      <c r="AF104" s="478">
        <f t="shared" si="62"/>
        <v>0</v>
      </c>
      <c r="AG104" s="488">
        <f t="shared" si="63"/>
        <v>0</v>
      </c>
      <c r="AH104" s="489">
        <f t="shared" si="64"/>
        <v>10414.11</v>
      </c>
      <c r="AI104" s="489">
        <f t="shared" si="84"/>
        <v>1.01</v>
      </c>
      <c r="AJ104" s="487">
        <f t="shared" si="65"/>
        <v>0</v>
      </c>
      <c r="AK104" s="487">
        <f t="shared" si="65"/>
        <v>0</v>
      </c>
      <c r="AL104" s="371">
        <v>0.04</v>
      </c>
      <c r="AM104" s="372">
        <f t="shared" si="85"/>
        <v>0</v>
      </c>
      <c r="AN104" s="396">
        <v>1457.12</v>
      </c>
      <c r="AO104" s="396">
        <v>1457.12</v>
      </c>
      <c r="AP104" s="419"/>
      <c r="AQ104" s="419"/>
      <c r="AR104" s="379">
        <f t="shared" si="66"/>
        <v>-1457.12</v>
      </c>
      <c r="AS104" s="379">
        <f t="shared" si="67"/>
        <v>-1457.12</v>
      </c>
      <c r="AT104" s="379">
        <f t="shared" si="68"/>
        <v>0</v>
      </c>
      <c r="AU104" s="379">
        <f t="shared" si="69"/>
        <v>0</v>
      </c>
      <c r="AV104" s="399">
        <f t="shared" si="86"/>
        <v>-198.02</v>
      </c>
      <c r="AW104" s="400">
        <f t="shared" si="70"/>
        <v>-198.02</v>
      </c>
      <c r="AX104" s="400">
        <f t="shared" si="71"/>
        <v>0</v>
      </c>
      <c r="AY104" s="401">
        <f t="shared" si="72"/>
        <v>0</v>
      </c>
      <c r="AZ104" s="373">
        <f t="shared" si="87"/>
        <v>1.05</v>
      </c>
      <c r="BA104" s="398">
        <f t="shared" si="73"/>
        <v>0</v>
      </c>
      <c r="BB104" s="398">
        <f t="shared" si="73"/>
        <v>0</v>
      </c>
      <c r="BE104" s="403">
        <v>8.4099999999999994E-2</v>
      </c>
      <c r="BF104" s="404">
        <v>0.22</v>
      </c>
      <c r="BN104" s="213">
        <v>24924.46</v>
      </c>
      <c r="BO104" s="213">
        <v>12960.73</v>
      </c>
      <c r="BP104" s="213">
        <f t="shared" si="54"/>
        <v>8308.1533333333336</v>
      </c>
      <c r="BQ104" s="213">
        <f t="shared" si="54"/>
        <v>4320.2433333333329</v>
      </c>
      <c r="BR104" s="213">
        <f t="shared" si="55"/>
        <v>16616.306666666667</v>
      </c>
      <c r="BS104" s="213">
        <f t="shared" si="55"/>
        <v>8640.4866666666658</v>
      </c>
      <c r="BT104" s="236">
        <f t="shared" si="74"/>
        <v>4809.9835087719302</v>
      </c>
      <c r="BU104" s="236">
        <f t="shared" si="74"/>
        <v>2501.1935087719294</v>
      </c>
      <c r="BV104" s="474">
        <f t="shared" si="75"/>
        <v>0</v>
      </c>
      <c r="BW104" s="474">
        <f t="shared" si="76"/>
        <v>0</v>
      </c>
    </row>
    <row r="105" spans="1:79" ht="21" hidden="1" customHeight="1" thickBot="1">
      <c r="A105" s="362" t="s">
        <v>575</v>
      </c>
      <c r="B105" s="366" t="s">
        <v>726</v>
      </c>
      <c r="C105" s="362" t="s">
        <v>697</v>
      </c>
      <c r="D105" s="363">
        <v>8211</v>
      </c>
      <c r="E105" s="365"/>
      <c r="F105" s="363"/>
      <c r="G105" s="365">
        <v>0</v>
      </c>
      <c r="H105" s="363">
        <v>6</v>
      </c>
      <c r="I105" s="462">
        <f t="shared" si="49"/>
        <v>59.096228571428561</v>
      </c>
      <c r="J105" s="365">
        <v>7988.98</v>
      </c>
      <c r="K105" s="408">
        <f t="shared" si="77"/>
        <v>9820</v>
      </c>
      <c r="L105" s="463">
        <v>24</v>
      </c>
      <c r="M105" s="463">
        <f t="shared" si="88"/>
        <v>2356.8000000000002</v>
      </c>
      <c r="N105" s="463">
        <v>20</v>
      </c>
      <c r="O105" s="463">
        <f t="shared" si="78"/>
        <v>1964</v>
      </c>
      <c r="P105" s="463">
        <f t="shared" si="56"/>
        <v>14140.8</v>
      </c>
      <c r="Q105" s="463">
        <f t="shared" si="57"/>
        <v>0</v>
      </c>
      <c r="R105" s="463">
        <f t="shared" si="89"/>
        <v>0</v>
      </c>
      <c r="S105" s="446">
        <f t="shared" si="79"/>
        <v>0</v>
      </c>
      <c r="T105" s="508">
        <f t="shared" si="51"/>
        <v>0</v>
      </c>
      <c r="U105" s="508">
        <f t="shared" si="80"/>
        <v>0</v>
      </c>
      <c r="V105" s="508">
        <f t="shared" si="81"/>
        <v>0</v>
      </c>
      <c r="W105" s="461">
        <f t="shared" si="58"/>
        <v>0</v>
      </c>
      <c r="X105" s="461">
        <f t="shared" si="82"/>
        <v>9820</v>
      </c>
      <c r="Y105" s="461">
        <v>1</v>
      </c>
      <c r="Z105" s="508">
        <f t="shared" si="59"/>
        <v>0</v>
      </c>
      <c r="AA105" s="508">
        <f t="shared" si="59"/>
        <v>0</v>
      </c>
      <c r="AB105" s="480">
        <f t="shared" si="60"/>
        <v>0</v>
      </c>
      <c r="AC105" s="481">
        <f t="shared" si="61"/>
        <v>10311</v>
      </c>
      <c r="AD105" s="483">
        <f t="shared" si="83"/>
        <v>1.05</v>
      </c>
      <c r="AE105" s="477">
        <f t="shared" si="62"/>
        <v>0</v>
      </c>
      <c r="AF105" s="478">
        <f t="shared" si="62"/>
        <v>0</v>
      </c>
      <c r="AG105" s="488">
        <f t="shared" si="63"/>
        <v>0</v>
      </c>
      <c r="AH105" s="489">
        <f t="shared" si="64"/>
        <v>10414.11</v>
      </c>
      <c r="AI105" s="489">
        <f t="shared" si="84"/>
        <v>1.01</v>
      </c>
      <c r="AJ105" s="487">
        <f t="shared" si="65"/>
        <v>0</v>
      </c>
      <c r="AK105" s="487">
        <f t="shared" si="65"/>
        <v>0</v>
      </c>
      <c r="AL105" s="371">
        <v>0.04</v>
      </c>
      <c r="AM105" s="372">
        <f t="shared" si="85"/>
        <v>0</v>
      </c>
      <c r="AN105" s="396">
        <v>1380.43</v>
      </c>
      <c r="AO105" s="396">
        <v>1380.43</v>
      </c>
      <c r="AP105" s="419"/>
      <c r="AQ105" s="419"/>
      <c r="AR105" s="379">
        <f t="shared" si="66"/>
        <v>-1380.43</v>
      </c>
      <c r="AS105" s="379">
        <f t="shared" si="67"/>
        <v>-1380.43</v>
      </c>
      <c r="AT105" s="379">
        <f t="shared" si="68"/>
        <v>0</v>
      </c>
      <c r="AU105" s="379">
        <f t="shared" si="69"/>
        <v>0</v>
      </c>
      <c r="AV105" s="399">
        <f t="shared" si="86"/>
        <v>-187.6</v>
      </c>
      <c r="AW105" s="400">
        <f t="shared" si="70"/>
        <v>-187.6</v>
      </c>
      <c r="AX105" s="400">
        <f t="shared" si="71"/>
        <v>0</v>
      </c>
      <c r="AY105" s="401">
        <f t="shared" si="72"/>
        <v>0</v>
      </c>
      <c r="AZ105" s="373">
        <f t="shared" si="87"/>
        <v>1.05</v>
      </c>
      <c r="BA105" s="398">
        <f t="shared" si="73"/>
        <v>0</v>
      </c>
      <c r="BB105" s="398">
        <f t="shared" si="73"/>
        <v>0</v>
      </c>
      <c r="BE105" s="403">
        <v>8.4099999999999994E-2</v>
      </c>
      <c r="BF105" s="404">
        <v>0.22</v>
      </c>
      <c r="BN105" s="213">
        <v>24924.46</v>
      </c>
      <c r="BO105" s="213">
        <v>10966.77</v>
      </c>
      <c r="BP105" s="213">
        <f t="shared" si="54"/>
        <v>8308.1533333333336</v>
      </c>
      <c r="BQ105" s="213">
        <f t="shared" si="54"/>
        <v>3655.59</v>
      </c>
      <c r="BR105" s="213">
        <f t="shared" si="55"/>
        <v>16616.306666666667</v>
      </c>
      <c r="BS105" s="213">
        <f t="shared" si="55"/>
        <v>7311.18</v>
      </c>
      <c r="BT105" s="236">
        <f t="shared" si="74"/>
        <v>4809.9835087719302</v>
      </c>
      <c r="BU105" s="236">
        <f t="shared" si="74"/>
        <v>2116.3942105263159</v>
      </c>
      <c r="BV105" s="474">
        <f t="shared" si="75"/>
        <v>0</v>
      </c>
      <c r="BW105" s="474">
        <f t="shared" si="76"/>
        <v>0</v>
      </c>
    </row>
    <row r="106" spans="1:79" ht="21" hidden="1" customHeight="1" thickBot="1">
      <c r="A106" s="362" t="s">
        <v>576</v>
      </c>
      <c r="B106" s="366" t="s">
        <v>726</v>
      </c>
      <c r="C106" s="362" t="s">
        <v>697</v>
      </c>
      <c r="D106" s="363">
        <v>7212</v>
      </c>
      <c r="E106" s="365"/>
      <c r="F106" s="363"/>
      <c r="G106" s="365">
        <v>0</v>
      </c>
      <c r="H106" s="363">
        <v>4</v>
      </c>
      <c r="I106" s="462">
        <f t="shared" si="49"/>
        <v>59.096228571428561</v>
      </c>
      <c r="J106" s="365">
        <v>5990.87</v>
      </c>
      <c r="K106" s="408">
        <f t="shared" si="77"/>
        <v>9820</v>
      </c>
      <c r="L106" s="463">
        <v>24</v>
      </c>
      <c r="M106" s="463">
        <f t="shared" si="88"/>
        <v>2356.8000000000002</v>
      </c>
      <c r="N106" s="463">
        <v>20</v>
      </c>
      <c r="O106" s="463">
        <f t="shared" si="78"/>
        <v>1964</v>
      </c>
      <c r="P106" s="463">
        <f t="shared" si="56"/>
        <v>14140.8</v>
      </c>
      <c r="Q106" s="463">
        <f t="shared" si="57"/>
        <v>0</v>
      </c>
      <c r="R106" s="463">
        <f t="shared" si="89"/>
        <v>0</v>
      </c>
      <c r="S106" s="446">
        <f t="shared" si="79"/>
        <v>0</v>
      </c>
      <c r="T106" s="508">
        <f t="shared" si="51"/>
        <v>0</v>
      </c>
      <c r="U106" s="508">
        <f t="shared" si="80"/>
        <v>0</v>
      </c>
      <c r="V106" s="508">
        <f t="shared" si="81"/>
        <v>0</v>
      </c>
      <c r="W106" s="461">
        <f t="shared" si="58"/>
        <v>0</v>
      </c>
      <c r="X106" s="461">
        <f t="shared" si="82"/>
        <v>9820</v>
      </c>
      <c r="Y106" s="461">
        <v>1</v>
      </c>
      <c r="Z106" s="508">
        <f t="shared" si="59"/>
        <v>0</v>
      </c>
      <c r="AA106" s="508">
        <f t="shared" si="59"/>
        <v>0</v>
      </c>
      <c r="AB106" s="480">
        <f t="shared" si="60"/>
        <v>0</v>
      </c>
      <c r="AC106" s="481">
        <f t="shared" si="61"/>
        <v>10311</v>
      </c>
      <c r="AD106" s="483">
        <f t="shared" si="83"/>
        <v>1.05</v>
      </c>
      <c r="AE106" s="477">
        <f t="shared" si="62"/>
        <v>0</v>
      </c>
      <c r="AF106" s="478">
        <f t="shared" si="62"/>
        <v>0</v>
      </c>
      <c r="AG106" s="488">
        <f t="shared" si="63"/>
        <v>0</v>
      </c>
      <c r="AH106" s="489">
        <f t="shared" si="64"/>
        <v>10414.11</v>
      </c>
      <c r="AI106" s="489">
        <f t="shared" si="84"/>
        <v>1.01</v>
      </c>
      <c r="AJ106" s="487">
        <f t="shared" si="65"/>
        <v>0</v>
      </c>
      <c r="AK106" s="487">
        <f t="shared" si="65"/>
        <v>0</v>
      </c>
      <c r="AL106" s="371">
        <v>0.04</v>
      </c>
      <c r="AM106" s="372">
        <f t="shared" si="85"/>
        <v>0</v>
      </c>
      <c r="AN106" s="396">
        <v>1035.18</v>
      </c>
      <c r="AO106" s="396">
        <v>1035.18</v>
      </c>
      <c r="AP106" s="419"/>
      <c r="AQ106" s="419"/>
      <c r="AR106" s="379">
        <f t="shared" si="66"/>
        <v>-1035.18</v>
      </c>
      <c r="AS106" s="379">
        <f t="shared" si="67"/>
        <v>-1035.18</v>
      </c>
      <c r="AT106" s="379">
        <f t="shared" si="68"/>
        <v>0</v>
      </c>
      <c r="AU106" s="379">
        <f t="shared" si="69"/>
        <v>0</v>
      </c>
      <c r="AV106" s="399">
        <f t="shared" si="86"/>
        <v>-140.68</v>
      </c>
      <c r="AW106" s="400">
        <f t="shared" si="70"/>
        <v>-140.68</v>
      </c>
      <c r="AX106" s="400">
        <f t="shared" si="71"/>
        <v>0</v>
      </c>
      <c r="AY106" s="401">
        <f t="shared" si="72"/>
        <v>0</v>
      </c>
      <c r="AZ106" s="373">
        <f t="shared" si="87"/>
        <v>1.05</v>
      </c>
      <c r="BA106" s="398">
        <f t="shared" si="73"/>
        <v>0</v>
      </c>
      <c r="BB106" s="398">
        <f t="shared" si="73"/>
        <v>0</v>
      </c>
      <c r="BE106" s="403">
        <v>8.4099999999999994E-2</v>
      </c>
      <c r="BF106" s="404">
        <v>0.22</v>
      </c>
      <c r="BN106" s="213">
        <v>18690.77</v>
      </c>
      <c r="BO106" s="213">
        <v>8223.9500000000007</v>
      </c>
      <c r="BP106" s="213">
        <f t="shared" si="54"/>
        <v>6230.2566666666671</v>
      </c>
      <c r="BQ106" s="213">
        <f t="shared" si="54"/>
        <v>2741.3166666666671</v>
      </c>
      <c r="BR106" s="213">
        <f t="shared" si="55"/>
        <v>12460.513333333334</v>
      </c>
      <c r="BS106" s="213">
        <f t="shared" si="55"/>
        <v>5482.6333333333341</v>
      </c>
      <c r="BT106" s="236">
        <f t="shared" si="74"/>
        <v>3606.9907017543865</v>
      </c>
      <c r="BU106" s="236">
        <f t="shared" si="74"/>
        <v>1587.0780701754388</v>
      </c>
      <c r="BV106" s="474">
        <f t="shared" si="75"/>
        <v>0</v>
      </c>
      <c r="BW106" s="474">
        <f t="shared" si="76"/>
        <v>0</v>
      </c>
    </row>
    <row r="107" spans="1:79" ht="21" hidden="1" customHeight="1" thickBot="1">
      <c r="A107" s="362" t="s">
        <v>576</v>
      </c>
      <c r="B107" s="366" t="s">
        <v>726</v>
      </c>
      <c r="C107" s="362" t="s">
        <v>697</v>
      </c>
      <c r="D107" s="363">
        <v>7212</v>
      </c>
      <c r="E107" s="365"/>
      <c r="F107" s="363"/>
      <c r="G107" s="365">
        <v>0</v>
      </c>
      <c r="H107" s="363">
        <v>5</v>
      </c>
      <c r="I107" s="462">
        <f t="shared" si="49"/>
        <v>59.096228571428561</v>
      </c>
      <c r="J107" s="365">
        <v>6834.83</v>
      </c>
      <c r="K107" s="408">
        <f t="shared" si="77"/>
        <v>9820</v>
      </c>
      <c r="L107" s="463">
        <v>28</v>
      </c>
      <c r="M107" s="463">
        <f t="shared" si="88"/>
        <v>2749.6</v>
      </c>
      <c r="N107" s="463">
        <v>20</v>
      </c>
      <c r="O107" s="463">
        <f t="shared" si="78"/>
        <v>1964</v>
      </c>
      <c r="P107" s="463">
        <f t="shared" si="56"/>
        <v>14533.6</v>
      </c>
      <c r="Q107" s="463">
        <f t="shared" si="57"/>
        <v>0</v>
      </c>
      <c r="R107" s="463">
        <f t="shared" si="89"/>
        <v>0</v>
      </c>
      <c r="S107" s="446">
        <f t="shared" si="79"/>
        <v>0</v>
      </c>
      <c r="T107" s="508">
        <f t="shared" si="51"/>
        <v>0</v>
      </c>
      <c r="U107" s="508">
        <f t="shared" si="80"/>
        <v>0</v>
      </c>
      <c r="V107" s="508">
        <f t="shared" si="81"/>
        <v>0</v>
      </c>
      <c r="W107" s="461">
        <f t="shared" si="58"/>
        <v>0</v>
      </c>
      <c r="X107" s="461">
        <f t="shared" si="82"/>
        <v>9820</v>
      </c>
      <c r="Y107" s="461">
        <v>1</v>
      </c>
      <c r="Z107" s="508">
        <f t="shared" si="59"/>
        <v>0</v>
      </c>
      <c r="AA107" s="508">
        <f t="shared" si="59"/>
        <v>0</v>
      </c>
      <c r="AB107" s="480">
        <f t="shared" si="60"/>
        <v>0</v>
      </c>
      <c r="AC107" s="481">
        <f t="shared" si="61"/>
        <v>10311</v>
      </c>
      <c r="AD107" s="483">
        <f t="shared" si="83"/>
        <v>1.05</v>
      </c>
      <c r="AE107" s="477">
        <f t="shared" si="62"/>
        <v>0</v>
      </c>
      <c r="AF107" s="478">
        <f t="shared" si="62"/>
        <v>0</v>
      </c>
      <c r="AG107" s="488">
        <f t="shared" si="63"/>
        <v>0</v>
      </c>
      <c r="AH107" s="489">
        <f t="shared" si="64"/>
        <v>10414.11</v>
      </c>
      <c r="AI107" s="489">
        <f t="shared" si="84"/>
        <v>1.01</v>
      </c>
      <c r="AJ107" s="487">
        <f t="shared" si="65"/>
        <v>0</v>
      </c>
      <c r="AK107" s="487">
        <f t="shared" si="65"/>
        <v>0</v>
      </c>
      <c r="AL107" s="371">
        <v>0.04</v>
      </c>
      <c r="AM107" s="372">
        <f t="shared" si="85"/>
        <v>0</v>
      </c>
      <c r="AN107" s="396">
        <v>2427.5500000000002</v>
      </c>
      <c r="AO107" s="396">
        <v>2427.5500000000002</v>
      </c>
      <c r="AP107" s="419"/>
      <c r="AQ107" s="419"/>
      <c r="AR107" s="379">
        <f t="shared" si="66"/>
        <v>-2427.5500000000002</v>
      </c>
      <c r="AS107" s="379">
        <f t="shared" si="67"/>
        <v>-2427.5500000000002</v>
      </c>
      <c r="AT107" s="379">
        <f t="shared" si="68"/>
        <v>0</v>
      </c>
      <c r="AU107" s="379">
        <f t="shared" si="69"/>
        <v>0</v>
      </c>
      <c r="AV107" s="399">
        <f t="shared" si="86"/>
        <v>-329.9</v>
      </c>
      <c r="AW107" s="400">
        <f t="shared" si="70"/>
        <v>-329.9</v>
      </c>
      <c r="AX107" s="400">
        <f t="shared" si="71"/>
        <v>0</v>
      </c>
      <c r="AY107" s="401">
        <f t="shared" si="72"/>
        <v>0</v>
      </c>
      <c r="AZ107" s="373">
        <f t="shared" si="87"/>
        <v>1.05</v>
      </c>
      <c r="BA107" s="398">
        <f t="shared" si="73"/>
        <v>0</v>
      </c>
      <c r="BB107" s="398">
        <f t="shared" si="73"/>
        <v>0</v>
      </c>
      <c r="BE107" s="403">
        <v>8.4099999999999994E-2</v>
      </c>
      <c r="BF107" s="404">
        <v>0.22</v>
      </c>
      <c r="BN107" s="213">
        <v>42646.22</v>
      </c>
      <c r="BO107" s="213">
        <v>20470.2</v>
      </c>
      <c r="BP107" s="213">
        <f t="shared" si="54"/>
        <v>14215.406666666668</v>
      </c>
      <c r="BQ107" s="213">
        <f t="shared" si="54"/>
        <v>6823.4000000000005</v>
      </c>
      <c r="BR107" s="213">
        <f t="shared" si="55"/>
        <v>28430.813333333335</v>
      </c>
      <c r="BS107" s="213">
        <f t="shared" si="55"/>
        <v>13646.800000000001</v>
      </c>
      <c r="BT107" s="236">
        <f t="shared" si="74"/>
        <v>8229.9722807017552</v>
      </c>
      <c r="BU107" s="236">
        <f t="shared" si="74"/>
        <v>3950.3894736842108</v>
      </c>
      <c r="BV107" s="474">
        <f t="shared" si="75"/>
        <v>0</v>
      </c>
      <c r="BW107" s="474">
        <f t="shared" si="76"/>
        <v>0</v>
      </c>
    </row>
    <row r="108" spans="1:79" ht="21" hidden="1" customHeight="1" thickBot="1">
      <c r="A108" s="362" t="s">
        <v>585</v>
      </c>
      <c r="B108" s="366" t="s">
        <v>726</v>
      </c>
      <c r="C108" s="362" t="s">
        <v>697</v>
      </c>
      <c r="D108" s="363">
        <v>7213</v>
      </c>
      <c r="E108" s="365"/>
      <c r="F108" s="363"/>
      <c r="G108" s="365">
        <v>0</v>
      </c>
      <c r="H108" s="363">
        <v>5</v>
      </c>
      <c r="I108" s="462">
        <f t="shared" si="49"/>
        <v>59.096228571428561</v>
      </c>
      <c r="J108" s="365">
        <v>6834.83</v>
      </c>
      <c r="K108" s="393">
        <f>O108-L111</f>
        <v>6179.0400000000009</v>
      </c>
      <c r="L108" s="463">
        <v>28</v>
      </c>
      <c r="M108" s="463">
        <f t="shared" si="88"/>
        <v>1730.13</v>
      </c>
      <c r="N108" s="463">
        <v>20</v>
      </c>
      <c r="O108" s="498">
        <f>166724/20</f>
        <v>8336.2000000000007</v>
      </c>
      <c r="P108" s="463">
        <f t="shared" si="56"/>
        <v>16245.37</v>
      </c>
      <c r="Q108" s="463">
        <f t="shared" si="57"/>
        <v>0</v>
      </c>
      <c r="R108" s="463">
        <f t="shared" si="89"/>
        <v>0</v>
      </c>
      <c r="S108" s="446">
        <f t="shared" si="79"/>
        <v>0</v>
      </c>
      <c r="T108" s="508">
        <f t="shared" si="51"/>
        <v>0</v>
      </c>
      <c r="U108" s="508">
        <f t="shared" si="80"/>
        <v>0</v>
      </c>
      <c r="V108" s="508">
        <f t="shared" si="81"/>
        <v>0</v>
      </c>
      <c r="W108" s="461">
        <f t="shared" si="58"/>
        <v>0</v>
      </c>
      <c r="X108" s="461">
        <f t="shared" si="82"/>
        <v>6179.0400000000009</v>
      </c>
      <c r="Y108" s="461">
        <v>1</v>
      </c>
      <c r="Z108" s="508">
        <f t="shared" si="59"/>
        <v>0</v>
      </c>
      <c r="AA108" s="508">
        <f t="shared" si="59"/>
        <v>0</v>
      </c>
      <c r="AB108" s="480">
        <f t="shared" si="60"/>
        <v>0</v>
      </c>
      <c r="AC108" s="481">
        <f t="shared" si="61"/>
        <v>6487.99</v>
      </c>
      <c r="AD108" s="483">
        <f t="shared" si="83"/>
        <v>1.05</v>
      </c>
      <c r="AE108" s="477">
        <f t="shared" si="62"/>
        <v>0</v>
      </c>
      <c r="AF108" s="478">
        <f t="shared" si="62"/>
        <v>0</v>
      </c>
      <c r="AG108" s="488">
        <f t="shared" si="63"/>
        <v>0</v>
      </c>
      <c r="AH108" s="489">
        <f t="shared" si="64"/>
        <v>6552.87</v>
      </c>
      <c r="AI108" s="489">
        <f t="shared" si="84"/>
        <v>1.01</v>
      </c>
      <c r="AJ108" s="487">
        <f t="shared" si="65"/>
        <v>0</v>
      </c>
      <c r="AK108" s="487">
        <f t="shared" si="65"/>
        <v>0</v>
      </c>
      <c r="AL108" s="371">
        <v>0.04</v>
      </c>
      <c r="AM108" s="372">
        <f t="shared" si="85"/>
        <v>0</v>
      </c>
      <c r="AN108" s="396">
        <v>1213.78</v>
      </c>
      <c r="AO108" s="396">
        <v>1213.78</v>
      </c>
      <c r="AP108" s="419"/>
      <c r="AQ108" s="419"/>
      <c r="AR108" s="379">
        <f t="shared" si="66"/>
        <v>-1213.78</v>
      </c>
      <c r="AS108" s="379">
        <f t="shared" si="67"/>
        <v>-1213.78</v>
      </c>
      <c r="AT108" s="379">
        <f t="shared" si="68"/>
        <v>0</v>
      </c>
      <c r="AU108" s="379">
        <f t="shared" si="69"/>
        <v>0</v>
      </c>
      <c r="AV108" s="399">
        <f t="shared" si="86"/>
        <v>-164.95</v>
      </c>
      <c r="AW108" s="400">
        <f t="shared" si="70"/>
        <v>-164.95</v>
      </c>
      <c r="AX108" s="400">
        <f t="shared" si="71"/>
        <v>0</v>
      </c>
      <c r="AY108" s="401">
        <f t="shared" si="72"/>
        <v>0</v>
      </c>
      <c r="AZ108" s="373">
        <f t="shared" si="87"/>
        <v>1.05</v>
      </c>
      <c r="BA108" s="398">
        <f t="shared" si="73"/>
        <v>0</v>
      </c>
      <c r="BB108" s="398">
        <f t="shared" si="73"/>
        <v>0</v>
      </c>
      <c r="BE108" s="403">
        <v>8.4099999999999994E-2</v>
      </c>
      <c r="BF108" s="404">
        <v>0.22</v>
      </c>
      <c r="BN108" s="213">
        <v>21323.11</v>
      </c>
      <c r="BO108" s="213">
        <v>10235.1</v>
      </c>
      <c r="BP108" s="213">
        <f t="shared" si="54"/>
        <v>7107.7033333333338</v>
      </c>
      <c r="BQ108" s="213">
        <f t="shared" si="54"/>
        <v>3411.7000000000003</v>
      </c>
      <c r="BR108" s="213">
        <f t="shared" si="55"/>
        <v>14215.406666666668</v>
      </c>
      <c r="BS108" s="213">
        <f t="shared" si="55"/>
        <v>6823.4000000000005</v>
      </c>
      <c r="BT108" s="236">
        <f t="shared" si="74"/>
        <v>4114.9861403508776</v>
      </c>
      <c r="BU108" s="236">
        <f t="shared" si="74"/>
        <v>1975.1947368421054</v>
      </c>
      <c r="BV108" s="474">
        <f t="shared" si="75"/>
        <v>0</v>
      </c>
      <c r="BW108" s="474">
        <f t="shared" si="76"/>
        <v>0</v>
      </c>
    </row>
    <row r="109" spans="1:79" ht="21" hidden="1" customHeight="1" thickBot="1">
      <c r="A109" s="362" t="s">
        <v>586</v>
      </c>
      <c r="B109" s="366" t="s">
        <v>726</v>
      </c>
      <c r="C109" s="362" t="s">
        <v>697</v>
      </c>
      <c r="D109" s="363">
        <v>7141</v>
      </c>
      <c r="E109" s="365"/>
      <c r="F109" s="363"/>
      <c r="G109" s="365">
        <v>0</v>
      </c>
      <c r="H109" s="363">
        <v>5</v>
      </c>
      <c r="I109" s="578">
        <f t="shared" si="49"/>
        <v>59.096228571428561</v>
      </c>
      <c r="J109" s="365">
        <v>6999.46</v>
      </c>
      <c r="K109" s="408">
        <f t="shared" si="77"/>
        <v>9820</v>
      </c>
      <c r="L109" s="463">
        <v>20</v>
      </c>
      <c r="M109" s="463">
        <f t="shared" si="88"/>
        <v>1964</v>
      </c>
      <c r="N109" s="463">
        <v>20</v>
      </c>
      <c r="O109" s="463">
        <f t="shared" si="78"/>
        <v>1964</v>
      </c>
      <c r="P109" s="463">
        <f t="shared" si="56"/>
        <v>13748</v>
      </c>
      <c r="Q109" s="463">
        <f t="shared" si="57"/>
        <v>0</v>
      </c>
      <c r="R109" s="463">
        <f t="shared" si="89"/>
        <v>0</v>
      </c>
      <c r="S109" s="446">
        <f t="shared" si="79"/>
        <v>0</v>
      </c>
      <c r="T109" s="508">
        <f t="shared" si="51"/>
        <v>0</v>
      </c>
      <c r="U109" s="508">
        <f t="shared" si="80"/>
        <v>0</v>
      </c>
      <c r="V109" s="508">
        <f t="shared" si="81"/>
        <v>0</v>
      </c>
      <c r="W109" s="461">
        <f t="shared" si="58"/>
        <v>0</v>
      </c>
      <c r="X109" s="461">
        <f t="shared" si="82"/>
        <v>9820</v>
      </c>
      <c r="Y109" s="461">
        <v>1</v>
      </c>
      <c r="Z109" s="508">
        <f t="shared" si="59"/>
        <v>0</v>
      </c>
      <c r="AA109" s="508">
        <f t="shared" si="59"/>
        <v>0</v>
      </c>
      <c r="AB109" s="480">
        <f t="shared" si="60"/>
        <v>0</v>
      </c>
      <c r="AC109" s="481">
        <f t="shared" si="61"/>
        <v>10311</v>
      </c>
      <c r="AD109" s="483">
        <f t="shared" si="83"/>
        <v>1.05</v>
      </c>
      <c r="AE109" s="621">
        <f t="shared" si="62"/>
        <v>0</v>
      </c>
      <c r="AF109" s="622">
        <f t="shared" si="62"/>
        <v>0</v>
      </c>
      <c r="AG109" s="631">
        <f t="shared" si="63"/>
        <v>0</v>
      </c>
      <c r="AH109" s="489">
        <f t="shared" si="64"/>
        <v>10414.11</v>
      </c>
      <c r="AI109" s="489">
        <f t="shared" si="84"/>
        <v>1.01</v>
      </c>
      <c r="AJ109" s="632">
        <f t="shared" si="65"/>
        <v>0</v>
      </c>
      <c r="AK109" s="632">
        <f t="shared" si="65"/>
        <v>0</v>
      </c>
      <c r="AL109" s="371">
        <v>0.04</v>
      </c>
      <c r="AM109" s="372">
        <f t="shared" si="85"/>
        <v>0</v>
      </c>
      <c r="AN109" s="637">
        <v>1176.07</v>
      </c>
      <c r="AO109" s="637">
        <v>1176.07</v>
      </c>
      <c r="AP109" s="608"/>
      <c r="AQ109" s="608"/>
      <c r="AR109" s="609">
        <f t="shared" si="66"/>
        <v>-1176.07</v>
      </c>
      <c r="AS109" s="609">
        <f t="shared" si="67"/>
        <v>-1176.07</v>
      </c>
      <c r="AT109" s="609">
        <f t="shared" si="68"/>
        <v>0</v>
      </c>
      <c r="AU109" s="609">
        <f t="shared" si="69"/>
        <v>0</v>
      </c>
      <c r="AV109" s="399">
        <f t="shared" si="86"/>
        <v>-159.83000000000001</v>
      </c>
      <c r="AW109" s="400">
        <f t="shared" si="70"/>
        <v>-159.83000000000001</v>
      </c>
      <c r="AX109" s="400">
        <f t="shared" si="71"/>
        <v>0</v>
      </c>
      <c r="AY109" s="401">
        <f t="shared" si="72"/>
        <v>0</v>
      </c>
      <c r="AZ109" s="373">
        <f t="shared" si="87"/>
        <v>1.05</v>
      </c>
      <c r="BA109" s="398">
        <f t="shared" si="73"/>
        <v>0</v>
      </c>
      <c r="BB109" s="398">
        <f t="shared" si="73"/>
        <v>0</v>
      </c>
      <c r="BE109" s="403">
        <v>8.4099999999999994E-2</v>
      </c>
      <c r="BF109" s="404">
        <v>0.22</v>
      </c>
      <c r="BN109" s="213">
        <v>21841.279999999999</v>
      </c>
      <c r="BO109" s="213">
        <v>8736.5</v>
      </c>
      <c r="BP109" s="213">
        <f t="shared" si="54"/>
        <v>7280.4266666666663</v>
      </c>
      <c r="BQ109" s="213">
        <f t="shared" si="54"/>
        <v>2912.1666666666665</v>
      </c>
      <c r="BR109" s="213">
        <f t="shared" si="55"/>
        <v>14560.853333333333</v>
      </c>
      <c r="BS109" s="213">
        <f t="shared" si="55"/>
        <v>5824.333333333333</v>
      </c>
      <c r="BT109" s="236">
        <f t="shared" si="74"/>
        <v>4214.9838596491227</v>
      </c>
      <c r="BU109" s="236">
        <f t="shared" si="74"/>
        <v>1685.9912280701753</v>
      </c>
      <c r="BV109" s="474">
        <f t="shared" si="75"/>
        <v>0</v>
      </c>
      <c r="BW109" s="474">
        <f t="shared" si="76"/>
        <v>0</v>
      </c>
    </row>
    <row r="110" spans="1:79" s="562" customFormat="1" ht="37.5" customHeight="1">
      <c r="A110" s="553" t="s">
        <v>588</v>
      </c>
      <c r="B110" s="553" t="s">
        <v>726</v>
      </c>
      <c r="C110" s="553" t="s">
        <v>697</v>
      </c>
      <c r="D110" s="554">
        <v>5169</v>
      </c>
      <c r="E110" s="555" t="s">
        <v>976</v>
      </c>
      <c r="F110" s="554"/>
      <c r="G110" s="555">
        <v>1</v>
      </c>
      <c r="H110" s="556"/>
      <c r="I110" s="764">
        <v>45.9</v>
      </c>
      <c r="J110" s="557"/>
      <c r="K110" s="558">
        <f t="shared" si="77"/>
        <v>7627</v>
      </c>
      <c r="L110" s="604">
        <f>ROUND((0.147+0.15)*K110,0)</f>
        <v>2265</v>
      </c>
      <c r="M110" s="440"/>
      <c r="N110" s="554">
        <v>20</v>
      </c>
      <c r="O110" s="602">
        <f t="shared" ref="O110:O111" si="90">K110+L110</f>
        <v>9892</v>
      </c>
      <c r="P110" s="445">
        <f t="shared" si="56"/>
        <v>17519</v>
      </c>
      <c r="Q110" s="443">
        <f t="shared" si="57"/>
        <v>17519</v>
      </c>
      <c r="R110" s="444">
        <f t="shared" si="89"/>
        <v>9892</v>
      </c>
      <c r="S110" s="584">
        <f t="shared" si="79"/>
        <v>10386.6</v>
      </c>
      <c r="T110" s="592">
        <f t="shared" si="51"/>
        <v>29676</v>
      </c>
      <c r="U110" s="539">
        <f t="shared" si="80"/>
        <v>22881</v>
      </c>
      <c r="V110" s="593">
        <f t="shared" ref="V110:V111" si="91">3*L110*G110</f>
        <v>6795</v>
      </c>
      <c r="W110" s="795">
        <f t="shared" si="58"/>
        <v>29676</v>
      </c>
      <c r="X110" s="796">
        <f t="shared" si="82"/>
        <v>7627</v>
      </c>
      <c r="Y110" s="796">
        <v>1</v>
      </c>
      <c r="Z110" s="797">
        <f t="shared" si="59"/>
        <v>22881</v>
      </c>
      <c r="AA110" s="798">
        <f t="shared" si="59"/>
        <v>6795</v>
      </c>
      <c r="AB110" s="823">
        <f t="shared" si="60"/>
        <v>31159.8</v>
      </c>
      <c r="AC110" s="620">
        <f t="shared" si="61"/>
        <v>8008.35</v>
      </c>
      <c r="AD110" s="617">
        <f t="shared" si="83"/>
        <v>1.05</v>
      </c>
      <c r="AE110" s="835">
        <f t="shared" si="62"/>
        <v>24025.05</v>
      </c>
      <c r="AF110" s="836">
        <f t="shared" si="62"/>
        <v>7134.75</v>
      </c>
      <c r="AG110" s="854">
        <f t="shared" si="63"/>
        <v>31471.4</v>
      </c>
      <c r="AH110" s="850">
        <f t="shared" si="64"/>
        <v>8088.43</v>
      </c>
      <c r="AI110" s="851">
        <f t="shared" si="84"/>
        <v>1.01</v>
      </c>
      <c r="AJ110" s="847">
        <f t="shared" ref="AJ110:AK111" si="92">AE110*$AI$1</f>
        <v>24265.300500000001</v>
      </c>
      <c r="AK110" s="848">
        <f t="shared" si="92"/>
        <v>7206.0974999999999</v>
      </c>
      <c r="AL110" s="642">
        <v>0.04</v>
      </c>
      <c r="AM110" s="568">
        <v>0</v>
      </c>
      <c r="AN110" s="379">
        <f t="shared" ref="AN110:AN111" si="93">T110/G110*AM110</f>
        <v>0</v>
      </c>
      <c r="AO110" s="379">
        <f t="shared" ref="AO110:AO111" si="94">W110/G110*AM110</f>
        <v>0</v>
      </c>
      <c r="AP110" s="379">
        <f t="shared" ref="AP110:AP111" si="95">AB110/G110*AM110</f>
        <v>0</v>
      </c>
      <c r="AQ110" s="379">
        <f t="shared" ref="AQ110:AQ111" si="96">AG110/G110*AM110</f>
        <v>0</v>
      </c>
      <c r="AR110" s="906">
        <f t="shared" si="66"/>
        <v>29676</v>
      </c>
      <c r="AS110" s="906">
        <f t="shared" si="67"/>
        <v>29676</v>
      </c>
      <c r="AT110" s="906">
        <f t="shared" si="68"/>
        <v>31159.8</v>
      </c>
      <c r="AU110" s="906">
        <f t="shared" si="69"/>
        <v>31471.4</v>
      </c>
      <c r="AV110" s="399">
        <f t="shared" si="86"/>
        <v>6528.72</v>
      </c>
      <c r="AW110" s="400">
        <f t="shared" si="70"/>
        <v>6528.72</v>
      </c>
      <c r="AX110" s="400">
        <f t="shared" si="71"/>
        <v>6855.16</v>
      </c>
      <c r="AY110" s="401">
        <f t="shared" si="72"/>
        <v>6923.71</v>
      </c>
      <c r="AZ110" s="402">
        <f t="shared" ref="AZ110:AZ111" si="97">BA110+BB110</f>
        <v>121983.20000000001</v>
      </c>
      <c r="BA110" s="561">
        <f t="shared" si="73"/>
        <v>94052.35</v>
      </c>
      <c r="BB110" s="561">
        <f t="shared" si="73"/>
        <v>27930.85</v>
      </c>
      <c r="BC110" s="560">
        <f t="shared" ref="BC110:BC130" si="98">AZ110/12/G110</f>
        <v>10165.266666666668</v>
      </c>
      <c r="BD110" s="560"/>
      <c r="BE110" s="644">
        <v>8.4099999999999994E-2</v>
      </c>
      <c r="BF110" s="645">
        <v>0.22</v>
      </c>
      <c r="BG110" s="236">
        <f>AV110</f>
        <v>6528.72</v>
      </c>
      <c r="BH110" s="236">
        <f>AV110+AW110</f>
        <v>13057.44</v>
      </c>
      <c r="BI110" s="236">
        <f>BH110+AX110</f>
        <v>19912.599999999999</v>
      </c>
      <c r="BJ110" s="236">
        <f>BI110+AY110</f>
        <v>26836.309999999998</v>
      </c>
      <c r="BN110" s="562">
        <v>14265.95</v>
      </c>
      <c r="BO110" s="562">
        <v>2853.18</v>
      </c>
      <c r="BP110" s="562">
        <f t="shared" si="54"/>
        <v>4755.3166666666666</v>
      </c>
      <c r="BQ110" s="562">
        <f t="shared" si="54"/>
        <v>951.06</v>
      </c>
      <c r="BR110" s="562">
        <f t="shared" si="55"/>
        <v>9510.6333333333332</v>
      </c>
      <c r="BS110" s="562">
        <f t="shared" si="55"/>
        <v>1902.12</v>
      </c>
      <c r="BT110" s="563">
        <f t="shared" si="74"/>
        <v>2753.0780701754384</v>
      </c>
      <c r="BU110" s="563">
        <f t="shared" si="74"/>
        <v>550.61368421052623</v>
      </c>
      <c r="BV110" s="564">
        <f t="shared" si="75"/>
        <v>7627</v>
      </c>
      <c r="BW110" s="564">
        <f t="shared" si="76"/>
        <v>2265</v>
      </c>
      <c r="BZ110" s="715">
        <f>W110-T110</f>
        <v>0</v>
      </c>
      <c r="CA110" s="715">
        <f>AB110-T110</f>
        <v>1483.7999999999993</v>
      </c>
    </row>
    <row r="111" spans="1:79" s="562" customFormat="1" ht="41.25" customHeight="1" thickBot="1">
      <c r="A111" s="742" t="s">
        <v>1123</v>
      </c>
      <c r="B111" s="553" t="s">
        <v>726</v>
      </c>
      <c r="C111" s="553" t="s">
        <v>697</v>
      </c>
      <c r="D111" s="554">
        <v>5169</v>
      </c>
      <c r="E111" s="555" t="s">
        <v>976</v>
      </c>
      <c r="F111" s="554"/>
      <c r="G111" s="555">
        <v>20</v>
      </c>
      <c r="H111" s="556"/>
      <c r="I111" s="764">
        <v>43.71</v>
      </c>
      <c r="J111" s="557"/>
      <c r="K111" s="602">
        <f>ROUND(I111*$K$1,1)-0.12</f>
        <v>7263.18</v>
      </c>
      <c r="L111" s="604">
        <f>ROUND((0.147+0.15)*K111,2)</f>
        <v>2157.16</v>
      </c>
      <c r="M111" s="440"/>
      <c r="N111" s="554">
        <v>20</v>
      </c>
      <c r="O111" s="602">
        <f t="shared" si="90"/>
        <v>9420.34</v>
      </c>
      <c r="P111" s="445">
        <f t="shared" si="56"/>
        <v>16683.52</v>
      </c>
      <c r="Q111" s="443">
        <f t="shared" si="57"/>
        <v>333670.40000000002</v>
      </c>
      <c r="R111" s="444">
        <f t="shared" si="89"/>
        <v>188406.8</v>
      </c>
      <c r="S111" s="584">
        <f t="shared" si="79"/>
        <v>197827.14</v>
      </c>
      <c r="T111" s="592">
        <f t="shared" si="51"/>
        <v>565220.4</v>
      </c>
      <c r="U111" s="539">
        <f t="shared" si="80"/>
        <v>435790.80000000005</v>
      </c>
      <c r="V111" s="593">
        <f t="shared" si="91"/>
        <v>129429.59999999999</v>
      </c>
      <c r="W111" s="777">
        <f t="shared" si="58"/>
        <v>565220.4</v>
      </c>
      <c r="X111" s="778">
        <f t="shared" si="82"/>
        <v>7263.18</v>
      </c>
      <c r="Y111" s="778">
        <v>1</v>
      </c>
      <c r="Z111" s="779">
        <f t="shared" si="59"/>
        <v>435790.80000000005</v>
      </c>
      <c r="AA111" s="780">
        <f t="shared" si="59"/>
        <v>129429.59999999999</v>
      </c>
      <c r="AB111" s="819">
        <f t="shared" si="60"/>
        <v>593481.42000000004</v>
      </c>
      <c r="AC111" s="620">
        <f t="shared" si="61"/>
        <v>7626.34</v>
      </c>
      <c r="AD111" s="617">
        <f t="shared" si="83"/>
        <v>1.05</v>
      </c>
      <c r="AE111" s="835">
        <f t="shared" si="62"/>
        <v>457580.34000000008</v>
      </c>
      <c r="AF111" s="836">
        <f t="shared" si="62"/>
        <v>135901.07999999999</v>
      </c>
      <c r="AG111" s="852">
        <f t="shared" si="63"/>
        <v>599416.23</v>
      </c>
      <c r="AH111" s="850">
        <f t="shared" si="64"/>
        <v>7702.6</v>
      </c>
      <c r="AI111" s="851">
        <f t="shared" si="84"/>
        <v>1.01</v>
      </c>
      <c r="AJ111" s="847">
        <f t="shared" si="92"/>
        <v>462156.14340000012</v>
      </c>
      <c r="AK111" s="848">
        <f t="shared" si="92"/>
        <v>137260.09079999998</v>
      </c>
      <c r="AL111" s="642">
        <v>0.04</v>
      </c>
      <c r="AM111" s="568">
        <v>3</v>
      </c>
      <c r="AN111" s="379">
        <f t="shared" si="93"/>
        <v>84783.06</v>
      </c>
      <c r="AO111" s="379">
        <f t="shared" si="94"/>
        <v>84783.06</v>
      </c>
      <c r="AP111" s="379">
        <f t="shared" si="95"/>
        <v>89022.213000000018</v>
      </c>
      <c r="AQ111" s="379">
        <f t="shared" si="96"/>
        <v>89912.434500000003</v>
      </c>
      <c r="AR111" s="906">
        <f t="shared" si="66"/>
        <v>480437.34</v>
      </c>
      <c r="AS111" s="906">
        <f t="shared" si="67"/>
        <v>480437.34</v>
      </c>
      <c r="AT111" s="906">
        <f t="shared" si="68"/>
        <v>504459.20700000005</v>
      </c>
      <c r="AU111" s="906">
        <f t="shared" si="69"/>
        <v>509503.79550000001</v>
      </c>
      <c r="AV111" s="399">
        <f t="shared" si="86"/>
        <v>112826.47</v>
      </c>
      <c r="AW111" s="400">
        <f t="shared" si="70"/>
        <v>112826.47</v>
      </c>
      <c r="AX111" s="400">
        <f t="shared" si="71"/>
        <v>118467.79</v>
      </c>
      <c r="AY111" s="401">
        <f t="shared" si="72"/>
        <v>119652.47</v>
      </c>
      <c r="AZ111" s="402">
        <f t="shared" si="97"/>
        <v>2323338.4500000002</v>
      </c>
      <c r="BA111" s="561">
        <f t="shared" si="73"/>
        <v>1791318.08</v>
      </c>
      <c r="BB111" s="561">
        <f t="shared" si="73"/>
        <v>532020.37</v>
      </c>
      <c r="BC111" s="560">
        <f t="shared" si="98"/>
        <v>9680.5768750000007</v>
      </c>
      <c r="BD111" s="560"/>
      <c r="BE111" s="644">
        <v>8.4099999999999994E-2</v>
      </c>
      <c r="BF111" s="645">
        <v>0.22</v>
      </c>
      <c r="BG111" s="236">
        <f>AV111</f>
        <v>112826.47</v>
      </c>
      <c r="BH111" s="236">
        <f>AV111+AW111</f>
        <v>225652.94</v>
      </c>
      <c r="BI111" s="236">
        <f>BH111+AX111</f>
        <v>344120.73</v>
      </c>
      <c r="BJ111" s="236">
        <f>BI111+AY111</f>
        <v>463773.19999999995</v>
      </c>
      <c r="BN111" s="562">
        <v>110766.24</v>
      </c>
      <c r="BO111" s="562">
        <v>38435.9</v>
      </c>
      <c r="BP111" s="562">
        <f t="shared" si="54"/>
        <v>36922.080000000002</v>
      </c>
      <c r="BQ111" s="562">
        <f t="shared" si="54"/>
        <v>12811.966666666667</v>
      </c>
      <c r="BR111" s="562">
        <f t="shared" si="55"/>
        <v>73844.160000000003</v>
      </c>
      <c r="BS111" s="562">
        <f t="shared" si="55"/>
        <v>25623.933333333334</v>
      </c>
      <c r="BT111" s="563">
        <f t="shared" si="74"/>
        <v>21375.941052631581</v>
      </c>
      <c r="BU111" s="563">
        <f t="shared" si="74"/>
        <v>7417.454385964912</v>
      </c>
      <c r="BV111" s="564">
        <f t="shared" si="75"/>
        <v>145263.6</v>
      </c>
      <c r="BW111" s="564">
        <f t="shared" si="76"/>
        <v>43143.199999999997</v>
      </c>
      <c r="BZ111" s="715">
        <f>W111-T111</f>
        <v>0</v>
      </c>
      <c r="CA111" s="715">
        <f>AB111-T111</f>
        <v>28261.020000000019</v>
      </c>
    </row>
    <row r="112" spans="1:79" ht="21" hidden="1" customHeight="1">
      <c r="A112" s="362" t="s">
        <v>590</v>
      </c>
      <c r="B112" s="366" t="s">
        <v>726</v>
      </c>
      <c r="C112" s="362" t="s">
        <v>697</v>
      </c>
      <c r="D112" s="363">
        <v>5169</v>
      </c>
      <c r="E112" s="363"/>
      <c r="F112" s="363"/>
      <c r="G112" s="365">
        <v>0</v>
      </c>
      <c r="H112" s="363"/>
      <c r="I112" s="580">
        <v>25.91</v>
      </c>
      <c r="J112" s="365">
        <v>4302.96</v>
      </c>
      <c r="K112" s="463"/>
      <c r="L112" s="463">
        <v>14.7</v>
      </c>
      <c r="M112" s="463">
        <f t="shared" si="88"/>
        <v>0</v>
      </c>
      <c r="N112" s="463">
        <v>20</v>
      </c>
      <c r="O112" s="463">
        <f t="shared" si="78"/>
        <v>0</v>
      </c>
      <c r="P112" s="463">
        <f t="shared" si="56"/>
        <v>0</v>
      </c>
      <c r="Q112" s="463">
        <f t="shared" si="57"/>
        <v>0</v>
      </c>
      <c r="R112" s="463">
        <f t="shared" si="89"/>
        <v>0</v>
      </c>
      <c r="S112" s="446">
        <f t="shared" si="79"/>
        <v>0</v>
      </c>
      <c r="T112" s="586">
        <f t="shared" si="51"/>
        <v>0</v>
      </c>
      <c r="U112" s="586">
        <f t="shared" si="80"/>
        <v>0</v>
      </c>
      <c r="V112" s="586">
        <f t="shared" si="81"/>
        <v>0</v>
      </c>
      <c r="W112" s="610">
        <f t="shared" si="58"/>
        <v>0</v>
      </c>
      <c r="X112" s="610">
        <f t="shared" si="82"/>
        <v>0</v>
      </c>
      <c r="Y112" s="610">
        <v>1</v>
      </c>
      <c r="Z112" s="586">
        <f t="shared" si="59"/>
        <v>0</v>
      </c>
      <c r="AA112" s="586">
        <f t="shared" si="59"/>
        <v>0</v>
      </c>
      <c r="AB112" s="624">
        <f t="shared" si="60"/>
        <v>0</v>
      </c>
      <c r="AC112" s="481">
        <f t="shared" si="61"/>
        <v>0</v>
      </c>
      <c r="AD112" s="483">
        <f t="shared" si="83"/>
        <v>1.05</v>
      </c>
      <c r="AE112" s="625">
        <f t="shared" si="62"/>
        <v>0</v>
      </c>
      <c r="AF112" s="626">
        <f t="shared" si="62"/>
        <v>0</v>
      </c>
      <c r="AG112" s="633">
        <f t="shared" si="63"/>
        <v>0</v>
      </c>
      <c r="AH112" s="489">
        <f t="shared" si="64"/>
        <v>0</v>
      </c>
      <c r="AI112" s="489">
        <f t="shared" si="84"/>
        <v>1.01</v>
      </c>
      <c r="AJ112" s="634">
        <f t="shared" si="65"/>
        <v>0</v>
      </c>
      <c r="AK112" s="634">
        <f t="shared" si="65"/>
        <v>0</v>
      </c>
      <c r="AL112" s="371">
        <v>0.04</v>
      </c>
      <c r="AM112" s="372">
        <f t="shared" si="85"/>
        <v>0</v>
      </c>
      <c r="AN112" s="638">
        <v>2782.29</v>
      </c>
      <c r="AO112" s="638">
        <v>2782.29</v>
      </c>
      <c r="AP112" s="614"/>
      <c r="AQ112" s="614"/>
      <c r="AR112" s="613">
        <f t="shared" si="66"/>
        <v>-2782.29</v>
      </c>
      <c r="AS112" s="613">
        <f t="shared" si="67"/>
        <v>-2782.29</v>
      </c>
      <c r="AT112" s="613">
        <f t="shared" si="68"/>
        <v>0</v>
      </c>
      <c r="AU112" s="613">
        <f t="shared" si="69"/>
        <v>0</v>
      </c>
      <c r="AV112" s="399">
        <f t="shared" si="86"/>
        <v>-378.11</v>
      </c>
      <c r="AW112" s="400">
        <f t="shared" si="70"/>
        <v>-378.11</v>
      </c>
      <c r="AX112" s="400">
        <f t="shared" si="71"/>
        <v>0</v>
      </c>
      <c r="AY112" s="401">
        <f t="shared" si="72"/>
        <v>0</v>
      </c>
      <c r="AZ112" s="373">
        <f t="shared" si="87"/>
        <v>1.05</v>
      </c>
      <c r="BA112" s="398">
        <f t="shared" si="73"/>
        <v>0</v>
      </c>
      <c r="BB112" s="398">
        <f t="shared" si="73"/>
        <v>0</v>
      </c>
      <c r="BE112" s="403">
        <v>8.4099999999999994E-2</v>
      </c>
      <c r="BF112" s="404">
        <v>0.22</v>
      </c>
      <c r="BN112" s="213">
        <v>53704.19</v>
      </c>
      <c r="BO112" s="213">
        <v>18635.259999999998</v>
      </c>
      <c r="BP112" s="213">
        <f t="shared" si="54"/>
        <v>17901.396666666667</v>
      </c>
      <c r="BQ112" s="213">
        <f t="shared" si="54"/>
        <v>6211.7533333333331</v>
      </c>
      <c r="BR112" s="213">
        <f t="shared" si="55"/>
        <v>35802.793333333335</v>
      </c>
      <c r="BS112" s="213">
        <f t="shared" si="55"/>
        <v>12423.506666666666</v>
      </c>
      <c r="BT112" s="236">
        <f t="shared" si="74"/>
        <v>10363.966491228071</v>
      </c>
      <c r="BU112" s="236">
        <f t="shared" si="74"/>
        <v>3596.2782456140349</v>
      </c>
      <c r="BV112" s="474">
        <f t="shared" si="75"/>
        <v>0</v>
      </c>
      <c r="BW112" s="474">
        <f t="shared" si="76"/>
        <v>0</v>
      </c>
    </row>
    <row r="113" spans="1:79" ht="21" hidden="1" customHeight="1" thickBot="1">
      <c r="A113" s="362" t="s">
        <v>591</v>
      </c>
      <c r="B113" s="366" t="s">
        <v>726</v>
      </c>
      <c r="C113" s="362" t="s">
        <v>697</v>
      </c>
      <c r="D113" s="363">
        <v>8163</v>
      </c>
      <c r="E113" s="363"/>
      <c r="F113" s="363"/>
      <c r="G113" s="365">
        <v>0</v>
      </c>
      <c r="H113" s="363"/>
      <c r="I113" s="463">
        <v>28.02</v>
      </c>
      <c r="J113" s="365">
        <v>4653.0200000000004</v>
      </c>
      <c r="K113" s="463"/>
      <c r="L113" s="463">
        <v>14.7</v>
      </c>
      <c r="M113" s="463">
        <f t="shared" si="88"/>
        <v>0</v>
      </c>
      <c r="N113" s="463">
        <v>20</v>
      </c>
      <c r="O113" s="463">
        <f t="shared" si="78"/>
        <v>0</v>
      </c>
      <c r="P113" s="463">
        <f t="shared" si="56"/>
        <v>0</v>
      </c>
      <c r="Q113" s="463">
        <f t="shared" si="57"/>
        <v>0</v>
      </c>
      <c r="R113" s="463">
        <f t="shared" si="89"/>
        <v>0</v>
      </c>
      <c r="S113" s="446">
        <f t="shared" si="79"/>
        <v>0</v>
      </c>
      <c r="T113" s="508">
        <f t="shared" si="51"/>
        <v>0</v>
      </c>
      <c r="U113" s="508">
        <f t="shared" si="80"/>
        <v>0</v>
      </c>
      <c r="V113" s="508">
        <f t="shared" si="81"/>
        <v>0</v>
      </c>
      <c r="W113" s="461">
        <f t="shared" si="58"/>
        <v>0</v>
      </c>
      <c r="X113" s="461">
        <f t="shared" si="82"/>
        <v>0</v>
      </c>
      <c r="Y113" s="461">
        <v>1</v>
      </c>
      <c r="Z113" s="508">
        <f t="shared" si="59"/>
        <v>0</v>
      </c>
      <c r="AA113" s="508">
        <f t="shared" si="59"/>
        <v>0</v>
      </c>
      <c r="AB113" s="480">
        <f t="shared" si="60"/>
        <v>0</v>
      </c>
      <c r="AC113" s="481">
        <f t="shared" si="61"/>
        <v>0</v>
      </c>
      <c r="AD113" s="483">
        <f t="shared" si="83"/>
        <v>1.05</v>
      </c>
      <c r="AE113" s="621">
        <f t="shared" si="62"/>
        <v>0</v>
      </c>
      <c r="AF113" s="622">
        <f t="shared" si="62"/>
        <v>0</v>
      </c>
      <c r="AG113" s="631">
        <f t="shared" si="63"/>
        <v>0</v>
      </c>
      <c r="AH113" s="489">
        <f t="shared" si="64"/>
        <v>0</v>
      </c>
      <c r="AI113" s="489">
        <f t="shared" si="84"/>
        <v>1.01</v>
      </c>
      <c r="AJ113" s="632">
        <f t="shared" si="65"/>
        <v>0</v>
      </c>
      <c r="AK113" s="632">
        <f t="shared" si="65"/>
        <v>0</v>
      </c>
      <c r="AL113" s="371">
        <v>0.04</v>
      </c>
      <c r="AM113" s="372">
        <f t="shared" si="85"/>
        <v>0</v>
      </c>
      <c r="AN113" s="637">
        <v>3008.87</v>
      </c>
      <c r="AO113" s="637">
        <v>3008.87</v>
      </c>
      <c r="AP113" s="608"/>
      <c r="AQ113" s="608"/>
      <c r="AR113" s="609">
        <f t="shared" si="66"/>
        <v>-3008.87</v>
      </c>
      <c r="AS113" s="609">
        <f t="shared" si="67"/>
        <v>-3008.87</v>
      </c>
      <c r="AT113" s="609">
        <f t="shared" si="68"/>
        <v>0</v>
      </c>
      <c r="AU113" s="609">
        <f t="shared" si="69"/>
        <v>0</v>
      </c>
      <c r="AV113" s="399">
        <f t="shared" si="86"/>
        <v>-408.91</v>
      </c>
      <c r="AW113" s="400">
        <f t="shared" si="70"/>
        <v>-408.91</v>
      </c>
      <c r="AX113" s="400">
        <f t="shared" si="71"/>
        <v>0</v>
      </c>
      <c r="AY113" s="401">
        <f t="shared" si="72"/>
        <v>0</v>
      </c>
      <c r="AZ113" s="373">
        <f t="shared" si="87"/>
        <v>1.05</v>
      </c>
      <c r="BA113" s="398">
        <f t="shared" si="73"/>
        <v>0</v>
      </c>
      <c r="BB113" s="398">
        <f t="shared" si="73"/>
        <v>0</v>
      </c>
      <c r="BE113" s="403">
        <v>8.4099999999999994E-2</v>
      </c>
      <c r="BF113" s="404">
        <v>0.22</v>
      </c>
      <c r="BN113" s="213">
        <v>58077.68</v>
      </c>
      <c r="BO113" s="213">
        <v>20152.95</v>
      </c>
      <c r="BP113" s="213">
        <f t="shared" si="54"/>
        <v>19359.226666666666</v>
      </c>
      <c r="BQ113" s="213">
        <f t="shared" si="54"/>
        <v>6717.6500000000005</v>
      </c>
      <c r="BR113" s="213">
        <f t="shared" si="55"/>
        <v>38718.453333333331</v>
      </c>
      <c r="BS113" s="213">
        <f t="shared" si="55"/>
        <v>13435.300000000001</v>
      </c>
      <c r="BT113" s="236">
        <f t="shared" si="74"/>
        <v>11207.973333333333</v>
      </c>
      <c r="BU113" s="236">
        <f t="shared" si="74"/>
        <v>3889.1657894736845</v>
      </c>
      <c r="BV113" s="474">
        <f t="shared" si="75"/>
        <v>0</v>
      </c>
      <c r="BW113" s="474">
        <f t="shared" si="76"/>
        <v>0</v>
      </c>
    </row>
    <row r="114" spans="1:79" s="736" customFormat="1" ht="52.5" customHeight="1" thickBot="1">
      <c r="A114" s="721" t="s">
        <v>738</v>
      </c>
      <c r="B114" s="721" t="s">
        <v>725</v>
      </c>
      <c r="C114" s="721" t="s">
        <v>739</v>
      </c>
      <c r="D114" s="540" t="s">
        <v>740</v>
      </c>
      <c r="E114" s="541" t="s">
        <v>976</v>
      </c>
      <c r="F114" s="541"/>
      <c r="G114" s="721">
        <v>1</v>
      </c>
      <c r="H114" s="541"/>
      <c r="I114" s="727"/>
      <c r="J114" s="542"/>
      <c r="K114" s="761">
        <f>ROUND(I1*1.65*1.6*6.9,0)</f>
        <v>41350</v>
      </c>
      <c r="L114" s="723">
        <f>I114*K114</f>
        <v>0</v>
      </c>
      <c r="M114" s="724">
        <f t="shared" si="88"/>
        <v>0</v>
      </c>
      <c r="N114" s="727"/>
      <c r="O114" s="602">
        <f>K114+L114</f>
        <v>41350</v>
      </c>
      <c r="P114" s="452">
        <f t="shared" si="56"/>
        <v>82700</v>
      </c>
      <c r="Q114" s="453">
        <f t="shared" si="57"/>
        <v>82700</v>
      </c>
      <c r="R114" s="451"/>
      <c r="S114" s="584">
        <f t="shared" si="79"/>
        <v>43417.5</v>
      </c>
      <c r="T114" s="592">
        <f>U114+V114</f>
        <v>124050</v>
      </c>
      <c r="U114" s="539">
        <f>G114*K114*3</f>
        <v>124050</v>
      </c>
      <c r="V114" s="593">
        <f t="shared" ref="V114" si="99">3*L114*G114</f>
        <v>0</v>
      </c>
      <c r="W114" s="799">
        <f t="shared" si="58"/>
        <v>124050</v>
      </c>
      <c r="X114" s="800">
        <f t="shared" si="82"/>
        <v>41350</v>
      </c>
      <c r="Y114" s="800">
        <v>1</v>
      </c>
      <c r="Z114" s="801">
        <f t="shared" si="59"/>
        <v>124050</v>
      </c>
      <c r="AA114" s="802">
        <f t="shared" si="59"/>
        <v>0</v>
      </c>
      <c r="AB114" s="824">
        <f t="shared" si="60"/>
        <v>130252.5</v>
      </c>
      <c r="AC114" s="620">
        <f t="shared" si="61"/>
        <v>41350</v>
      </c>
      <c r="AD114" s="618">
        <v>1</v>
      </c>
      <c r="AE114" s="835">
        <f>Z114*$AE$1</f>
        <v>130252.5</v>
      </c>
      <c r="AF114" s="836">
        <f>AA114*$AE$1</f>
        <v>0</v>
      </c>
      <c r="AG114" s="855">
        <f t="shared" si="63"/>
        <v>131555.03</v>
      </c>
      <c r="AH114" s="856">
        <f>AC114</f>
        <v>41350</v>
      </c>
      <c r="AI114" s="857">
        <v>1</v>
      </c>
      <c r="AJ114" s="847">
        <f t="shared" ref="AJ114:AK114" si="100">AE114*$AI$1</f>
        <v>131555.02499999999</v>
      </c>
      <c r="AK114" s="848">
        <f t="shared" si="100"/>
        <v>0</v>
      </c>
      <c r="AL114" s="642">
        <v>0.04</v>
      </c>
      <c r="AM114" s="727">
        <v>0</v>
      </c>
      <c r="AN114" s="379">
        <f>T114/G114*AM114</f>
        <v>0</v>
      </c>
      <c r="AO114" s="379">
        <f>W114/G114*AM114</f>
        <v>0</v>
      </c>
      <c r="AP114" s="379">
        <f>AB114/G114*AM114</f>
        <v>0</v>
      </c>
      <c r="AQ114" s="379">
        <f>AG114/G114*AM114</f>
        <v>0</v>
      </c>
      <c r="AR114" s="907">
        <f t="shared" si="66"/>
        <v>124050</v>
      </c>
      <c r="AS114" s="907">
        <f t="shared" si="67"/>
        <v>124050</v>
      </c>
      <c r="AT114" s="907">
        <f t="shared" si="68"/>
        <v>130252.5</v>
      </c>
      <c r="AU114" s="907">
        <f t="shared" si="69"/>
        <v>131555.03</v>
      </c>
      <c r="AV114" s="390">
        <f t="shared" si="86"/>
        <v>27291</v>
      </c>
      <c r="AW114" s="391">
        <f t="shared" si="70"/>
        <v>27291</v>
      </c>
      <c r="AX114" s="391">
        <f t="shared" si="71"/>
        <v>28655.55</v>
      </c>
      <c r="AY114" s="392">
        <f t="shared" si="72"/>
        <v>28942.11</v>
      </c>
      <c r="AZ114" s="402">
        <f>BA114+BB114</f>
        <v>509907.53</v>
      </c>
      <c r="BA114" s="543">
        <f t="shared" si="73"/>
        <v>509907.53</v>
      </c>
      <c r="BB114" s="543">
        <f t="shared" si="73"/>
        <v>0</v>
      </c>
      <c r="BC114" s="543">
        <f t="shared" si="98"/>
        <v>42492.294166666667</v>
      </c>
      <c r="BD114" s="543"/>
      <c r="BE114" s="735">
        <v>8.4099999999999994E-2</v>
      </c>
      <c r="BF114" s="733">
        <v>0.22</v>
      </c>
      <c r="BG114" s="544"/>
      <c r="BH114" s="544"/>
      <c r="BI114" s="544"/>
      <c r="BJ114" s="544"/>
      <c r="BK114" s="544"/>
      <c r="BL114" s="544"/>
      <c r="BM114" s="544"/>
      <c r="BN114" s="551">
        <v>106500</v>
      </c>
      <c r="BO114" s="551">
        <v>0</v>
      </c>
      <c r="BP114" s="551">
        <f t="shared" si="54"/>
        <v>35500</v>
      </c>
      <c r="BQ114" s="551">
        <f t="shared" si="54"/>
        <v>0</v>
      </c>
      <c r="BR114" s="551">
        <f t="shared" si="55"/>
        <v>71000</v>
      </c>
      <c r="BS114" s="551">
        <f t="shared" si="55"/>
        <v>0</v>
      </c>
      <c r="BT114" s="552">
        <f t="shared" si="74"/>
        <v>20552.63157894737</v>
      </c>
      <c r="BU114" s="552">
        <f t="shared" si="74"/>
        <v>0</v>
      </c>
      <c r="BV114" s="544"/>
      <c r="BW114" s="544"/>
      <c r="BZ114" s="731">
        <f>W114-T114</f>
        <v>0</v>
      </c>
      <c r="CA114" s="731">
        <f>AB114-T114</f>
        <v>6202.5</v>
      </c>
    </row>
    <row r="115" spans="1:79" s="340" customFormat="1" ht="56.25" hidden="1" customHeight="1" thickBot="1">
      <c r="A115" s="366" t="s">
        <v>433</v>
      </c>
      <c r="B115" s="366" t="s">
        <v>726</v>
      </c>
      <c r="C115" s="366" t="s">
        <v>739</v>
      </c>
      <c r="D115" s="366" t="s">
        <v>740</v>
      </c>
      <c r="E115" s="413"/>
      <c r="F115" s="413"/>
      <c r="G115" s="366">
        <v>0</v>
      </c>
      <c r="H115" s="413"/>
      <c r="I115" s="413"/>
      <c r="J115" s="412"/>
      <c r="K115" s="464"/>
      <c r="L115" s="451">
        <f t="shared" ref="L115:L170" si="101">I115*K115</f>
        <v>0</v>
      </c>
      <c r="M115" s="464">
        <f t="shared" si="88"/>
        <v>0</v>
      </c>
      <c r="N115" s="413"/>
      <c r="O115" s="464">
        <f>K115+M115</f>
        <v>0</v>
      </c>
      <c r="P115" s="464">
        <f t="shared" si="56"/>
        <v>0</v>
      </c>
      <c r="Q115" s="408">
        <f t="shared" si="57"/>
        <v>0</v>
      </c>
      <c r="R115" s="413"/>
      <c r="S115" s="446">
        <f t="shared" si="79"/>
        <v>0</v>
      </c>
      <c r="T115" s="586">
        <f t="shared" si="51"/>
        <v>0</v>
      </c>
      <c r="U115" s="586">
        <f t="shared" si="80"/>
        <v>0</v>
      </c>
      <c r="V115" s="586">
        <f t="shared" si="81"/>
        <v>0</v>
      </c>
      <c r="W115" s="611">
        <f t="shared" si="58"/>
        <v>0</v>
      </c>
      <c r="X115" s="611">
        <f t="shared" si="82"/>
        <v>0</v>
      </c>
      <c r="Y115" s="611">
        <v>1</v>
      </c>
      <c r="Z115" s="586">
        <f t="shared" si="59"/>
        <v>0</v>
      </c>
      <c r="AA115" s="586">
        <f t="shared" si="59"/>
        <v>0</v>
      </c>
      <c r="AB115" s="627">
        <f t="shared" si="60"/>
        <v>0</v>
      </c>
      <c r="AC115" s="484">
        <f t="shared" si="61"/>
        <v>0</v>
      </c>
      <c r="AD115" s="484">
        <f t="shared" si="83"/>
        <v>1</v>
      </c>
      <c r="AE115" s="628">
        <f t="shared" si="62"/>
        <v>0</v>
      </c>
      <c r="AF115" s="629">
        <f t="shared" si="62"/>
        <v>0</v>
      </c>
      <c r="AG115" s="635"/>
      <c r="AH115" s="490">
        <f t="shared" si="64"/>
        <v>0</v>
      </c>
      <c r="AI115" s="490">
        <f t="shared" si="84"/>
        <v>1</v>
      </c>
      <c r="AJ115" s="636">
        <f t="shared" si="65"/>
        <v>0</v>
      </c>
      <c r="AK115" s="636">
        <f t="shared" si="65"/>
        <v>0</v>
      </c>
      <c r="AL115" s="465">
        <v>0.04</v>
      </c>
      <c r="AM115" s="435">
        <f t="shared" si="85"/>
        <v>0</v>
      </c>
      <c r="AN115" s="639">
        <v>3114.96</v>
      </c>
      <c r="AO115" s="639">
        <v>3114.96</v>
      </c>
      <c r="AP115" s="611"/>
      <c r="AQ115" s="611"/>
      <c r="AR115" s="641">
        <f t="shared" si="66"/>
        <v>-3114.96</v>
      </c>
      <c r="AS115" s="641">
        <f t="shared" si="67"/>
        <v>-3114.96</v>
      </c>
      <c r="AT115" s="641">
        <f t="shared" si="68"/>
        <v>0</v>
      </c>
      <c r="AU115" s="641">
        <f t="shared" si="69"/>
        <v>0</v>
      </c>
      <c r="AV115" s="466">
        <f t="shared" si="86"/>
        <v>-423.32</v>
      </c>
      <c r="AW115" s="467">
        <f t="shared" si="70"/>
        <v>-423.32</v>
      </c>
      <c r="AX115" s="467">
        <f t="shared" si="71"/>
        <v>0</v>
      </c>
      <c r="AY115" s="468">
        <f t="shared" si="72"/>
        <v>0</v>
      </c>
      <c r="AZ115" s="435">
        <f t="shared" si="87"/>
        <v>1</v>
      </c>
      <c r="BA115" s="469">
        <f t="shared" si="73"/>
        <v>0</v>
      </c>
      <c r="BB115" s="469">
        <f t="shared" si="73"/>
        <v>0</v>
      </c>
      <c r="BC115" s="435" t="e">
        <f t="shared" si="98"/>
        <v>#DIV/0!</v>
      </c>
      <c r="BD115" s="435"/>
      <c r="BE115" s="470">
        <v>8.4099999999999994E-2</v>
      </c>
      <c r="BF115" s="471">
        <v>0.22</v>
      </c>
      <c r="BN115" s="472">
        <v>77874</v>
      </c>
      <c r="BO115" s="472">
        <v>0</v>
      </c>
      <c r="BP115" s="340">
        <f t="shared" si="54"/>
        <v>25958</v>
      </c>
      <c r="BQ115" s="340">
        <f t="shared" si="54"/>
        <v>0</v>
      </c>
      <c r="BR115" s="340">
        <f t="shared" si="55"/>
        <v>51916</v>
      </c>
      <c r="BS115" s="340">
        <f t="shared" si="55"/>
        <v>0</v>
      </c>
      <c r="BT115" s="473">
        <f t="shared" si="74"/>
        <v>15028.315789473683</v>
      </c>
      <c r="BU115" s="473">
        <f t="shared" si="74"/>
        <v>0</v>
      </c>
      <c r="BV115" s="475"/>
      <c r="BW115" s="475"/>
    </row>
    <row r="116" spans="1:79" s="562" customFormat="1" ht="52.5" customHeight="1">
      <c r="A116" s="553" t="s">
        <v>741</v>
      </c>
      <c r="B116" s="553" t="s">
        <v>726</v>
      </c>
      <c r="C116" s="553" t="s">
        <v>739</v>
      </c>
      <c r="D116" s="554" t="s">
        <v>740</v>
      </c>
      <c r="E116" s="567" t="s">
        <v>976</v>
      </c>
      <c r="F116" s="567"/>
      <c r="G116" s="555">
        <v>1</v>
      </c>
      <c r="H116" s="567"/>
      <c r="I116" s="568"/>
      <c r="J116" s="515"/>
      <c r="K116" s="762">
        <v>35957</v>
      </c>
      <c r="L116" s="603">
        <f t="shared" si="101"/>
        <v>0</v>
      </c>
      <c r="M116" s="440">
        <f t="shared" si="88"/>
        <v>0</v>
      </c>
      <c r="N116" s="887"/>
      <c r="O116" s="602">
        <f t="shared" ref="O116:O118" si="102">K116+L116</f>
        <v>35957</v>
      </c>
      <c r="P116" s="458">
        <f t="shared" si="56"/>
        <v>71914</v>
      </c>
      <c r="Q116" s="459">
        <f t="shared" si="57"/>
        <v>71914</v>
      </c>
      <c r="R116" s="460"/>
      <c r="S116" s="584">
        <f t="shared" si="79"/>
        <v>37754.85</v>
      </c>
      <c r="T116" s="592">
        <f t="shared" si="51"/>
        <v>107871</v>
      </c>
      <c r="U116" s="539">
        <f t="shared" si="80"/>
        <v>107871</v>
      </c>
      <c r="V116" s="593">
        <f t="shared" ref="V116:V118" si="103">3*L116*G116</f>
        <v>0</v>
      </c>
      <c r="W116" s="795">
        <f t="shared" si="58"/>
        <v>107871</v>
      </c>
      <c r="X116" s="796">
        <f t="shared" si="82"/>
        <v>35957</v>
      </c>
      <c r="Y116" s="796">
        <v>1</v>
      </c>
      <c r="Z116" s="797">
        <f t="shared" si="59"/>
        <v>107871</v>
      </c>
      <c r="AA116" s="798">
        <f t="shared" si="59"/>
        <v>0</v>
      </c>
      <c r="AB116" s="823">
        <f t="shared" si="60"/>
        <v>113264.55</v>
      </c>
      <c r="AC116" s="620">
        <f t="shared" si="61"/>
        <v>35957</v>
      </c>
      <c r="AD116" s="617">
        <f t="shared" si="83"/>
        <v>1</v>
      </c>
      <c r="AE116" s="835">
        <f t="shared" si="62"/>
        <v>113264.55</v>
      </c>
      <c r="AF116" s="836">
        <f t="shared" si="62"/>
        <v>0</v>
      </c>
      <c r="AG116" s="854">
        <f t="shared" si="63"/>
        <v>114397.2</v>
      </c>
      <c r="AH116" s="850">
        <f t="shared" si="64"/>
        <v>35957</v>
      </c>
      <c r="AI116" s="851">
        <f t="shared" si="84"/>
        <v>1</v>
      </c>
      <c r="AJ116" s="847">
        <f t="shared" ref="AJ116:AK118" si="104">AE116*$AI$1</f>
        <v>114397.1955</v>
      </c>
      <c r="AK116" s="848">
        <f t="shared" si="104"/>
        <v>0</v>
      </c>
      <c r="AL116" s="642">
        <v>0.04</v>
      </c>
      <c r="AM116" s="568">
        <v>0</v>
      </c>
      <c r="AN116" s="379">
        <f t="shared" ref="AN116:AN118" si="105">T116/G116*AM116</f>
        <v>0</v>
      </c>
      <c r="AO116" s="379">
        <f t="shared" ref="AO116:AO118" si="106">W116/G116*AM116</f>
        <v>0</v>
      </c>
      <c r="AP116" s="379">
        <f t="shared" ref="AP116:AP118" si="107">AB116/G116*AM116</f>
        <v>0</v>
      </c>
      <c r="AQ116" s="379">
        <f t="shared" ref="AQ116:AQ118" si="108">AG116/G116*AM116</f>
        <v>0</v>
      </c>
      <c r="AR116" s="906">
        <f t="shared" si="66"/>
        <v>107871</v>
      </c>
      <c r="AS116" s="906">
        <f t="shared" si="67"/>
        <v>107871</v>
      </c>
      <c r="AT116" s="906">
        <f t="shared" si="68"/>
        <v>113264.55</v>
      </c>
      <c r="AU116" s="906">
        <f t="shared" si="69"/>
        <v>114397.2</v>
      </c>
      <c r="AV116" s="399">
        <f t="shared" si="86"/>
        <v>23731.62</v>
      </c>
      <c r="AW116" s="400">
        <f t="shared" si="70"/>
        <v>23731.62</v>
      </c>
      <c r="AX116" s="400">
        <f t="shared" si="71"/>
        <v>24918.2</v>
      </c>
      <c r="AY116" s="401">
        <f t="shared" si="72"/>
        <v>25167.38</v>
      </c>
      <c r="AZ116" s="402">
        <f t="shared" ref="AZ116:AZ118" si="109">BA116+BB116</f>
        <v>443403.75</v>
      </c>
      <c r="BA116" s="561">
        <f t="shared" si="73"/>
        <v>443403.75</v>
      </c>
      <c r="BB116" s="561">
        <f t="shared" si="73"/>
        <v>0</v>
      </c>
      <c r="BC116" s="560">
        <f t="shared" si="98"/>
        <v>36950.3125</v>
      </c>
      <c r="BD116" s="560"/>
      <c r="BE116" s="644">
        <v>8.4099999999999994E-2</v>
      </c>
      <c r="BF116" s="645">
        <v>0.22</v>
      </c>
      <c r="BG116" s="236">
        <f>AV116</f>
        <v>23731.62</v>
      </c>
      <c r="BH116" s="236">
        <f>AV116+AW116</f>
        <v>47463.24</v>
      </c>
      <c r="BI116" s="236">
        <f>BH116+AX116</f>
        <v>72381.440000000002</v>
      </c>
      <c r="BJ116" s="236">
        <f>BI116+AY116</f>
        <v>97548.82</v>
      </c>
      <c r="BN116" s="562">
        <v>77874</v>
      </c>
      <c r="BO116" s="562">
        <v>0</v>
      </c>
      <c r="BP116" s="562">
        <f t="shared" si="54"/>
        <v>25958</v>
      </c>
      <c r="BQ116" s="562">
        <f t="shared" si="54"/>
        <v>0</v>
      </c>
      <c r="BR116" s="562">
        <f t="shared" si="55"/>
        <v>51916</v>
      </c>
      <c r="BS116" s="562">
        <f t="shared" si="55"/>
        <v>0</v>
      </c>
      <c r="BT116" s="563">
        <f t="shared" si="74"/>
        <v>15028.315789473683</v>
      </c>
      <c r="BU116" s="563">
        <f t="shared" si="74"/>
        <v>0</v>
      </c>
      <c r="BV116" s="569"/>
      <c r="BW116" s="569"/>
      <c r="BZ116" s="715">
        <f>W116-T116</f>
        <v>0</v>
      </c>
      <c r="CA116" s="715">
        <f>AB116-T116</f>
        <v>5393.5500000000029</v>
      </c>
    </row>
    <row r="117" spans="1:79" s="730" customFormat="1" ht="38.25" customHeight="1" thickBot="1">
      <c r="A117" s="720" t="s">
        <v>434</v>
      </c>
      <c r="B117" s="720" t="s">
        <v>725</v>
      </c>
      <c r="C117" s="720" t="s">
        <v>739</v>
      </c>
      <c r="D117" s="545" t="s">
        <v>740</v>
      </c>
      <c r="E117" s="546" t="s">
        <v>976</v>
      </c>
      <c r="F117" s="546"/>
      <c r="G117" s="721">
        <v>1</v>
      </c>
      <c r="H117" s="546"/>
      <c r="I117" s="733">
        <v>0</v>
      </c>
      <c r="J117" s="547"/>
      <c r="K117" s="761">
        <v>37755</v>
      </c>
      <c r="L117" s="723">
        <f t="shared" si="101"/>
        <v>0</v>
      </c>
      <c r="M117" s="724">
        <f t="shared" si="88"/>
        <v>0</v>
      </c>
      <c r="N117" s="734"/>
      <c r="O117" s="602">
        <f t="shared" si="102"/>
        <v>37755</v>
      </c>
      <c r="P117" s="454">
        <f t="shared" si="56"/>
        <v>75510</v>
      </c>
      <c r="Q117" s="455">
        <f t="shared" si="57"/>
        <v>75510</v>
      </c>
      <c r="R117" s="456"/>
      <c r="S117" s="584">
        <f t="shared" si="79"/>
        <v>39642.75</v>
      </c>
      <c r="T117" s="592">
        <f t="shared" si="51"/>
        <v>113265</v>
      </c>
      <c r="U117" s="539">
        <f t="shared" si="80"/>
        <v>113265</v>
      </c>
      <c r="V117" s="593">
        <f t="shared" si="103"/>
        <v>0</v>
      </c>
      <c r="W117" s="803">
        <f t="shared" si="58"/>
        <v>113265</v>
      </c>
      <c r="X117" s="804">
        <f t="shared" si="82"/>
        <v>37755</v>
      </c>
      <c r="Y117" s="804">
        <v>1</v>
      </c>
      <c r="Z117" s="805">
        <f t="shared" si="59"/>
        <v>113265</v>
      </c>
      <c r="AA117" s="806">
        <f t="shared" si="59"/>
        <v>0</v>
      </c>
      <c r="AB117" s="825">
        <f t="shared" si="60"/>
        <v>118928.25</v>
      </c>
      <c r="AC117" s="620">
        <f t="shared" si="61"/>
        <v>37755</v>
      </c>
      <c r="AD117" s="617">
        <f t="shared" si="83"/>
        <v>1</v>
      </c>
      <c r="AE117" s="835">
        <f t="shared" si="62"/>
        <v>118928.25</v>
      </c>
      <c r="AF117" s="836">
        <f t="shared" si="62"/>
        <v>0</v>
      </c>
      <c r="AG117" s="858">
        <f t="shared" si="63"/>
        <v>120117.53</v>
      </c>
      <c r="AH117" s="850">
        <f t="shared" si="64"/>
        <v>37755</v>
      </c>
      <c r="AI117" s="851">
        <f t="shared" si="84"/>
        <v>1</v>
      </c>
      <c r="AJ117" s="847">
        <f t="shared" si="104"/>
        <v>120117.5325</v>
      </c>
      <c r="AK117" s="848">
        <f t="shared" si="104"/>
        <v>0</v>
      </c>
      <c r="AL117" s="642">
        <v>0.04</v>
      </c>
      <c r="AM117" s="727">
        <v>0</v>
      </c>
      <c r="AN117" s="379">
        <f t="shared" si="105"/>
        <v>0</v>
      </c>
      <c r="AO117" s="379">
        <f t="shared" si="106"/>
        <v>0</v>
      </c>
      <c r="AP117" s="379">
        <f t="shared" si="107"/>
        <v>0</v>
      </c>
      <c r="AQ117" s="379">
        <f t="shared" si="108"/>
        <v>0</v>
      </c>
      <c r="AR117" s="907">
        <f t="shared" si="66"/>
        <v>113265</v>
      </c>
      <c r="AS117" s="907">
        <f t="shared" si="67"/>
        <v>113265</v>
      </c>
      <c r="AT117" s="907">
        <f t="shared" si="68"/>
        <v>118928.25</v>
      </c>
      <c r="AU117" s="907">
        <f t="shared" si="69"/>
        <v>120117.53</v>
      </c>
      <c r="AV117" s="390">
        <f t="shared" si="86"/>
        <v>24918.3</v>
      </c>
      <c r="AW117" s="391">
        <f t="shared" si="70"/>
        <v>24918.3</v>
      </c>
      <c r="AX117" s="391">
        <f t="shared" si="71"/>
        <v>26164.22</v>
      </c>
      <c r="AY117" s="392">
        <f t="shared" si="72"/>
        <v>26425.86</v>
      </c>
      <c r="AZ117" s="402">
        <f t="shared" si="109"/>
        <v>465575.78</v>
      </c>
      <c r="BA117" s="548">
        <f t="shared" si="73"/>
        <v>465575.78</v>
      </c>
      <c r="BB117" s="548">
        <f t="shared" si="73"/>
        <v>0</v>
      </c>
      <c r="BC117" s="549">
        <f t="shared" si="98"/>
        <v>38797.981666666667</v>
      </c>
      <c r="BD117" s="549"/>
      <c r="BE117" s="728">
        <v>8.4099999999999994E-2</v>
      </c>
      <c r="BF117" s="729">
        <v>0.22</v>
      </c>
      <c r="BG117" s="551">
        <f>AV117+AW117</f>
        <v>49836.6</v>
      </c>
      <c r="BH117" s="551">
        <f>BG117+AX117</f>
        <v>76000.820000000007</v>
      </c>
      <c r="BI117" s="551">
        <f>BH117+AY117</f>
        <v>102426.68000000001</v>
      </c>
      <c r="BJ117" s="551"/>
      <c r="BK117" s="551"/>
      <c r="BL117" s="551"/>
      <c r="BM117" s="551"/>
      <c r="BN117" s="551">
        <v>77874</v>
      </c>
      <c r="BO117" s="551">
        <v>0</v>
      </c>
      <c r="BP117" s="551">
        <f t="shared" si="54"/>
        <v>25958</v>
      </c>
      <c r="BQ117" s="551">
        <f t="shared" si="54"/>
        <v>0</v>
      </c>
      <c r="BR117" s="551">
        <f t="shared" si="55"/>
        <v>51916</v>
      </c>
      <c r="BS117" s="551">
        <f t="shared" si="55"/>
        <v>0</v>
      </c>
      <c r="BT117" s="552">
        <f t="shared" si="74"/>
        <v>15028.315789473683</v>
      </c>
      <c r="BU117" s="552">
        <f t="shared" si="74"/>
        <v>0</v>
      </c>
      <c r="BV117" s="544"/>
      <c r="BW117" s="544"/>
      <c r="BZ117" s="731">
        <f>W117-T117</f>
        <v>0</v>
      </c>
      <c r="CA117" s="731">
        <f>AB117-T117</f>
        <v>5663.25</v>
      </c>
    </row>
    <row r="118" spans="1:79" ht="21" customHeight="1" thickBot="1">
      <c r="A118" s="362" t="s">
        <v>435</v>
      </c>
      <c r="B118" s="553" t="s">
        <v>726</v>
      </c>
      <c r="C118" s="362" t="s">
        <v>739</v>
      </c>
      <c r="D118" s="363" t="s">
        <v>742</v>
      </c>
      <c r="E118" s="410" t="s">
        <v>976</v>
      </c>
      <c r="F118" s="410"/>
      <c r="G118" s="365">
        <v>1</v>
      </c>
      <c r="H118" s="410"/>
      <c r="I118" s="364"/>
      <c r="J118" s="389"/>
      <c r="K118" s="761">
        <v>35957</v>
      </c>
      <c r="L118" s="451">
        <f t="shared" si="101"/>
        <v>0</v>
      </c>
      <c r="M118" s="447">
        <f t="shared" si="88"/>
        <v>0</v>
      </c>
      <c r="N118" s="413"/>
      <c r="O118" s="602">
        <f t="shared" si="102"/>
        <v>35957</v>
      </c>
      <c r="P118" s="464">
        <f t="shared" si="56"/>
        <v>71914</v>
      </c>
      <c r="Q118" s="408">
        <f t="shared" si="57"/>
        <v>71914</v>
      </c>
      <c r="R118" s="413"/>
      <c r="S118" s="446">
        <f t="shared" si="79"/>
        <v>37754.85</v>
      </c>
      <c r="T118" s="592">
        <f t="shared" si="51"/>
        <v>107871</v>
      </c>
      <c r="U118" s="539">
        <f t="shared" si="80"/>
        <v>107871</v>
      </c>
      <c r="V118" s="593">
        <f t="shared" si="103"/>
        <v>0</v>
      </c>
      <c r="W118" s="807">
        <f t="shared" si="58"/>
        <v>107871</v>
      </c>
      <c r="X118" s="807">
        <f t="shared" si="82"/>
        <v>35957</v>
      </c>
      <c r="Y118" s="807">
        <v>1</v>
      </c>
      <c r="Z118" s="808">
        <f t="shared" si="59"/>
        <v>107871</v>
      </c>
      <c r="AA118" s="808">
        <f t="shared" si="59"/>
        <v>0</v>
      </c>
      <c r="AB118" s="630">
        <f t="shared" si="60"/>
        <v>113264.55</v>
      </c>
      <c r="AC118" s="484"/>
      <c r="AD118" s="483">
        <f t="shared" si="83"/>
        <v>1</v>
      </c>
      <c r="AE118" s="835">
        <f t="shared" si="62"/>
        <v>113264.55</v>
      </c>
      <c r="AF118" s="836">
        <f t="shared" si="62"/>
        <v>0</v>
      </c>
      <c r="AG118" s="859">
        <f t="shared" si="63"/>
        <v>114397.2</v>
      </c>
      <c r="AH118" s="860">
        <f t="shared" si="64"/>
        <v>0</v>
      </c>
      <c r="AI118" s="860">
        <f t="shared" si="84"/>
        <v>1</v>
      </c>
      <c r="AJ118" s="847">
        <f t="shared" si="104"/>
        <v>114397.1955</v>
      </c>
      <c r="AK118" s="848">
        <f t="shared" si="104"/>
        <v>0</v>
      </c>
      <c r="AL118" s="371">
        <v>0.04</v>
      </c>
      <c r="AM118" s="372">
        <v>0</v>
      </c>
      <c r="AN118" s="379">
        <f t="shared" si="105"/>
        <v>0</v>
      </c>
      <c r="AO118" s="379">
        <f t="shared" si="106"/>
        <v>0</v>
      </c>
      <c r="AP118" s="379">
        <f t="shared" si="107"/>
        <v>0</v>
      </c>
      <c r="AQ118" s="379">
        <f t="shared" si="108"/>
        <v>0</v>
      </c>
      <c r="AR118" s="908">
        <f t="shared" si="66"/>
        <v>107871</v>
      </c>
      <c r="AS118" s="908">
        <f t="shared" si="67"/>
        <v>107871</v>
      </c>
      <c r="AT118" s="908">
        <f t="shared" si="68"/>
        <v>113264.55</v>
      </c>
      <c r="AU118" s="908">
        <f t="shared" si="69"/>
        <v>114397.2</v>
      </c>
      <c r="AV118" s="399">
        <f t="shared" si="86"/>
        <v>23731.62</v>
      </c>
      <c r="AW118" s="400">
        <f t="shared" si="70"/>
        <v>23731.62</v>
      </c>
      <c r="AX118" s="400">
        <f t="shared" si="71"/>
        <v>24918.2</v>
      </c>
      <c r="AY118" s="401">
        <f t="shared" si="72"/>
        <v>25167.38</v>
      </c>
      <c r="AZ118" s="402">
        <f t="shared" si="109"/>
        <v>443403.75</v>
      </c>
      <c r="BA118" s="398">
        <f t="shared" si="73"/>
        <v>443403.75</v>
      </c>
      <c r="BB118" s="398">
        <f t="shared" si="73"/>
        <v>0</v>
      </c>
      <c r="BE118" s="403">
        <v>8.4099999999999994E-2</v>
      </c>
      <c r="BF118" s="404">
        <v>0.22</v>
      </c>
      <c r="BN118" s="213">
        <v>43932</v>
      </c>
      <c r="BO118" s="213">
        <v>0</v>
      </c>
      <c r="BP118" s="213">
        <f t="shared" si="54"/>
        <v>14644</v>
      </c>
      <c r="BQ118" s="213">
        <f t="shared" si="54"/>
        <v>0</v>
      </c>
      <c r="BR118" s="213">
        <f t="shared" si="55"/>
        <v>29288</v>
      </c>
      <c r="BS118" s="213">
        <f t="shared" si="55"/>
        <v>0</v>
      </c>
      <c r="BT118" s="236">
        <f t="shared" si="74"/>
        <v>8478.105263157895</v>
      </c>
      <c r="BU118" s="236">
        <f t="shared" si="74"/>
        <v>0</v>
      </c>
    </row>
    <row r="119" spans="1:79" ht="21" hidden="1" customHeight="1" thickBot="1">
      <c r="A119" s="362" t="s">
        <v>436</v>
      </c>
      <c r="B119" s="366" t="s">
        <v>726</v>
      </c>
      <c r="C119" s="362" t="s">
        <v>739</v>
      </c>
      <c r="D119" s="363" t="s">
        <v>743</v>
      </c>
      <c r="E119" s="410"/>
      <c r="F119" s="410"/>
      <c r="G119" s="365">
        <v>0</v>
      </c>
      <c r="H119" s="410"/>
      <c r="I119" s="364"/>
      <c r="J119" s="376">
        <v>14644</v>
      </c>
      <c r="K119" s="464"/>
      <c r="L119" s="451">
        <f t="shared" si="101"/>
        <v>0</v>
      </c>
      <c r="M119" s="447">
        <f t="shared" si="88"/>
        <v>0</v>
      </c>
      <c r="N119" s="413"/>
      <c r="O119" s="464">
        <f t="shared" ref="O119:O170" si="110">(K119+M119)*G119</f>
        <v>0</v>
      </c>
      <c r="P119" s="464">
        <f t="shared" si="56"/>
        <v>0</v>
      </c>
      <c r="Q119" s="408">
        <f t="shared" si="57"/>
        <v>0</v>
      </c>
      <c r="R119" s="413"/>
      <c r="S119" s="446">
        <f t="shared" si="79"/>
        <v>0</v>
      </c>
      <c r="T119" s="508">
        <f t="shared" ref="T119:T170" si="111">U119+V119</f>
        <v>0</v>
      </c>
      <c r="U119" s="508">
        <f t="shared" si="80"/>
        <v>0</v>
      </c>
      <c r="V119" s="508">
        <f t="shared" si="81"/>
        <v>0</v>
      </c>
      <c r="W119" s="608">
        <f t="shared" si="58"/>
        <v>0</v>
      </c>
      <c r="X119" s="608">
        <f t="shared" si="82"/>
        <v>0</v>
      </c>
      <c r="Y119" s="608">
        <v>1</v>
      </c>
      <c r="Z119" s="508">
        <f t="shared" si="59"/>
        <v>0</v>
      </c>
      <c r="AA119" s="508">
        <f t="shared" si="59"/>
        <v>0</v>
      </c>
      <c r="AB119" s="623">
        <f t="shared" si="60"/>
        <v>0</v>
      </c>
      <c r="AC119" s="484"/>
      <c r="AD119" s="483">
        <f t="shared" si="83"/>
        <v>1</v>
      </c>
      <c r="AE119" s="621">
        <f t="shared" si="62"/>
        <v>0</v>
      </c>
      <c r="AF119" s="622">
        <f t="shared" si="62"/>
        <v>0</v>
      </c>
      <c r="AG119" s="631">
        <f t="shared" si="63"/>
        <v>0</v>
      </c>
      <c r="AH119" s="489">
        <f t="shared" si="64"/>
        <v>0</v>
      </c>
      <c r="AI119" s="489">
        <f t="shared" si="84"/>
        <v>1</v>
      </c>
      <c r="AJ119" s="632">
        <f t="shared" si="65"/>
        <v>0</v>
      </c>
      <c r="AK119" s="632">
        <f t="shared" si="65"/>
        <v>0</v>
      </c>
      <c r="AL119" s="371">
        <v>0.04</v>
      </c>
      <c r="AM119" s="372">
        <f t="shared" si="85"/>
        <v>0</v>
      </c>
      <c r="AN119" s="637">
        <v>1757.28</v>
      </c>
      <c r="AO119" s="637">
        <v>1757.28</v>
      </c>
      <c r="AP119" s="608"/>
      <c r="AQ119" s="608"/>
      <c r="AR119" s="609">
        <f t="shared" si="66"/>
        <v>-1757.28</v>
      </c>
      <c r="AS119" s="609">
        <f t="shared" si="67"/>
        <v>-1757.28</v>
      </c>
      <c r="AT119" s="609">
        <f t="shared" si="68"/>
        <v>0</v>
      </c>
      <c r="AU119" s="609">
        <f t="shared" si="69"/>
        <v>0</v>
      </c>
      <c r="AV119" s="399">
        <f t="shared" si="86"/>
        <v>-238.81</v>
      </c>
      <c r="AW119" s="400">
        <f t="shared" si="70"/>
        <v>-238.81</v>
      </c>
      <c r="AX119" s="400">
        <f t="shared" si="71"/>
        <v>0</v>
      </c>
      <c r="AY119" s="401">
        <f t="shared" si="72"/>
        <v>0</v>
      </c>
      <c r="AZ119" s="373">
        <f t="shared" si="87"/>
        <v>1</v>
      </c>
      <c r="BA119" s="398">
        <f t="shared" si="73"/>
        <v>0</v>
      </c>
      <c r="BB119" s="398">
        <f t="shared" si="73"/>
        <v>0</v>
      </c>
      <c r="BE119" s="403">
        <v>8.4099999999999994E-2</v>
      </c>
      <c r="BF119" s="404">
        <v>0.22</v>
      </c>
      <c r="BN119" s="213">
        <v>43932</v>
      </c>
      <c r="BO119" s="213">
        <v>0</v>
      </c>
      <c r="BP119" s="213">
        <f t="shared" si="54"/>
        <v>14644</v>
      </c>
      <c r="BQ119" s="213">
        <f t="shared" si="54"/>
        <v>0</v>
      </c>
      <c r="BR119" s="213">
        <f t="shared" si="55"/>
        <v>29288</v>
      </c>
      <c r="BS119" s="213">
        <f t="shared" si="55"/>
        <v>0</v>
      </c>
      <c r="BT119" s="236">
        <f t="shared" si="74"/>
        <v>8478.105263157895</v>
      </c>
      <c r="BU119" s="236">
        <f t="shared" si="74"/>
        <v>0</v>
      </c>
    </row>
    <row r="120" spans="1:79" s="730" customFormat="1" ht="21" customHeight="1">
      <c r="A120" s="720" t="s">
        <v>437</v>
      </c>
      <c r="B120" s="720" t="s">
        <v>725</v>
      </c>
      <c r="C120" s="720" t="s">
        <v>752</v>
      </c>
      <c r="D120" s="545" t="s">
        <v>745</v>
      </c>
      <c r="E120" s="546" t="s">
        <v>976</v>
      </c>
      <c r="F120" s="546"/>
      <c r="G120" s="721">
        <v>1</v>
      </c>
      <c r="H120" s="546"/>
      <c r="I120" s="732">
        <v>0.25</v>
      </c>
      <c r="J120" s="547"/>
      <c r="K120" s="763">
        <v>18578</v>
      </c>
      <c r="L120" s="723">
        <f>I120*K120</f>
        <v>4644.5</v>
      </c>
      <c r="M120" s="724"/>
      <c r="N120" s="734"/>
      <c r="O120" s="602">
        <f t="shared" ref="O120:O123" si="112">K120+L120</f>
        <v>23222.5</v>
      </c>
      <c r="P120" s="395">
        <f t="shared" si="56"/>
        <v>41800.5</v>
      </c>
      <c r="Q120" s="393">
        <f t="shared" si="57"/>
        <v>41800.5</v>
      </c>
      <c r="R120" s="411"/>
      <c r="S120" s="584">
        <f t="shared" si="79"/>
        <v>24383.626666666667</v>
      </c>
      <c r="T120" s="592">
        <f t="shared" si="111"/>
        <v>69667.5</v>
      </c>
      <c r="U120" s="539">
        <f t="shared" si="80"/>
        <v>55734</v>
      </c>
      <c r="V120" s="593">
        <f t="shared" ref="V120:V123" si="113">3*L120*G120</f>
        <v>13933.5</v>
      </c>
      <c r="W120" s="781">
        <f t="shared" si="58"/>
        <v>69667.5</v>
      </c>
      <c r="X120" s="782">
        <f t="shared" si="82"/>
        <v>18578</v>
      </c>
      <c r="Y120" s="782">
        <v>1</v>
      </c>
      <c r="Z120" s="783">
        <f t="shared" si="59"/>
        <v>55734</v>
      </c>
      <c r="AA120" s="784">
        <f t="shared" si="59"/>
        <v>13933.5</v>
      </c>
      <c r="AB120" s="816">
        <f t="shared" si="60"/>
        <v>73150.880000000005</v>
      </c>
      <c r="AC120" s="620"/>
      <c r="AD120" s="617">
        <f t="shared" si="83"/>
        <v>1</v>
      </c>
      <c r="AE120" s="835">
        <f t="shared" si="62"/>
        <v>58520.700000000004</v>
      </c>
      <c r="AF120" s="836">
        <f t="shared" si="62"/>
        <v>14630.175000000001</v>
      </c>
      <c r="AG120" s="841">
        <f t="shared" si="63"/>
        <v>73882.38</v>
      </c>
      <c r="AH120" s="850">
        <f t="shared" si="64"/>
        <v>0</v>
      </c>
      <c r="AI120" s="851">
        <f t="shared" si="84"/>
        <v>1</v>
      </c>
      <c r="AJ120" s="847">
        <f t="shared" ref="AJ120:AK123" si="114">AE120*$AI$1</f>
        <v>59105.907000000007</v>
      </c>
      <c r="AK120" s="848">
        <f t="shared" si="114"/>
        <v>14776.476750000002</v>
      </c>
      <c r="AL120" s="642">
        <v>0.04</v>
      </c>
      <c r="AM120" s="727">
        <v>0</v>
      </c>
      <c r="AN120" s="379">
        <f t="shared" ref="AN120:AN123" si="115">T120/G120*AM120</f>
        <v>0</v>
      </c>
      <c r="AO120" s="379">
        <f t="shared" ref="AO120:AO123" si="116">W120/G120*AM120</f>
        <v>0</v>
      </c>
      <c r="AP120" s="379">
        <f t="shared" ref="AP120:AP123" si="117">AB120/G120*AM120</f>
        <v>0</v>
      </c>
      <c r="AQ120" s="379">
        <f t="shared" ref="AQ120:AQ123" si="118">AG120/G120*AM120</f>
        <v>0</v>
      </c>
      <c r="AR120" s="907">
        <f t="shared" si="66"/>
        <v>69667.5</v>
      </c>
      <c r="AS120" s="907">
        <f t="shared" si="67"/>
        <v>69667.5</v>
      </c>
      <c r="AT120" s="907">
        <f t="shared" si="68"/>
        <v>73150.880000000005</v>
      </c>
      <c r="AU120" s="907">
        <f t="shared" si="69"/>
        <v>73882.38</v>
      </c>
      <c r="AV120" s="390">
        <f t="shared" si="86"/>
        <v>15326.85</v>
      </c>
      <c r="AW120" s="391">
        <f t="shared" si="70"/>
        <v>15326.85</v>
      </c>
      <c r="AX120" s="391">
        <f t="shared" si="71"/>
        <v>16093.19</v>
      </c>
      <c r="AY120" s="392">
        <f t="shared" si="72"/>
        <v>16254.12</v>
      </c>
      <c r="AZ120" s="402">
        <f t="shared" ref="AZ120:AZ123" si="119">BA120+BB120</f>
        <v>286368.26</v>
      </c>
      <c r="BA120" s="548">
        <f t="shared" si="73"/>
        <v>229094.61</v>
      </c>
      <c r="BB120" s="548">
        <f t="shared" si="73"/>
        <v>57273.65</v>
      </c>
      <c r="BC120" s="549">
        <f t="shared" si="98"/>
        <v>23864.021666666667</v>
      </c>
      <c r="BD120" s="549"/>
      <c r="BE120" s="728">
        <v>8.4099999999999994E-2</v>
      </c>
      <c r="BF120" s="729">
        <v>0.22</v>
      </c>
      <c r="BG120" s="551">
        <f>AV120+AW120</f>
        <v>30653.7</v>
      </c>
      <c r="BH120" s="551">
        <f t="shared" ref="BH120:BI122" si="120">BG120+AX120</f>
        <v>46746.89</v>
      </c>
      <c r="BI120" s="551">
        <f t="shared" si="120"/>
        <v>63001.01</v>
      </c>
      <c r="BJ120" s="551"/>
      <c r="BK120" s="551"/>
      <c r="BL120" s="551"/>
      <c r="BM120" s="551"/>
      <c r="BN120" s="551">
        <v>33282</v>
      </c>
      <c r="BO120" s="551">
        <v>0</v>
      </c>
      <c r="BP120" s="551">
        <f t="shared" si="54"/>
        <v>11094</v>
      </c>
      <c r="BQ120" s="551">
        <f t="shared" si="54"/>
        <v>0</v>
      </c>
      <c r="BR120" s="551">
        <f t="shared" si="55"/>
        <v>22188</v>
      </c>
      <c r="BS120" s="551">
        <f t="shared" si="55"/>
        <v>0</v>
      </c>
      <c r="BT120" s="552">
        <f t="shared" si="74"/>
        <v>6422.8421052631584</v>
      </c>
      <c r="BU120" s="552">
        <f t="shared" si="74"/>
        <v>0</v>
      </c>
      <c r="BV120" s="544"/>
      <c r="BW120" s="544"/>
      <c r="BZ120" s="731">
        <f>W120-T120</f>
        <v>0</v>
      </c>
      <c r="CA120" s="731">
        <f>AB120-T120</f>
        <v>3483.3800000000047</v>
      </c>
    </row>
    <row r="121" spans="1:79" s="730" customFormat="1" ht="21" customHeight="1">
      <c r="A121" s="720" t="s">
        <v>438</v>
      </c>
      <c r="B121" s="720" t="s">
        <v>725</v>
      </c>
      <c r="C121" s="720" t="s">
        <v>752</v>
      </c>
      <c r="D121" s="545" t="s">
        <v>746</v>
      </c>
      <c r="E121" s="546" t="s">
        <v>976</v>
      </c>
      <c r="F121" s="546"/>
      <c r="G121" s="721">
        <v>0.5</v>
      </c>
      <c r="H121" s="546"/>
      <c r="I121" s="732">
        <v>0.5</v>
      </c>
      <c r="J121" s="547"/>
      <c r="K121" s="763">
        <v>14682</v>
      </c>
      <c r="L121" s="723">
        <f t="shared" si="101"/>
        <v>7341</v>
      </c>
      <c r="M121" s="724"/>
      <c r="N121" s="725">
        <v>13776</v>
      </c>
      <c r="O121" s="602">
        <f t="shared" si="112"/>
        <v>22023</v>
      </c>
      <c r="P121" s="395">
        <f t="shared" si="56"/>
        <v>36705</v>
      </c>
      <c r="Q121" s="393">
        <f t="shared" si="57"/>
        <v>18352.5</v>
      </c>
      <c r="R121" s="411"/>
      <c r="S121" s="584">
        <f t="shared" si="79"/>
        <v>11562.076666666668</v>
      </c>
      <c r="T121" s="592">
        <f t="shared" si="111"/>
        <v>33034.5</v>
      </c>
      <c r="U121" s="539">
        <f t="shared" si="80"/>
        <v>22023</v>
      </c>
      <c r="V121" s="593">
        <f t="shared" si="113"/>
        <v>11011.5</v>
      </c>
      <c r="W121" s="787">
        <f t="shared" si="58"/>
        <v>33034.5</v>
      </c>
      <c r="X121" s="788">
        <f t="shared" si="82"/>
        <v>14682</v>
      </c>
      <c r="Y121" s="788">
        <v>1</v>
      </c>
      <c r="Z121" s="789">
        <f t="shared" si="59"/>
        <v>22023</v>
      </c>
      <c r="AA121" s="790">
        <f t="shared" si="59"/>
        <v>11011.5</v>
      </c>
      <c r="AB121" s="821">
        <f t="shared" si="60"/>
        <v>34686.230000000003</v>
      </c>
      <c r="AC121" s="620"/>
      <c r="AD121" s="617">
        <f t="shared" si="83"/>
        <v>1</v>
      </c>
      <c r="AE121" s="835">
        <f t="shared" si="62"/>
        <v>23124.15</v>
      </c>
      <c r="AF121" s="836">
        <f t="shared" si="62"/>
        <v>11562.075000000001</v>
      </c>
      <c r="AG121" s="846">
        <f t="shared" si="63"/>
        <v>35033.089999999997</v>
      </c>
      <c r="AH121" s="850">
        <f t="shared" si="64"/>
        <v>0</v>
      </c>
      <c r="AI121" s="851">
        <f t="shared" si="84"/>
        <v>1</v>
      </c>
      <c r="AJ121" s="847">
        <f t="shared" si="114"/>
        <v>23355.391500000002</v>
      </c>
      <c r="AK121" s="848">
        <f t="shared" si="114"/>
        <v>11677.695750000001</v>
      </c>
      <c r="AL121" s="642">
        <v>0.04</v>
      </c>
      <c r="AM121" s="727">
        <v>0</v>
      </c>
      <c r="AN121" s="379">
        <f t="shared" si="115"/>
        <v>0</v>
      </c>
      <c r="AO121" s="379">
        <f t="shared" si="116"/>
        <v>0</v>
      </c>
      <c r="AP121" s="379">
        <f t="shared" si="117"/>
        <v>0</v>
      </c>
      <c r="AQ121" s="379">
        <f t="shared" si="118"/>
        <v>0</v>
      </c>
      <c r="AR121" s="907">
        <f t="shared" si="66"/>
        <v>33034.5</v>
      </c>
      <c r="AS121" s="907">
        <f t="shared" si="67"/>
        <v>33034.5</v>
      </c>
      <c r="AT121" s="907">
        <f t="shared" si="68"/>
        <v>34686.230000000003</v>
      </c>
      <c r="AU121" s="907">
        <f t="shared" si="69"/>
        <v>35033.089999999997</v>
      </c>
      <c r="AV121" s="390">
        <f t="shared" si="86"/>
        <v>7267.59</v>
      </c>
      <c r="AW121" s="391">
        <f t="shared" si="70"/>
        <v>7267.59</v>
      </c>
      <c r="AX121" s="391">
        <f t="shared" si="71"/>
        <v>7630.97</v>
      </c>
      <c r="AY121" s="392">
        <f t="shared" si="72"/>
        <v>7707.28</v>
      </c>
      <c r="AZ121" s="402">
        <f t="shared" si="119"/>
        <v>135788.31</v>
      </c>
      <c r="BA121" s="548">
        <f t="shared" si="73"/>
        <v>90525.54</v>
      </c>
      <c r="BB121" s="548">
        <f t="shared" si="73"/>
        <v>45262.77</v>
      </c>
      <c r="BC121" s="549">
        <f t="shared" si="98"/>
        <v>22631.384999999998</v>
      </c>
      <c r="BD121" s="549"/>
      <c r="BE121" s="728">
        <v>8.4099999999999994E-2</v>
      </c>
      <c r="BF121" s="729">
        <v>0.22</v>
      </c>
      <c r="BG121" s="551">
        <f>AV121+AW121</f>
        <v>14535.18</v>
      </c>
      <c r="BH121" s="551">
        <f t="shared" si="120"/>
        <v>22166.15</v>
      </c>
      <c r="BI121" s="551">
        <f t="shared" si="120"/>
        <v>29873.43</v>
      </c>
      <c r="BJ121" s="551"/>
      <c r="BK121" s="551"/>
      <c r="BL121" s="551"/>
      <c r="BM121" s="551"/>
      <c r="BN121" s="551">
        <v>27957</v>
      </c>
      <c r="BO121" s="551">
        <v>0</v>
      </c>
      <c r="BP121" s="551">
        <f t="shared" si="54"/>
        <v>9319</v>
      </c>
      <c r="BQ121" s="551">
        <f t="shared" si="54"/>
        <v>0</v>
      </c>
      <c r="BR121" s="551">
        <f t="shared" si="55"/>
        <v>18638</v>
      </c>
      <c r="BS121" s="551">
        <f t="shared" si="55"/>
        <v>0</v>
      </c>
      <c r="BT121" s="552">
        <f t="shared" si="74"/>
        <v>5395.2105263157891</v>
      </c>
      <c r="BU121" s="552">
        <f t="shared" si="74"/>
        <v>0</v>
      </c>
      <c r="BV121" s="544"/>
      <c r="BW121" s="544"/>
      <c r="BZ121" s="731">
        <f>W121-T121</f>
        <v>0</v>
      </c>
      <c r="CA121" s="731">
        <f>AB121-T121</f>
        <v>1651.7300000000032</v>
      </c>
    </row>
    <row r="122" spans="1:79" s="730" customFormat="1" ht="21" customHeight="1">
      <c r="A122" s="720" t="s">
        <v>439</v>
      </c>
      <c r="B122" s="720" t="s">
        <v>725</v>
      </c>
      <c r="C122" s="720" t="s">
        <v>747</v>
      </c>
      <c r="D122" s="545">
        <v>4115</v>
      </c>
      <c r="E122" s="546" t="s">
        <v>976</v>
      </c>
      <c r="F122" s="546"/>
      <c r="G122" s="721">
        <v>1</v>
      </c>
      <c r="H122" s="546"/>
      <c r="I122" s="732"/>
      <c r="J122" s="550"/>
      <c r="K122" s="763">
        <v>8989</v>
      </c>
      <c r="L122" s="723">
        <f t="shared" si="101"/>
        <v>0</v>
      </c>
      <c r="M122" s="724"/>
      <c r="N122" s="725">
        <v>8477</v>
      </c>
      <c r="O122" s="602">
        <f t="shared" si="112"/>
        <v>8989</v>
      </c>
      <c r="P122" s="395">
        <f t="shared" si="56"/>
        <v>17978</v>
      </c>
      <c r="Q122" s="393">
        <f t="shared" si="57"/>
        <v>17978</v>
      </c>
      <c r="R122" s="411"/>
      <c r="S122" s="584">
        <f t="shared" si="79"/>
        <v>9438.4499999999989</v>
      </c>
      <c r="T122" s="592">
        <f t="shared" si="111"/>
        <v>26967</v>
      </c>
      <c r="U122" s="539">
        <f t="shared" si="80"/>
        <v>26967</v>
      </c>
      <c r="V122" s="593">
        <f t="shared" si="113"/>
        <v>0</v>
      </c>
      <c r="W122" s="787">
        <f t="shared" si="58"/>
        <v>26967</v>
      </c>
      <c r="X122" s="788">
        <f t="shared" si="82"/>
        <v>8989</v>
      </c>
      <c r="Y122" s="788">
        <v>1</v>
      </c>
      <c r="Z122" s="789">
        <f t="shared" si="59"/>
        <v>26967</v>
      </c>
      <c r="AA122" s="790">
        <f t="shared" si="59"/>
        <v>0</v>
      </c>
      <c r="AB122" s="821">
        <f t="shared" si="60"/>
        <v>28315.35</v>
      </c>
      <c r="AC122" s="620"/>
      <c r="AD122" s="617">
        <f t="shared" si="83"/>
        <v>1</v>
      </c>
      <c r="AE122" s="835">
        <f t="shared" si="62"/>
        <v>28315.350000000002</v>
      </c>
      <c r="AF122" s="836">
        <f t="shared" si="62"/>
        <v>0</v>
      </c>
      <c r="AG122" s="846">
        <f t="shared" si="63"/>
        <v>28598.5</v>
      </c>
      <c r="AH122" s="850">
        <f t="shared" si="64"/>
        <v>0</v>
      </c>
      <c r="AI122" s="851">
        <f t="shared" si="84"/>
        <v>1</v>
      </c>
      <c r="AJ122" s="847">
        <f t="shared" si="114"/>
        <v>28598.503500000003</v>
      </c>
      <c r="AK122" s="848">
        <f t="shared" si="114"/>
        <v>0</v>
      </c>
      <c r="AL122" s="642">
        <v>0.04</v>
      </c>
      <c r="AM122" s="727">
        <v>0</v>
      </c>
      <c r="AN122" s="379">
        <f t="shared" si="115"/>
        <v>0</v>
      </c>
      <c r="AO122" s="379">
        <f t="shared" si="116"/>
        <v>0</v>
      </c>
      <c r="AP122" s="379">
        <f t="shared" si="117"/>
        <v>0</v>
      </c>
      <c r="AQ122" s="379">
        <f t="shared" si="118"/>
        <v>0</v>
      </c>
      <c r="AR122" s="907">
        <f t="shared" si="66"/>
        <v>26967</v>
      </c>
      <c r="AS122" s="907">
        <f t="shared" si="67"/>
        <v>26967</v>
      </c>
      <c r="AT122" s="907">
        <f t="shared" si="68"/>
        <v>28315.35</v>
      </c>
      <c r="AU122" s="907">
        <f t="shared" si="69"/>
        <v>28598.5</v>
      </c>
      <c r="AV122" s="390">
        <f t="shared" si="86"/>
        <v>5932.74</v>
      </c>
      <c r="AW122" s="391">
        <f t="shared" si="70"/>
        <v>5932.74</v>
      </c>
      <c r="AX122" s="391">
        <f t="shared" si="71"/>
        <v>6229.38</v>
      </c>
      <c r="AY122" s="392">
        <f t="shared" si="72"/>
        <v>6291.67</v>
      </c>
      <c r="AZ122" s="402">
        <f t="shared" si="119"/>
        <v>110847.85</v>
      </c>
      <c r="BA122" s="548">
        <f t="shared" si="73"/>
        <v>110847.85</v>
      </c>
      <c r="BB122" s="548">
        <f t="shared" si="73"/>
        <v>0</v>
      </c>
      <c r="BC122" s="549">
        <f t="shared" si="98"/>
        <v>9237.3208333333332</v>
      </c>
      <c r="BD122" s="549"/>
      <c r="BE122" s="728">
        <v>8.4099999999999994E-2</v>
      </c>
      <c r="BF122" s="729">
        <v>0.22</v>
      </c>
      <c r="BG122" s="551">
        <f>AV122+AW122</f>
        <v>11865.48</v>
      </c>
      <c r="BH122" s="551">
        <f t="shared" si="120"/>
        <v>18094.86</v>
      </c>
      <c r="BI122" s="551">
        <f t="shared" si="120"/>
        <v>24386.53</v>
      </c>
      <c r="BJ122" s="551"/>
      <c r="BK122" s="551"/>
      <c r="BL122" s="551"/>
      <c r="BM122" s="551"/>
      <c r="BN122" s="551">
        <v>17571.84</v>
      </c>
      <c r="BO122" s="551">
        <v>0</v>
      </c>
      <c r="BP122" s="551">
        <f t="shared" si="54"/>
        <v>5857.28</v>
      </c>
      <c r="BQ122" s="551">
        <f t="shared" si="54"/>
        <v>0</v>
      </c>
      <c r="BR122" s="551">
        <f t="shared" si="55"/>
        <v>11714.56</v>
      </c>
      <c r="BS122" s="551">
        <f t="shared" si="55"/>
        <v>0</v>
      </c>
      <c r="BT122" s="552">
        <f t="shared" si="74"/>
        <v>3391.0568421052631</v>
      </c>
      <c r="BU122" s="552">
        <f t="shared" si="74"/>
        <v>0</v>
      </c>
      <c r="BV122" s="544"/>
      <c r="BW122" s="544"/>
      <c r="BZ122" s="731">
        <f>W122-T122</f>
        <v>0</v>
      </c>
      <c r="CA122" s="731">
        <f>AB122-T122</f>
        <v>1348.3499999999985</v>
      </c>
    </row>
    <row r="123" spans="1:79" s="562" customFormat="1" ht="21" customHeight="1" thickBot="1">
      <c r="A123" s="553" t="s">
        <v>440</v>
      </c>
      <c r="B123" s="553" t="s">
        <v>726</v>
      </c>
      <c r="C123" s="553" t="s">
        <v>697</v>
      </c>
      <c r="D123" s="554">
        <v>9132</v>
      </c>
      <c r="E123" s="567" t="s">
        <v>976</v>
      </c>
      <c r="F123" s="567"/>
      <c r="G123" s="555">
        <v>1</v>
      </c>
      <c r="H123" s="567"/>
      <c r="I123" s="716">
        <v>0.12</v>
      </c>
      <c r="J123" s="570"/>
      <c r="K123" s="762">
        <v>6000</v>
      </c>
      <c r="L123" s="603">
        <f>I123*K123</f>
        <v>720</v>
      </c>
      <c r="M123" s="440"/>
      <c r="N123" s="717">
        <v>4500</v>
      </c>
      <c r="O123" s="602">
        <f t="shared" si="112"/>
        <v>6720</v>
      </c>
      <c r="P123" s="395">
        <f t="shared" si="56"/>
        <v>12720</v>
      </c>
      <c r="Q123" s="393">
        <f t="shared" si="57"/>
        <v>12720</v>
      </c>
      <c r="R123" s="411"/>
      <c r="S123" s="584">
        <f t="shared" si="79"/>
        <v>7056</v>
      </c>
      <c r="T123" s="592">
        <f t="shared" si="111"/>
        <v>20160</v>
      </c>
      <c r="U123" s="539">
        <f t="shared" si="80"/>
        <v>18000</v>
      </c>
      <c r="V123" s="593">
        <f t="shared" si="113"/>
        <v>2160</v>
      </c>
      <c r="W123" s="777">
        <f t="shared" si="58"/>
        <v>20160</v>
      </c>
      <c r="X123" s="778">
        <f t="shared" si="82"/>
        <v>6000</v>
      </c>
      <c r="Y123" s="778">
        <v>1</v>
      </c>
      <c r="Z123" s="779">
        <f t="shared" si="59"/>
        <v>18000</v>
      </c>
      <c r="AA123" s="780">
        <f t="shared" si="59"/>
        <v>2160</v>
      </c>
      <c r="AB123" s="819">
        <f t="shared" si="60"/>
        <v>21168</v>
      </c>
      <c r="AC123" s="620"/>
      <c r="AD123" s="617">
        <f t="shared" si="83"/>
        <v>1</v>
      </c>
      <c r="AE123" s="835">
        <f t="shared" si="62"/>
        <v>18900</v>
      </c>
      <c r="AF123" s="836">
        <f t="shared" si="62"/>
        <v>2268</v>
      </c>
      <c r="AG123" s="852">
        <f t="shared" si="63"/>
        <v>21379.68</v>
      </c>
      <c r="AH123" s="850">
        <f t="shared" si="64"/>
        <v>0</v>
      </c>
      <c r="AI123" s="851">
        <f t="shared" si="84"/>
        <v>1</v>
      </c>
      <c r="AJ123" s="847">
        <f t="shared" si="114"/>
        <v>19089</v>
      </c>
      <c r="AK123" s="848">
        <f t="shared" si="114"/>
        <v>2290.6799999999998</v>
      </c>
      <c r="AL123" s="642">
        <v>0.04</v>
      </c>
      <c r="AM123" s="568">
        <v>0</v>
      </c>
      <c r="AN123" s="379">
        <f t="shared" si="115"/>
        <v>0</v>
      </c>
      <c r="AO123" s="379">
        <f t="shared" si="116"/>
        <v>0</v>
      </c>
      <c r="AP123" s="379">
        <f t="shared" si="117"/>
        <v>0</v>
      </c>
      <c r="AQ123" s="379">
        <f t="shared" si="118"/>
        <v>0</v>
      </c>
      <c r="AR123" s="906">
        <f t="shared" si="66"/>
        <v>20160</v>
      </c>
      <c r="AS123" s="906">
        <f t="shared" si="67"/>
        <v>20160</v>
      </c>
      <c r="AT123" s="906">
        <f t="shared" si="68"/>
        <v>21168</v>
      </c>
      <c r="AU123" s="906">
        <f t="shared" si="69"/>
        <v>21379.68</v>
      </c>
      <c r="AV123" s="399">
        <f t="shared" si="86"/>
        <v>4435.2</v>
      </c>
      <c r="AW123" s="400">
        <f t="shared" si="70"/>
        <v>4435.2</v>
      </c>
      <c r="AX123" s="400">
        <f t="shared" si="71"/>
        <v>4656.96</v>
      </c>
      <c r="AY123" s="401">
        <f t="shared" si="72"/>
        <v>4703.53</v>
      </c>
      <c r="AZ123" s="402">
        <f t="shared" si="119"/>
        <v>82867.679999999993</v>
      </c>
      <c r="BA123" s="561">
        <f t="shared" si="73"/>
        <v>73989</v>
      </c>
      <c r="BB123" s="561">
        <f t="shared" si="73"/>
        <v>8878.68</v>
      </c>
      <c r="BC123" s="560">
        <f t="shared" si="98"/>
        <v>6905.6399999999994</v>
      </c>
      <c r="BD123" s="560"/>
      <c r="BE123" s="644">
        <v>8.4099999999999994E-2</v>
      </c>
      <c r="BF123" s="645">
        <v>0.22</v>
      </c>
      <c r="BG123" s="236">
        <f>AV123</f>
        <v>4435.2</v>
      </c>
      <c r="BH123" s="236">
        <f>AV123+AW123</f>
        <v>8870.4</v>
      </c>
      <c r="BI123" s="236">
        <f>BH123+AX123</f>
        <v>13527.36</v>
      </c>
      <c r="BJ123" s="236">
        <f>BI123+AY123</f>
        <v>18230.89</v>
      </c>
      <c r="BN123" s="562">
        <v>13101</v>
      </c>
      <c r="BO123" s="562">
        <v>0</v>
      </c>
      <c r="BP123" s="562">
        <f t="shared" si="54"/>
        <v>4367</v>
      </c>
      <c r="BQ123" s="562">
        <f t="shared" si="54"/>
        <v>0</v>
      </c>
      <c r="BR123" s="562">
        <f t="shared" si="55"/>
        <v>8734</v>
      </c>
      <c r="BS123" s="562">
        <f t="shared" si="55"/>
        <v>0</v>
      </c>
      <c r="BT123" s="563">
        <f t="shared" si="74"/>
        <v>2528.2631578947367</v>
      </c>
      <c r="BU123" s="563">
        <f t="shared" si="74"/>
        <v>0</v>
      </c>
      <c r="BV123" s="569"/>
      <c r="BW123" s="569"/>
      <c r="BZ123" s="715">
        <f>W123-T123</f>
        <v>0</v>
      </c>
      <c r="CA123" s="715">
        <f>AB123-T123</f>
        <v>1008</v>
      </c>
    </row>
    <row r="124" spans="1:79" ht="21" hidden="1" customHeight="1" thickBot="1">
      <c r="A124" s="362" t="s">
        <v>443</v>
      </c>
      <c r="B124" s="366" t="s">
        <v>725</v>
      </c>
      <c r="C124" s="362" t="s">
        <v>739</v>
      </c>
      <c r="D124" s="363">
        <v>1232</v>
      </c>
      <c r="E124" s="410"/>
      <c r="F124" s="410"/>
      <c r="G124" s="365">
        <v>0</v>
      </c>
      <c r="H124" s="410"/>
      <c r="I124" s="509"/>
      <c r="J124" s="413">
        <v>20869</v>
      </c>
      <c r="K124" s="497">
        <f t="shared" ref="K124:K170" si="121">N124*$I$1/$H$1</f>
        <v>0</v>
      </c>
      <c r="L124" s="451">
        <f t="shared" si="101"/>
        <v>0</v>
      </c>
      <c r="M124" s="447"/>
      <c r="N124" s="413"/>
      <c r="O124" s="464">
        <f t="shared" si="110"/>
        <v>0</v>
      </c>
      <c r="P124" s="395">
        <f t="shared" si="56"/>
        <v>0</v>
      </c>
      <c r="Q124" s="393">
        <f t="shared" si="57"/>
        <v>0</v>
      </c>
      <c r="R124" s="411"/>
      <c r="S124" s="446">
        <f t="shared" si="79"/>
        <v>0</v>
      </c>
      <c r="T124" s="586">
        <f t="shared" si="111"/>
        <v>0</v>
      </c>
      <c r="U124" s="586">
        <f t="shared" si="80"/>
        <v>0</v>
      </c>
      <c r="V124" s="586">
        <f t="shared" si="81"/>
        <v>0</v>
      </c>
      <c r="W124" s="612">
        <f t="shared" si="58"/>
        <v>0</v>
      </c>
      <c r="X124" s="611">
        <f t="shared" si="82"/>
        <v>0</v>
      </c>
      <c r="Y124" s="611">
        <v>1</v>
      </c>
      <c r="Z124" s="586">
        <f t="shared" si="59"/>
        <v>0</v>
      </c>
      <c r="AA124" s="586">
        <f t="shared" si="59"/>
        <v>0</v>
      </c>
      <c r="AB124" s="627">
        <f t="shared" si="60"/>
        <v>0</v>
      </c>
      <c r="AC124" s="483"/>
      <c r="AD124" s="483">
        <f t="shared" si="83"/>
        <v>1</v>
      </c>
      <c r="AE124" s="628">
        <f t="shared" si="62"/>
        <v>0</v>
      </c>
      <c r="AF124" s="629">
        <f t="shared" si="62"/>
        <v>0</v>
      </c>
      <c r="AG124" s="635">
        <f t="shared" si="63"/>
        <v>0</v>
      </c>
      <c r="AH124" s="489">
        <f t="shared" si="64"/>
        <v>0</v>
      </c>
      <c r="AI124" s="489">
        <f t="shared" si="84"/>
        <v>1</v>
      </c>
      <c r="AJ124" s="636">
        <f t="shared" si="65"/>
        <v>0</v>
      </c>
      <c r="AK124" s="636">
        <f t="shared" si="65"/>
        <v>0</v>
      </c>
      <c r="AL124" s="371">
        <v>0.04</v>
      </c>
      <c r="AM124" s="372">
        <f t="shared" si="85"/>
        <v>0</v>
      </c>
      <c r="AN124" s="639">
        <v>2504.2800000000002</v>
      </c>
      <c r="AO124" s="639">
        <v>2504.2800000000002</v>
      </c>
      <c r="AP124" s="611"/>
      <c r="AQ124" s="611"/>
      <c r="AR124" s="612">
        <f t="shared" si="66"/>
        <v>-2504.2800000000002</v>
      </c>
      <c r="AS124" s="612">
        <f t="shared" si="67"/>
        <v>-2504.2800000000002</v>
      </c>
      <c r="AT124" s="612">
        <f t="shared" si="68"/>
        <v>0</v>
      </c>
      <c r="AU124" s="612">
        <f t="shared" si="69"/>
        <v>0</v>
      </c>
      <c r="AV124" s="399">
        <f t="shared" si="86"/>
        <v>-340.33</v>
      </c>
      <c r="AW124" s="400">
        <f t="shared" si="70"/>
        <v>-340.33</v>
      </c>
      <c r="AX124" s="400">
        <f t="shared" si="71"/>
        <v>0</v>
      </c>
      <c r="AY124" s="401">
        <f t="shared" si="72"/>
        <v>0</v>
      </c>
      <c r="AZ124" s="373">
        <f t="shared" si="87"/>
        <v>1</v>
      </c>
      <c r="BA124" s="398">
        <f t="shared" si="73"/>
        <v>0</v>
      </c>
      <c r="BB124" s="398">
        <f t="shared" si="73"/>
        <v>0</v>
      </c>
      <c r="BE124" s="403">
        <v>8.4099999999999994E-2</v>
      </c>
      <c r="BF124" s="404">
        <v>0.22</v>
      </c>
      <c r="BN124" s="213">
        <v>62607</v>
      </c>
      <c r="BO124" s="213">
        <v>0</v>
      </c>
      <c r="BP124" s="213">
        <f t="shared" si="54"/>
        <v>20869</v>
      </c>
      <c r="BQ124" s="213">
        <f t="shared" si="54"/>
        <v>0</v>
      </c>
      <c r="BR124" s="213">
        <f t="shared" si="55"/>
        <v>41738</v>
      </c>
      <c r="BS124" s="213">
        <f t="shared" si="55"/>
        <v>0</v>
      </c>
      <c r="BT124" s="236">
        <f t="shared" si="74"/>
        <v>12082.052631578948</v>
      </c>
      <c r="BU124" s="236">
        <f t="shared" si="74"/>
        <v>0</v>
      </c>
    </row>
    <row r="125" spans="1:79" s="730" customFormat="1" ht="21" customHeight="1" thickBot="1">
      <c r="A125" s="720" t="s">
        <v>951</v>
      </c>
      <c r="B125" s="720" t="s">
        <v>725</v>
      </c>
      <c r="C125" s="720" t="s">
        <v>744</v>
      </c>
      <c r="D125" s="545">
        <v>3423</v>
      </c>
      <c r="E125" s="546" t="s">
        <v>976</v>
      </c>
      <c r="F125" s="546"/>
      <c r="G125" s="721">
        <v>1</v>
      </c>
      <c r="H125" s="546"/>
      <c r="I125" s="732">
        <v>0.2</v>
      </c>
      <c r="J125" s="550"/>
      <c r="K125" s="763">
        <v>18578</v>
      </c>
      <c r="L125" s="723">
        <f t="shared" si="101"/>
        <v>3715.6000000000004</v>
      </c>
      <c r="M125" s="724"/>
      <c r="N125" s="725">
        <v>17485</v>
      </c>
      <c r="O125" s="602">
        <f t="shared" ref="O125:O127" si="122">K125+L125</f>
        <v>22293.599999999999</v>
      </c>
      <c r="P125" s="395">
        <f t="shared" si="56"/>
        <v>40871.599999999999</v>
      </c>
      <c r="Q125" s="393">
        <f t="shared" si="57"/>
        <v>40871.599999999999</v>
      </c>
      <c r="R125" s="411"/>
      <c r="S125" s="584">
        <f t="shared" si="79"/>
        <v>23408.28</v>
      </c>
      <c r="T125" s="592">
        <f t="shared" si="111"/>
        <v>66880.800000000003</v>
      </c>
      <c r="U125" s="539">
        <f t="shared" si="80"/>
        <v>55734</v>
      </c>
      <c r="V125" s="593">
        <f t="shared" ref="V125:V127" si="123">3*L125*G125</f>
        <v>11146.800000000001</v>
      </c>
      <c r="W125" s="799">
        <f t="shared" si="58"/>
        <v>66880.800000000003</v>
      </c>
      <c r="X125" s="800">
        <f t="shared" si="82"/>
        <v>18578</v>
      </c>
      <c r="Y125" s="800">
        <v>1</v>
      </c>
      <c r="Z125" s="801">
        <f t="shared" si="59"/>
        <v>55734</v>
      </c>
      <c r="AA125" s="802">
        <f t="shared" si="59"/>
        <v>11146.800000000001</v>
      </c>
      <c r="AB125" s="824">
        <f t="shared" si="60"/>
        <v>70224.84</v>
      </c>
      <c r="AC125" s="620"/>
      <c r="AD125" s="617">
        <f t="shared" si="83"/>
        <v>1</v>
      </c>
      <c r="AE125" s="835">
        <f t="shared" si="62"/>
        <v>58520.700000000004</v>
      </c>
      <c r="AF125" s="836">
        <f t="shared" si="62"/>
        <v>11704.140000000001</v>
      </c>
      <c r="AG125" s="855">
        <f t="shared" si="63"/>
        <v>70927.09</v>
      </c>
      <c r="AH125" s="850">
        <f t="shared" si="64"/>
        <v>0</v>
      </c>
      <c r="AI125" s="851">
        <f t="shared" si="84"/>
        <v>1</v>
      </c>
      <c r="AJ125" s="847">
        <f t="shared" ref="AJ125:AK127" si="124">AE125*$AI$1</f>
        <v>59105.907000000007</v>
      </c>
      <c r="AK125" s="848">
        <f t="shared" si="124"/>
        <v>11821.181400000001</v>
      </c>
      <c r="AL125" s="642">
        <v>0.04</v>
      </c>
      <c r="AM125" s="727">
        <v>0</v>
      </c>
      <c r="AN125" s="379">
        <f t="shared" ref="AN125:AN127" si="125">T125/G125*AM125</f>
        <v>0</v>
      </c>
      <c r="AO125" s="379">
        <f t="shared" ref="AO125:AO127" si="126">W125/G125*AM125</f>
        <v>0</v>
      </c>
      <c r="AP125" s="379">
        <f t="shared" ref="AP125:AP127" si="127">AB125/G125*AM125</f>
        <v>0</v>
      </c>
      <c r="AQ125" s="379">
        <f t="shared" ref="AQ125:AQ127" si="128">AG125/G125*AM125</f>
        <v>0</v>
      </c>
      <c r="AR125" s="907">
        <f t="shared" si="66"/>
        <v>66880.800000000003</v>
      </c>
      <c r="AS125" s="907">
        <f t="shared" si="67"/>
        <v>66880.800000000003</v>
      </c>
      <c r="AT125" s="907">
        <f t="shared" si="68"/>
        <v>70224.84</v>
      </c>
      <c r="AU125" s="907">
        <f t="shared" si="69"/>
        <v>70927.09</v>
      </c>
      <c r="AV125" s="390">
        <f t="shared" si="86"/>
        <v>14713.78</v>
      </c>
      <c r="AW125" s="391">
        <f t="shared" si="70"/>
        <v>14713.78</v>
      </c>
      <c r="AX125" s="391">
        <f t="shared" si="71"/>
        <v>15449.46</v>
      </c>
      <c r="AY125" s="392">
        <f t="shared" si="72"/>
        <v>15603.96</v>
      </c>
      <c r="AZ125" s="402">
        <f t="shared" ref="AZ125:AZ127" si="129">BA125+BB125</f>
        <v>274913.52999999997</v>
      </c>
      <c r="BA125" s="548">
        <f t="shared" si="73"/>
        <v>229094.61</v>
      </c>
      <c r="BB125" s="548">
        <f t="shared" si="73"/>
        <v>45818.92</v>
      </c>
      <c r="BC125" s="549">
        <f t="shared" si="98"/>
        <v>22909.460833333331</v>
      </c>
      <c r="BD125" s="549"/>
      <c r="BE125" s="728">
        <v>8.4099999999999994E-2</v>
      </c>
      <c r="BF125" s="729">
        <v>0.22</v>
      </c>
      <c r="BG125" s="551">
        <f>AV125+AW125</f>
        <v>29427.56</v>
      </c>
      <c r="BH125" s="551">
        <f>BG125+AX125</f>
        <v>44877.020000000004</v>
      </c>
      <c r="BI125" s="551">
        <f>BH125+AY125</f>
        <v>60480.98</v>
      </c>
      <c r="BJ125" s="551"/>
      <c r="BK125" s="551"/>
      <c r="BL125" s="551"/>
      <c r="BM125" s="551"/>
      <c r="BN125" s="551">
        <v>37275</v>
      </c>
      <c r="BO125" s="551">
        <v>0</v>
      </c>
      <c r="BP125" s="551">
        <f t="shared" si="54"/>
        <v>12425</v>
      </c>
      <c r="BQ125" s="551">
        <f t="shared" si="54"/>
        <v>0</v>
      </c>
      <c r="BR125" s="551">
        <f t="shared" si="55"/>
        <v>24850</v>
      </c>
      <c r="BS125" s="551">
        <f t="shared" si="55"/>
        <v>0</v>
      </c>
      <c r="BT125" s="552">
        <f t="shared" si="74"/>
        <v>7193.4210526315783</v>
      </c>
      <c r="BU125" s="552">
        <f t="shared" si="74"/>
        <v>0</v>
      </c>
      <c r="BV125" s="544"/>
      <c r="BW125" s="544"/>
      <c r="BZ125" s="731">
        <f>W125-T125</f>
        <v>0</v>
      </c>
      <c r="CA125" s="731">
        <f>AB125-T125</f>
        <v>3344.0399999999936</v>
      </c>
    </row>
    <row r="126" spans="1:79" ht="21" customHeight="1" thickBot="1">
      <c r="A126" s="362" t="s">
        <v>1152</v>
      </c>
      <c r="B126" s="720" t="s">
        <v>725</v>
      </c>
      <c r="C126" s="720" t="s">
        <v>744</v>
      </c>
      <c r="D126" s="545">
        <v>3423</v>
      </c>
      <c r="E126" s="410" t="s">
        <v>976</v>
      </c>
      <c r="F126" s="410"/>
      <c r="G126" s="365">
        <v>1</v>
      </c>
      <c r="H126" s="410"/>
      <c r="I126" s="509"/>
      <c r="J126" s="389"/>
      <c r="K126" s="497">
        <v>11686</v>
      </c>
      <c r="L126" s="451">
        <f t="shared" si="101"/>
        <v>0</v>
      </c>
      <c r="M126" s="447"/>
      <c r="N126" s="413"/>
      <c r="O126" s="602">
        <f t="shared" si="122"/>
        <v>11686</v>
      </c>
      <c r="P126" s="395">
        <f t="shared" si="56"/>
        <v>23372</v>
      </c>
      <c r="Q126" s="393">
        <f t="shared" si="57"/>
        <v>23372</v>
      </c>
      <c r="R126" s="411"/>
      <c r="S126" s="446">
        <f t="shared" si="79"/>
        <v>12270.300000000001</v>
      </c>
      <c r="T126" s="592">
        <f t="shared" si="111"/>
        <v>35058</v>
      </c>
      <c r="U126" s="539">
        <f t="shared" si="80"/>
        <v>35058</v>
      </c>
      <c r="V126" s="593">
        <f t="shared" si="123"/>
        <v>0</v>
      </c>
      <c r="W126" s="809">
        <f t="shared" si="58"/>
        <v>35058</v>
      </c>
      <c r="X126" s="809">
        <f t="shared" si="82"/>
        <v>11686</v>
      </c>
      <c r="Y126" s="809">
        <v>1</v>
      </c>
      <c r="Z126" s="808">
        <f t="shared" si="59"/>
        <v>35058</v>
      </c>
      <c r="AA126" s="808">
        <f t="shared" si="59"/>
        <v>0</v>
      </c>
      <c r="AB126" s="627">
        <f t="shared" si="60"/>
        <v>36810.9</v>
      </c>
      <c r="AC126" s="483"/>
      <c r="AD126" s="483">
        <f t="shared" si="83"/>
        <v>1</v>
      </c>
      <c r="AE126" s="835">
        <f t="shared" si="62"/>
        <v>36810.9</v>
      </c>
      <c r="AF126" s="836">
        <f t="shared" si="62"/>
        <v>0</v>
      </c>
      <c r="AG126" s="861">
        <f t="shared" si="63"/>
        <v>37179.01</v>
      </c>
      <c r="AH126" s="860">
        <f t="shared" si="64"/>
        <v>0</v>
      </c>
      <c r="AI126" s="860">
        <f t="shared" si="84"/>
        <v>1</v>
      </c>
      <c r="AJ126" s="847">
        <f t="shared" si="124"/>
        <v>37179.008999999998</v>
      </c>
      <c r="AK126" s="848">
        <f t="shared" si="124"/>
        <v>0</v>
      </c>
      <c r="AL126" s="371">
        <v>0.04</v>
      </c>
      <c r="AM126" s="372">
        <v>0</v>
      </c>
      <c r="AN126" s="379">
        <f t="shared" si="125"/>
        <v>0</v>
      </c>
      <c r="AO126" s="379">
        <f t="shared" si="126"/>
        <v>0</v>
      </c>
      <c r="AP126" s="379">
        <f t="shared" si="127"/>
        <v>0</v>
      </c>
      <c r="AQ126" s="379">
        <f t="shared" si="128"/>
        <v>0</v>
      </c>
      <c r="AR126" s="909">
        <f t="shared" si="66"/>
        <v>35058</v>
      </c>
      <c r="AS126" s="909">
        <f t="shared" si="67"/>
        <v>35058</v>
      </c>
      <c r="AT126" s="909">
        <f t="shared" si="68"/>
        <v>36810.9</v>
      </c>
      <c r="AU126" s="909">
        <f t="shared" si="69"/>
        <v>37179.01</v>
      </c>
      <c r="AV126" s="399">
        <f t="shared" si="86"/>
        <v>7712.76</v>
      </c>
      <c r="AW126" s="400">
        <f t="shared" si="70"/>
        <v>7712.76</v>
      </c>
      <c r="AX126" s="400">
        <f t="shared" si="71"/>
        <v>8098.4</v>
      </c>
      <c r="AY126" s="401">
        <f t="shared" si="72"/>
        <v>8179.38</v>
      </c>
      <c r="AZ126" s="402">
        <f t="shared" si="129"/>
        <v>144105.91</v>
      </c>
      <c r="BA126" s="398">
        <f t="shared" si="73"/>
        <v>144105.91</v>
      </c>
      <c r="BB126" s="398">
        <f t="shared" si="73"/>
        <v>0</v>
      </c>
      <c r="BE126" s="403">
        <v>8.4099999999999994E-2</v>
      </c>
      <c r="BF126" s="404">
        <v>0.22</v>
      </c>
      <c r="BN126" s="213">
        <v>37275</v>
      </c>
      <c r="BO126" s="213">
        <v>0</v>
      </c>
      <c r="BP126" s="213">
        <f t="shared" si="54"/>
        <v>12425</v>
      </c>
      <c r="BQ126" s="213">
        <f t="shared" si="54"/>
        <v>0</v>
      </c>
      <c r="BR126" s="213">
        <f t="shared" si="55"/>
        <v>24850</v>
      </c>
      <c r="BS126" s="213">
        <f t="shared" si="55"/>
        <v>0</v>
      </c>
      <c r="BT126" s="236">
        <f t="shared" si="74"/>
        <v>7193.4210526315783</v>
      </c>
      <c r="BU126" s="236">
        <f t="shared" si="74"/>
        <v>0</v>
      </c>
    </row>
    <row r="127" spans="1:79" s="562" customFormat="1" ht="21" customHeight="1" thickBot="1">
      <c r="A127" s="553" t="s">
        <v>447</v>
      </c>
      <c r="B127" s="553" t="s">
        <v>726</v>
      </c>
      <c r="C127" s="553" t="s">
        <v>751</v>
      </c>
      <c r="D127" s="554">
        <v>3119</v>
      </c>
      <c r="E127" s="567" t="s">
        <v>976</v>
      </c>
      <c r="F127" s="567"/>
      <c r="G127" s="555">
        <v>1</v>
      </c>
      <c r="H127" s="567"/>
      <c r="I127" s="716">
        <v>0.5</v>
      </c>
      <c r="J127" s="568"/>
      <c r="K127" s="762">
        <v>14682</v>
      </c>
      <c r="L127" s="603">
        <f t="shared" si="101"/>
        <v>7341</v>
      </c>
      <c r="M127" s="440"/>
      <c r="N127" s="717">
        <v>13776</v>
      </c>
      <c r="O127" s="602">
        <f t="shared" si="122"/>
        <v>22023</v>
      </c>
      <c r="P127" s="395">
        <f t="shared" si="56"/>
        <v>36705</v>
      </c>
      <c r="Q127" s="393">
        <f t="shared" si="57"/>
        <v>36705</v>
      </c>
      <c r="R127" s="411"/>
      <c r="S127" s="584">
        <f t="shared" si="79"/>
        <v>23124.149999999998</v>
      </c>
      <c r="T127" s="592">
        <f t="shared" si="111"/>
        <v>66069</v>
      </c>
      <c r="U127" s="539">
        <f t="shared" si="80"/>
        <v>44046</v>
      </c>
      <c r="V127" s="593">
        <f t="shared" si="123"/>
        <v>22023</v>
      </c>
      <c r="W127" s="791">
        <f t="shared" si="58"/>
        <v>66069</v>
      </c>
      <c r="X127" s="792">
        <f t="shared" si="82"/>
        <v>14682</v>
      </c>
      <c r="Y127" s="792">
        <v>1</v>
      </c>
      <c r="Z127" s="793">
        <f t="shared" si="59"/>
        <v>44046</v>
      </c>
      <c r="AA127" s="794">
        <f t="shared" si="59"/>
        <v>22023</v>
      </c>
      <c r="AB127" s="822">
        <f t="shared" si="60"/>
        <v>69372.45</v>
      </c>
      <c r="AC127" s="620"/>
      <c r="AD127" s="617">
        <f t="shared" si="83"/>
        <v>1</v>
      </c>
      <c r="AE127" s="835">
        <f t="shared" si="62"/>
        <v>46248.3</v>
      </c>
      <c r="AF127" s="836">
        <f t="shared" si="62"/>
        <v>23124.15</v>
      </c>
      <c r="AG127" s="853">
        <f t="shared" si="63"/>
        <v>70066.17</v>
      </c>
      <c r="AH127" s="850">
        <f t="shared" si="64"/>
        <v>0</v>
      </c>
      <c r="AI127" s="851">
        <f t="shared" si="84"/>
        <v>1</v>
      </c>
      <c r="AJ127" s="847">
        <f t="shared" si="124"/>
        <v>46710.783000000003</v>
      </c>
      <c r="AK127" s="848">
        <f t="shared" si="124"/>
        <v>23355.391500000002</v>
      </c>
      <c r="AL127" s="642">
        <v>0.04</v>
      </c>
      <c r="AM127" s="568">
        <v>0</v>
      </c>
      <c r="AN127" s="379">
        <f t="shared" si="125"/>
        <v>0</v>
      </c>
      <c r="AO127" s="379">
        <f t="shared" si="126"/>
        <v>0</v>
      </c>
      <c r="AP127" s="379">
        <f t="shared" si="127"/>
        <v>0</v>
      </c>
      <c r="AQ127" s="379">
        <f t="shared" si="128"/>
        <v>0</v>
      </c>
      <c r="AR127" s="906">
        <f t="shared" si="66"/>
        <v>66069</v>
      </c>
      <c r="AS127" s="906">
        <f t="shared" si="67"/>
        <v>66069</v>
      </c>
      <c r="AT127" s="906">
        <f t="shared" si="68"/>
        <v>69372.45</v>
      </c>
      <c r="AU127" s="906">
        <f t="shared" si="69"/>
        <v>70066.17</v>
      </c>
      <c r="AV127" s="399">
        <f t="shared" si="86"/>
        <v>14535.18</v>
      </c>
      <c r="AW127" s="400">
        <f t="shared" si="70"/>
        <v>14535.18</v>
      </c>
      <c r="AX127" s="400">
        <f t="shared" si="71"/>
        <v>15261.94</v>
      </c>
      <c r="AY127" s="401">
        <f t="shared" si="72"/>
        <v>15414.56</v>
      </c>
      <c r="AZ127" s="402">
        <f t="shared" si="129"/>
        <v>271576.62</v>
      </c>
      <c r="BA127" s="561">
        <f t="shared" si="73"/>
        <v>181051.08</v>
      </c>
      <c r="BB127" s="561">
        <f t="shared" si="73"/>
        <v>90525.54</v>
      </c>
      <c r="BC127" s="560">
        <f t="shared" si="98"/>
        <v>22631.384999999998</v>
      </c>
      <c r="BD127" s="560"/>
      <c r="BE127" s="644">
        <v>8.4099999999999994E-2</v>
      </c>
      <c r="BF127" s="645">
        <v>0.22</v>
      </c>
      <c r="BG127" s="236">
        <f>AV127</f>
        <v>14535.18</v>
      </c>
      <c r="BH127" s="236">
        <f>AV127+AW127</f>
        <v>29070.36</v>
      </c>
      <c r="BI127" s="236">
        <f>BH127+AX127</f>
        <v>44332.3</v>
      </c>
      <c r="BJ127" s="236">
        <f>BI127+AY127</f>
        <v>59746.86</v>
      </c>
      <c r="BN127" s="562">
        <v>39936</v>
      </c>
      <c r="BO127" s="562">
        <v>0</v>
      </c>
      <c r="BP127" s="562">
        <f t="shared" si="54"/>
        <v>13312</v>
      </c>
      <c r="BQ127" s="562">
        <f t="shared" si="54"/>
        <v>0</v>
      </c>
      <c r="BR127" s="562">
        <f t="shared" si="55"/>
        <v>26624</v>
      </c>
      <c r="BS127" s="562">
        <f t="shared" si="55"/>
        <v>0</v>
      </c>
      <c r="BT127" s="563">
        <f t="shared" si="74"/>
        <v>7706.9473684210525</v>
      </c>
      <c r="BU127" s="563">
        <f t="shared" si="74"/>
        <v>0</v>
      </c>
      <c r="BV127" s="569"/>
      <c r="BW127" s="569"/>
      <c r="BZ127" s="715">
        <f>W127-T127</f>
        <v>0</v>
      </c>
      <c r="CA127" s="715">
        <f>AB127-T127</f>
        <v>3303.4499999999971</v>
      </c>
    </row>
    <row r="128" spans="1:79" ht="21" hidden="1" customHeight="1">
      <c r="A128" s="362" t="s">
        <v>448</v>
      </c>
      <c r="B128" s="366" t="s">
        <v>726</v>
      </c>
      <c r="C128" s="362" t="s">
        <v>747</v>
      </c>
      <c r="D128" s="363">
        <v>4131</v>
      </c>
      <c r="E128" s="410"/>
      <c r="F128" s="410"/>
      <c r="G128" s="365">
        <v>0</v>
      </c>
      <c r="H128" s="410"/>
      <c r="I128" s="509"/>
      <c r="J128" s="364"/>
      <c r="K128" s="497">
        <f t="shared" si="121"/>
        <v>0</v>
      </c>
      <c r="L128" s="451">
        <f t="shared" si="101"/>
        <v>0</v>
      </c>
      <c r="M128" s="447"/>
      <c r="N128" s="413"/>
      <c r="O128" s="464">
        <f t="shared" si="110"/>
        <v>0</v>
      </c>
      <c r="P128" s="395">
        <f t="shared" si="56"/>
        <v>0</v>
      </c>
      <c r="Q128" s="393">
        <f t="shared" si="57"/>
        <v>0</v>
      </c>
      <c r="R128" s="411"/>
      <c r="S128" s="446">
        <f t="shared" si="79"/>
        <v>0</v>
      </c>
      <c r="T128" s="586">
        <f t="shared" si="111"/>
        <v>0</v>
      </c>
      <c r="U128" s="586">
        <f t="shared" si="80"/>
        <v>0</v>
      </c>
      <c r="V128" s="586">
        <f t="shared" si="81"/>
        <v>0</v>
      </c>
      <c r="W128" s="613">
        <f t="shared" si="58"/>
        <v>0</v>
      </c>
      <c r="X128" s="614">
        <f t="shared" si="82"/>
        <v>0</v>
      </c>
      <c r="Y128" s="614">
        <v>1</v>
      </c>
      <c r="Z128" s="586">
        <f t="shared" si="59"/>
        <v>0</v>
      </c>
      <c r="AA128" s="586">
        <f t="shared" si="59"/>
        <v>0</v>
      </c>
      <c r="AB128" s="630">
        <f t="shared" si="60"/>
        <v>0</v>
      </c>
      <c r="AC128" s="483"/>
      <c r="AD128" s="483">
        <f t="shared" si="83"/>
        <v>1</v>
      </c>
      <c r="AE128" s="625">
        <f t="shared" si="62"/>
        <v>0</v>
      </c>
      <c r="AF128" s="626">
        <f t="shared" si="62"/>
        <v>0</v>
      </c>
      <c r="AG128" s="633">
        <f t="shared" si="63"/>
        <v>0</v>
      </c>
      <c r="AH128" s="489">
        <f t="shared" si="64"/>
        <v>0</v>
      </c>
      <c r="AI128" s="489">
        <f t="shared" si="84"/>
        <v>1</v>
      </c>
      <c r="AJ128" s="634">
        <f t="shared" si="65"/>
        <v>0</v>
      </c>
      <c r="AK128" s="634">
        <f t="shared" si="65"/>
        <v>0</v>
      </c>
      <c r="AL128" s="371">
        <v>0.04</v>
      </c>
      <c r="AM128" s="372">
        <f t="shared" si="85"/>
        <v>0</v>
      </c>
      <c r="AN128" s="638">
        <v>3114.96</v>
      </c>
      <c r="AO128" s="638">
        <v>3114.96</v>
      </c>
      <c r="AP128" s="614"/>
      <c r="AQ128" s="614"/>
      <c r="AR128" s="613">
        <f t="shared" si="66"/>
        <v>-3114.96</v>
      </c>
      <c r="AS128" s="613">
        <f t="shared" si="67"/>
        <v>-3114.96</v>
      </c>
      <c r="AT128" s="613">
        <f t="shared" si="68"/>
        <v>0</v>
      </c>
      <c r="AU128" s="613">
        <f t="shared" si="69"/>
        <v>0</v>
      </c>
      <c r="AV128" s="399">
        <f t="shared" si="86"/>
        <v>-423.32</v>
      </c>
      <c r="AW128" s="400">
        <f t="shared" si="70"/>
        <v>-423.32</v>
      </c>
      <c r="AX128" s="400">
        <f t="shared" si="71"/>
        <v>0</v>
      </c>
      <c r="AY128" s="401">
        <f t="shared" si="72"/>
        <v>0</v>
      </c>
      <c r="AZ128" s="373">
        <f t="shared" si="87"/>
        <v>1</v>
      </c>
      <c r="BA128" s="398">
        <f t="shared" si="73"/>
        <v>0</v>
      </c>
      <c r="BB128" s="398">
        <f t="shared" si="73"/>
        <v>0</v>
      </c>
      <c r="BE128" s="403">
        <v>8.4099999999999994E-2</v>
      </c>
      <c r="BF128" s="404">
        <v>0.22</v>
      </c>
      <c r="BN128" s="213">
        <v>77874</v>
      </c>
      <c r="BO128" s="213">
        <v>0</v>
      </c>
      <c r="BP128" s="213">
        <f t="shared" si="54"/>
        <v>25958</v>
      </c>
      <c r="BQ128" s="213">
        <f t="shared" si="54"/>
        <v>0</v>
      </c>
      <c r="BR128" s="213">
        <f t="shared" si="55"/>
        <v>51916</v>
      </c>
      <c r="BS128" s="213">
        <f t="shared" si="55"/>
        <v>0</v>
      </c>
      <c r="BT128" s="236">
        <f t="shared" si="74"/>
        <v>15028.315789473683</v>
      </c>
      <c r="BU128" s="236">
        <f t="shared" si="74"/>
        <v>0</v>
      </c>
    </row>
    <row r="129" spans="1:79" ht="21" hidden="1" customHeight="1" thickBot="1">
      <c r="A129" s="362" t="s">
        <v>449</v>
      </c>
      <c r="B129" s="366" t="s">
        <v>726</v>
      </c>
      <c r="C129" s="362" t="s">
        <v>752</v>
      </c>
      <c r="D129" s="363" t="s">
        <v>745</v>
      </c>
      <c r="E129" s="410"/>
      <c r="F129" s="410"/>
      <c r="G129" s="365">
        <v>0</v>
      </c>
      <c r="H129" s="410"/>
      <c r="I129" s="509"/>
      <c r="J129" s="364"/>
      <c r="K129" s="497">
        <f t="shared" si="121"/>
        <v>0</v>
      </c>
      <c r="L129" s="451">
        <f t="shared" si="101"/>
        <v>0</v>
      </c>
      <c r="M129" s="447"/>
      <c r="N129" s="413"/>
      <c r="O129" s="464">
        <f t="shared" si="110"/>
        <v>0</v>
      </c>
      <c r="P129" s="395">
        <f t="shared" si="56"/>
        <v>0</v>
      </c>
      <c r="Q129" s="393">
        <f t="shared" si="57"/>
        <v>0</v>
      </c>
      <c r="R129" s="411"/>
      <c r="S129" s="446">
        <f t="shared" si="79"/>
        <v>0</v>
      </c>
      <c r="T129" s="508">
        <f t="shared" si="111"/>
        <v>0</v>
      </c>
      <c r="U129" s="508">
        <f t="shared" si="80"/>
        <v>0</v>
      </c>
      <c r="V129" s="508">
        <f t="shared" si="81"/>
        <v>0</v>
      </c>
      <c r="W129" s="609">
        <f t="shared" si="58"/>
        <v>0</v>
      </c>
      <c r="X129" s="608">
        <f t="shared" si="82"/>
        <v>0</v>
      </c>
      <c r="Y129" s="608">
        <v>1</v>
      </c>
      <c r="Z129" s="508">
        <f t="shared" si="59"/>
        <v>0</v>
      </c>
      <c r="AA129" s="508">
        <f t="shared" si="59"/>
        <v>0</v>
      </c>
      <c r="AB129" s="623">
        <f t="shared" si="60"/>
        <v>0</v>
      </c>
      <c r="AC129" s="483"/>
      <c r="AD129" s="483">
        <f t="shared" si="83"/>
        <v>1</v>
      </c>
      <c r="AE129" s="621">
        <f t="shared" si="62"/>
        <v>0</v>
      </c>
      <c r="AF129" s="622">
        <f t="shared" si="62"/>
        <v>0</v>
      </c>
      <c r="AG129" s="631">
        <f t="shared" si="63"/>
        <v>0</v>
      </c>
      <c r="AH129" s="489">
        <f t="shared" si="64"/>
        <v>0</v>
      </c>
      <c r="AI129" s="489">
        <f t="shared" si="84"/>
        <v>1</v>
      </c>
      <c r="AJ129" s="632">
        <f t="shared" si="65"/>
        <v>0</v>
      </c>
      <c r="AK129" s="632">
        <f t="shared" si="65"/>
        <v>0</v>
      </c>
      <c r="AL129" s="371">
        <v>0.04</v>
      </c>
      <c r="AM129" s="372">
        <f t="shared" si="85"/>
        <v>0</v>
      </c>
      <c r="AN129" s="637">
        <v>1597.44</v>
      </c>
      <c r="AO129" s="637">
        <v>1597.44</v>
      </c>
      <c r="AP129" s="608"/>
      <c r="AQ129" s="608"/>
      <c r="AR129" s="609">
        <f t="shared" si="66"/>
        <v>-1597.44</v>
      </c>
      <c r="AS129" s="609">
        <f t="shared" si="67"/>
        <v>-1597.44</v>
      </c>
      <c r="AT129" s="609">
        <f t="shared" si="68"/>
        <v>0</v>
      </c>
      <c r="AU129" s="609">
        <f t="shared" si="69"/>
        <v>0</v>
      </c>
      <c r="AV129" s="399">
        <f t="shared" si="86"/>
        <v>-217.09</v>
      </c>
      <c r="AW129" s="400">
        <f t="shared" si="70"/>
        <v>-217.09</v>
      </c>
      <c r="AX129" s="400">
        <f t="shared" si="71"/>
        <v>0</v>
      </c>
      <c r="AY129" s="401">
        <f t="shared" si="72"/>
        <v>0</v>
      </c>
      <c r="AZ129" s="373">
        <f t="shared" si="87"/>
        <v>1</v>
      </c>
      <c r="BA129" s="398">
        <f t="shared" si="73"/>
        <v>0</v>
      </c>
      <c r="BB129" s="398">
        <f t="shared" si="73"/>
        <v>0</v>
      </c>
      <c r="BE129" s="403">
        <v>8.4099999999999994E-2</v>
      </c>
      <c r="BF129" s="404">
        <v>0.22</v>
      </c>
      <c r="BN129" s="213">
        <v>39936</v>
      </c>
      <c r="BO129" s="213">
        <v>0</v>
      </c>
      <c r="BP129" s="213">
        <f t="shared" si="54"/>
        <v>13312</v>
      </c>
      <c r="BQ129" s="213">
        <f t="shared" si="54"/>
        <v>0</v>
      </c>
      <c r="BR129" s="213">
        <f t="shared" si="55"/>
        <v>26624</v>
      </c>
      <c r="BS129" s="213">
        <f t="shared" si="55"/>
        <v>0</v>
      </c>
      <c r="BT129" s="236">
        <f t="shared" si="74"/>
        <v>7706.9473684210525</v>
      </c>
      <c r="BU129" s="236">
        <f t="shared" si="74"/>
        <v>0</v>
      </c>
    </row>
    <row r="130" spans="1:79" s="562" customFormat="1" ht="21" customHeight="1" thickBot="1">
      <c r="A130" s="553" t="s">
        <v>954</v>
      </c>
      <c r="B130" s="553" t="s">
        <v>726</v>
      </c>
      <c r="C130" s="553" t="s">
        <v>739</v>
      </c>
      <c r="D130" s="554" t="s">
        <v>749</v>
      </c>
      <c r="E130" s="567" t="s">
        <v>976</v>
      </c>
      <c r="F130" s="567"/>
      <c r="G130" s="555">
        <v>1</v>
      </c>
      <c r="H130" s="567"/>
      <c r="I130" s="716"/>
      <c r="J130" s="570"/>
      <c r="K130" s="762">
        <v>28466</v>
      </c>
      <c r="L130" s="603">
        <f t="shared" si="101"/>
        <v>0</v>
      </c>
      <c r="M130" s="440"/>
      <c r="N130" s="717">
        <v>26890</v>
      </c>
      <c r="O130" s="602">
        <f>K130+L130</f>
        <v>28466</v>
      </c>
      <c r="P130" s="395">
        <f t="shared" si="56"/>
        <v>56932</v>
      </c>
      <c r="Q130" s="393">
        <f t="shared" si="57"/>
        <v>56932</v>
      </c>
      <c r="R130" s="411"/>
      <c r="S130" s="584">
        <f t="shared" si="79"/>
        <v>29889.3</v>
      </c>
      <c r="T130" s="592">
        <f>U130+V130</f>
        <v>85398</v>
      </c>
      <c r="U130" s="539">
        <f>G130*K130*3</f>
        <v>85398</v>
      </c>
      <c r="V130" s="593">
        <f t="shared" ref="V130" si="130">3*L130*G130</f>
        <v>0</v>
      </c>
      <c r="W130" s="791">
        <f t="shared" si="58"/>
        <v>85398</v>
      </c>
      <c r="X130" s="792">
        <f t="shared" si="82"/>
        <v>28466</v>
      </c>
      <c r="Y130" s="792">
        <v>1</v>
      </c>
      <c r="Z130" s="793">
        <f t="shared" si="59"/>
        <v>85398</v>
      </c>
      <c r="AA130" s="794">
        <f t="shared" si="59"/>
        <v>0</v>
      </c>
      <c r="AB130" s="822">
        <f t="shared" si="60"/>
        <v>89667.9</v>
      </c>
      <c r="AC130" s="620"/>
      <c r="AD130" s="617">
        <f t="shared" si="83"/>
        <v>1</v>
      </c>
      <c r="AE130" s="835">
        <f>Z130*$AE$1</f>
        <v>89667.900000000009</v>
      </c>
      <c r="AF130" s="836">
        <f>AA130*$AE$1</f>
        <v>0</v>
      </c>
      <c r="AG130" s="853">
        <f t="shared" si="63"/>
        <v>90564.58</v>
      </c>
      <c r="AH130" s="850">
        <f t="shared" si="64"/>
        <v>0</v>
      </c>
      <c r="AI130" s="851">
        <f t="shared" si="84"/>
        <v>1</v>
      </c>
      <c r="AJ130" s="847">
        <f t="shared" ref="AJ130:AK130" si="131">AE130*$AI$1</f>
        <v>90564.579000000012</v>
      </c>
      <c r="AK130" s="848">
        <f t="shared" si="131"/>
        <v>0</v>
      </c>
      <c r="AL130" s="642">
        <v>0.04</v>
      </c>
      <c r="AM130" s="568">
        <v>0</v>
      </c>
      <c r="AN130" s="379">
        <f>T130/G130*AM130</f>
        <v>0</v>
      </c>
      <c r="AO130" s="379">
        <f>W130/G130*AM130</f>
        <v>0</v>
      </c>
      <c r="AP130" s="379">
        <f>AB130/G130*AM130</f>
        <v>0</v>
      </c>
      <c r="AQ130" s="379">
        <f>AG130/G130*AM130</f>
        <v>0</v>
      </c>
      <c r="AR130" s="906">
        <f t="shared" si="66"/>
        <v>85398</v>
      </c>
      <c r="AS130" s="906">
        <f t="shared" si="67"/>
        <v>85398</v>
      </c>
      <c r="AT130" s="906">
        <f t="shared" si="68"/>
        <v>89667.9</v>
      </c>
      <c r="AU130" s="906">
        <f t="shared" si="69"/>
        <v>90564.58</v>
      </c>
      <c r="AV130" s="399">
        <f t="shared" si="86"/>
        <v>18787.560000000001</v>
      </c>
      <c r="AW130" s="400">
        <f t="shared" si="70"/>
        <v>18787.560000000001</v>
      </c>
      <c r="AX130" s="400">
        <f t="shared" si="71"/>
        <v>19726.939999999999</v>
      </c>
      <c r="AY130" s="401">
        <f t="shared" si="72"/>
        <v>19924.21</v>
      </c>
      <c r="AZ130" s="402">
        <f>BA130+BB130</f>
        <v>351028.47999999998</v>
      </c>
      <c r="BA130" s="561">
        <f t="shared" si="73"/>
        <v>351028.47999999998</v>
      </c>
      <c r="BB130" s="561">
        <f t="shared" si="73"/>
        <v>0</v>
      </c>
      <c r="BC130" s="560">
        <f t="shared" si="98"/>
        <v>29252.373333333333</v>
      </c>
      <c r="BD130" s="560"/>
      <c r="BE130" s="644">
        <v>8.4099999999999994E-2</v>
      </c>
      <c r="BF130" s="645">
        <v>0.22</v>
      </c>
      <c r="BG130" s="236">
        <f>AV130</f>
        <v>18787.560000000001</v>
      </c>
      <c r="BH130" s="236">
        <f>AV130+AW130</f>
        <v>37575.120000000003</v>
      </c>
      <c r="BI130" s="236">
        <f>BH130+AX130</f>
        <v>57302.06</v>
      </c>
      <c r="BJ130" s="236">
        <f>BI130+AY130</f>
        <v>77226.26999999999</v>
      </c>
      <c r="BN130" s="562">
        <v>52458</v>
      </c>
      <c r="BO130" s="562">
        <v>0</v>
      </c>
      <c r="BP130" s="562">
        <f t="shared" si="54"/>
        <v>17486</v>
      </c>
      <c r="BQ130" s="562">
        <f t="shared" si="54"/>
        <v>0</v>
      </c>
      <c r="BR130" s="562">
        <f t="shared" si="55"/>
        <v>34972</v>
      </c>
      <c r="BS130" s="562">
        <f t="shared" si="55"/>
        <v>0</v>
      </c>
      <c r="BT130" s="563">
        <f t="shared" si="74"/>
        <v>10123.473684210527</v>
      </c>
      <c r="BU130" s="563">
        <f t="shared" si="74"/>
        <v>0</v>
      </c>
      <c r="BV130" s="569"/>
      <c r="BW130" s="569"/>
      <c r="BZ130" s="715">
        <f>W130-T130</f>
        <v>0</v>
      </c>
      <c r="CA130" s="715">
        <f>AB130-T130</f>
        <v>4269.8999999999942</v>
      </c>
    </row>
    <row r="131" spans="1:79" ht="21" hidden="1" customHeight="1">
      <c r="A131" s="362" t="s">
        <v>754</v>
      </c>
      <c r="B131" s="457" t="s">
        <v>726</v>
      </c>
      <c r="C131" s="362" t="s">
        <v>752</v>
      </c>
      <c r="D131" s="363" t="s">
        <v>755</v>
      </c>
      <c r="E131" s="410"/>
      <c r="F131" s="410"/>
      <c r="G131" s="365">
        <v>0</v>
      </c>
      <c r="H131" s="410"/>
      <c r="I131" s="509"/>
      <c r="J131" s="412"/>
      <c r="K131" s="497">
        <f t="shared" si="121"/>
        <v>0</v>
      </c>
      <c r="L131" s="451">
        <f t="shared" si="101"/>
        <v>0</v>
      </c>
      <c r="M131" s="447"/>
      <c r="N131" s="413"/>
      <c r="O131" s="464">
        <f t="shared" si="110"/>
        <v>0</v>
      </c>
      <c r="P131" s="395">
        <f t="shared" si="56"/>
        <v>0</v>
      </c>
      <c r="Q131" s="393">
        <f t="shared" si="57"/>
        <v>0</v>
      </c>
      <c r="R131" s="411"/>
      <c r="S131" s="446">
        <f t="shared" si="79"/>
        <v>0</v>
      </c>
      <c r="T131" s="586">
        <f t="shared" si="111"/>
        <v>0</v>
      </c>
      <c r="U131" s="586">
        <f t="shared" si="80"/>
        <v>0</v>
      </c>
      <c r="V131" s="586">
        <f t="shared" si="81"/>
        <v>0</v>
      </c>
      <c r="W131" s="613">
        <f t="shared" si="58"/>
        <v>0</v>
      </c>
      <c r="X131" s="614">
        <f t="shared" si="82"/>
        <v>0</v>
      </c>
      <c r="Y131" s="614">
        <v>1</v>
      </c>
      <c r="Z131" s="586">
        <f t="shared" si="59"/>
        <v>0</v>
      </c>
      <c r="AA131" s="586">
        <f t="shared" si="59"/>
        <v>0</v>
      </c>
      <c r="AB131" s="630">
        <f t="shared" si="60"/>
        <v>0</v>
      </c>
      <c r="AC131" s="483"/>
      <c r="AD131" s="483">
        <f t="shared" si="83"/>
        <v>1</v>
      </c>
      <c r="AE131" s="625">
        <f t="shared" si="62"/>
        <v>0</v>
      </c>
      <c r="AF131" s="626">
        <f t="shared" si="62"/>
        <v>0</v>
      </c>
      <c r="AG131" s="633">
        <f t="shared" si="63"/>
        <v>0</v>
      </c>
      <c r="AH131" s="489">
        <f t="shared" si="64"/>
        <v>0</v>
      </c>
      <c r="AI131" s="489">
        <f t="shared" si="84"/>
        <v>1</v>
      </c>
      <c r="AJ131" s="634">
        <f t="shared" si="65"/>
        <v>0</v>
      </c>
      <c r="AK131" s="634">
        <f t="shared" si="65"/>
        <v>0</v>
      </c>
      <c r="AL131" s="371">
        <v>0.04</v>
      </c>
      <c r="AM131" s="372">
        <f t="shared" si="85"/>
        <v>0</v>
      </c>
      <c r="AN131" s="638">
        <v>1224.72</v>
      </c>
      <c r="AO131" s="638">
        <v>1224.72</v>
      </c>
      <c r="AP131" s="614"/>
      <c r="AQ131" s="614"/>
      <c r="AR131" s="613">
        <f t="shared" si="66"/>
        <v>-1224.72</v>
      </c>
      <c r="AS131" s="613">
        <f t="shared" si="67"/>
        <v>-1224.72</v>
      </c>
      <c r="AT131" s="613">
        <f t="shared" si="68"/>
        <v>0</v>
      </c>
      <c r="AU131" s="613">
        <f t="shared" si="69"/>
        <v>0</v>
      </c>
      <c r="AV131" s="399">
        <f t="shared" si="86"/>
        <v>-166.44</v>
      </c>
      <c r="AW131" s="400">
        <f t="shared" si="70"/>
        <v>-166.44</v>
      </c>
      <c r="AX131" s="400">
        <f t="shared" si="71"/>
        <v>0</v>
      </c>
      <c r="AY131" s="401">
        <f t="shared" si="72"/>
        <v>0</v>
      </c>
      <c r="AZ131" s="373">
        <f t="shared" si="87"/>
        <v>1</v>
      </c>
      <c r="BA131" s="398">
        <f t="shared" si="73"/>
        <v>0</v>
      </c>
      <c r="BB131" s="398">
        <f t="shared" si="73"/>
        <v>0</v>
      </c>
      <c r="BE131" s="403">
        <v>8.4099999999999994E-2</v>
      </c>
      <c r="BF131" s="404">
        <v>0.22</v>
      </c>
      <c r="BN131" s="213">
        <v>30618</v>
      </c>
      <c r="BO131" s="213">
        <v>0</v>
      </c>
      <c r="BP131" s="213">
        <f t="shared" si="54"/>
        <v>10206</v>
      </c>
      <c r="BQ131" s="213">
        <f t="shared" si="54"/>
        <v>0</v>
      </c>
      <c r="BR131" s="213">
        <f t="shared" si="55"/>
        <v>20412</v>
      </c>
      <c r="BS131" s="213">
        <f t="shared" si="55"/>
        <v>0</v>
      </c>
      <c r="BT131" s="236">
        <f t="shared" si="74"/>
        <v>5908.7368421052633</v>
      </c>
      <c r="BU131" s="236">
        <f t="shared" si="74"/>
        <v>0</v>
      </c>
    </row>
    <row r="132" spans="1:79" ht="21" hidden="1" customHeight="1">
      <c r="A132" s="362" t="s">
        <v>955</v>
      </c>
      <c r="B132" s="457" t="s">
        <v>726</v>
      </c>
      <c r="C132" s="362" t="s">
        <v>739</v>
      </c>
      <c r="D132" s="363" t="s">
        <v>756</v>
      </c>
      <c r="E132" s="410"/>
      <c r="F132" s="410"/>
      <c r="G132" s="365">
        <v>0</v>
      </c>
      <c r="H132" s="410"/>
      <c r="I132" s="510"/>
      <c r="J132" s="389"/>
      <c r="K132" s="497">
        <f t="shared" si="121"/>
        <v>0</v>
      </c>
      <c r="L132" s="451">
        <f t="shared" si="101"/>
        <v>0</v>
      </c>
      <c r="M132" s="447"/>
      <c r="N132" s="413"/>
      <c r="O132" s="464">
        <f t="shared" si="110"/>
        <v>0</v>
      </c>
      <c r="P132" s="395">
        <f t="shared" si="56"/>
        <v>0</v>
      </c>
      <c r="Q132" s="393">
        <f t="shared" si="57"/>
        <v>0</v>
      </c>
      <c r="R132" s="411"/>
      <c r="S132" s="446">
        <f t="shared" si="79"/>
        <v>0</v>
      </c>
      <c r="T132" s="508">
        <f t="shared" si="111"/>
        <v>0</v>
      </c>
      <c r="U132" s="508">
        <f t="shared" si="80"/>
        <v>0</v>
      </c>
      <c r="V132" s="508">
        <f t="shared" si="81"/>
        <v>0</v>
      </c>
      <c r="W132" s="379">
        <f t="shared" si="58"/>
        <v>0</v>
      </c>
      <c r="X132" s="419">
        <f t="shared" si="82"/>
        <v>0</v>
      </c>
      <c r="Y132" s="419">
        <v>1</v>
      </c>
      <c r="Z132" s="508">
        <f t="shared" si="59"/>
        <v>0</v>
      </c>
      <c r="AA132" s="508">
        <f t="shared" si="59"/>
        <v>0</v>
      </c>
      <c r="AB132" s="482">
        <f t="shared" si="60"/>
        <v>0</v>
      </c>
      <c r="AC132" s="483"/>
      <c r="AD132" s="483">
        <f t="shared" si="83"/>
        <v>1</v>
      </c>
      <c r="AE132" s="477">
        <f t="shared" si="62"/>
        <v>0</v>
      </c>
      <c r="AF132" s="478">
        <f t="shared" si="62"/>
        <v>0</v>
      </c>
      <c r="AG132" s="488">
        <f t="shared" si="63"/>
        <v>0</v>
      </c>
      <c r="AH132" s="489">
        <f t="shared" si="64"/>
        <v>0</v>
      </c>
      <c r="AI132" s="489">
        <f t="shared" si="84"/>
        <v>1</v>
      </c>
      <c r="AJ132" s="487">
        <f t="shared" si="65"/>
        <v>0</v>
      </c>
      <c r="AK132" s="487">
        <f t="shared" si="65"/>
        <v>0</v>
      </c>
      <c r="AL132" s="371">
        <v>0.04</v>
      </c>
      <c r="AM132" s="372">
        <f t="shared" si="85"/>
        <v>0</v>
      </c>
      <c r="AN132" s="396">
        <v>1597.44</v>
      </c>
      <c r="AO132" s="396">
        <v>1597.44</v>
      </c>
      <c r="AP132" s="419"/>
      <c r="AQ132" s="419"/>
      <c r="AR132" s="379">
        <f t="shared" si="66"/>
        <v>-1597.44</v>
      </c>
      <c r="AS132" s="379">
        <f t="shared" si="67"/>
        <v>-1597.44</v>
      </c>
      <c r="AT132" s="379">
        <f t="shared" si="68"/>
        <v>0</v>
      </c>
      <c r="AU132" s="379">
        <f t="shared" si="69"/>
        <v>0</v>
      </c>
      <c r="AV132" s="399">
        <f t="shared" si="86"/>
        <v>-217.09</v>
      </c>
      <c r="AW132" s="400">
        <f t="shared" si="70"/>
        <v>-217.09</v>
      </c>
      <c r="AX132" s="400">
        <f t="shared" si="71"/>
        <v>0</v>
      </c>
      <c r="AY132" s="401">
        <f t="shared" si="72"/>
        <v>0</v>
      </c>
      <c r="AZ132" s="373">
        <f t="shared" si="87"/>
        <v>1</v>
      </c>
      <c r="BA132" s="398">
        <f t="shared" si="73"/>
        <v>0</v>
      </c>
      <c r="BB132" s="398">
        <f t="shared" si="73"/>
        <v>0</v>
      </c>
      <c r="BE132" s="403">
        <v>8.4099999999999994E-2</v>
      </c>
      <c r="BF132" s="404">
        <v>0.22</v>
      </c>
      <c r="BN132" s="213">
        <v>39936</v>
      </c>
      <c r="BO132" s="213">
        <v>0</v>
      </c>
      <c r="BP132" s="213">
        <f t="shared" ref="BP132:BQ170" si="132">BN132/3</f>
        <v>13312</v>
      </c>
      <c r="BQ132" s="213">
        <f t="shared" si="132"/>
        <v>0</v>
      </c>
      <c r="BR132" s="213">
        <f t="shared" ref="BR132:BS171" si="133">BP132*2</f>
        <v>26624</v>
      </c>
      <c r="BS132" s="213">
        <f t="shared" si="133"/>
        <v>0</v>
      </c>
      <c r="BT132" s="236">
        <f t="shared" si="74"/>
        <v>7706.9473684210525</v>
      </c>
      <c r="BU132" s="236">
        <f t="shared" si="74"/>
        <v>0</v>
      </c>
    </row>
    <row r="133" spans="1:79" ht="21" hidden="1" customHeight="1" thickBot="1">
      <c r="A133" s="362" t="s">
        <v>453</v>
      </c>
      <c r="B133" s="457" t="s">
        <v>726</v>
      </c>
      <c r="C133" s="362" t="s">
        <v>752</v>
      </c>
      <c r="D133" s="363" t="s">
        <v>745</v>
      </c>
      <c r="E133" s="410"/>
      <c r="F133" s="410"/>
      <c r="G133" s="365">
        <v>0</v>
      </c>
      <c r="H133" s="410"/>
      <c r="I133" s="510"/>
      <c r="J133" s="364"/>
      <c r="K133" s="497">
        <f t="shared" si="121"/>
        <v>0</v>
      </c>
      <c r="L133" s="451">
        <f t="shared" si="101"/>
        <v>0</v>
      </c>
      <c r="M133" s="447"/>
      <c r="N133" s="413"/>
      <c r="O133" s="464">
        <f t="shared" si="110"/>
        <v>0</v>
      </c>
      <c r="P133" s="395">
        <f t="shared" ref="P133:P171" si="134">ROUND(K133+M133+O133,2)</f>
        <v>0</v>
      </c>
      <c r="Q133" s="393">
        <f t="shared" ref="Q133:Q171" si="135">ROUND(G133*P133,2)</f>
        <v>0</v>
      </c>
      <c r="R133" s="411"/>
      <c r="S133" s="446">
        <f t="shared" si="79"/>
        <v>0</v>
      </c>
      <c r="T133" s="508">
        <f t="shared" si="111"/>
        <v>0</v>
      </c>
      <c r="U133" s="508">
        <f t="shared" si="80"/>
        <v>0</v>
      </c>
      <c r="V133" s="508">
        <f t="shared" si="81"/>
        <v>0</v>
      </c>
      <c r="W133" s="609">
        <f t="shared" ref="W133:W171" si="136">Z133+AA133</f>
        <v>0</v>
      </c>
      <c r="X133" s="608">
        <f t="shared" si="82"/>
        <v>0</v>
      </c>
      <c r="Y133" s="608">
        <v>1</v>
      </c>
      <c r="Z133" s="508">
        <f t="shared" ref="Z133:AA171" si="137">U133</f>
        <v>0</v>
      </c>
      <c r="AA133" s="508">
        <f t="shared" si="137"/>
        <v>0</v>
      </c>
      <c r="AB133" s="623">
        <f t="shared" ref="AB133:AB171" si="138">ROUND(AE133+AF133,2)</f>
        <v>0</v>
      </c>
      <c r="AC133" s="483"/>
      <c r="AD133" s="483">
        <f t="shared" si="83"/>
        <v>1</v>
      </c>
      <c r="AE133" s="621">
        <f t="shared" ref="AE133:AF170" si="139">Z133*$AE$1</f>
        <v>0</v>
      </c>
      <c r="AF133" s="622">
        <f t="shared" si="139"/>
        <v>0</v>
      </c>
      <c r="AG133" s="631">
        <f t="shared" ref="AG133:AG171" si="140">ROUND(AJ133+AK133,2)</f>
        <v>0</v>
      </c>
      <c r="AH133" s="489">
        <f t="shared" ref="AH133:AH171" si="141">ROUND(AC133*AI133,2)</f>
        <v>0</v>
      </c>
      <c r="AI133" s="489">
        <f t="shared" si="84"/>
        <v>1</v>
      </c>
      <c r="AJ133" s="632">
        <f t="shared" ref="AJ133:AK170" si="142">AE133*$AF$1</f>
        <v>0</v>
      </c>
      <c r="AK133" s="632">
        <f t="shared" si="142"/>
        <v>0</v>
      </c>
      <c r="AL133" s="371">
        <v>0.04</v>
      </c>
      <c r="AM133" s="372">
        <f t="shared" si="85"/>
        <v>0</v>
      </c>
      <c r="AN133" s="637">
        <v>2504.2800000000002</v>
      </c>
      <c r="AO133" s="637">
        <v>2504.2800000000002</v>
      </c>
      <c r="AP133" s="608"/>
      <c r="AQ133" s="608"/>
      <c r="AR133" s="609">
        <f t="shared" ref="AR133:AR171" si="143">T133-AN133</f>
        <v>-2504.2800000000002</v>
      </c>
      <c r="AS133" s="609">
        <f t="shared" ref="AS133:AS171" si="144">W133-AO133</f>
        <v>-2504.2800000000002</v>
      </c>
      <c r="AT133" s="609">
        <f t="shared" ref="AT133:AT171" si="145">AB133-AP133</f>
        <v>0</v>
      </c>
      <c r="AU133" s="609">
        <f t="shared" ref="AU133:AU171" si="146">AG133-AQ133</f>
        <v>0</v>
      </c>
      <c r="AV133" s="399">
        <f t="shared" si="86"/>
        <v>-340.33</v>
      </c>
      <c r="AW133" s="400">
        <f t="shared" ref="AW133:AW171" si="147">ROUND(AO133*BE133+AS133*BF133,2)</f>
        <v>-340.33</v>
      </c>
      <c r="AX133" s="400">
        <f t="shared" ref="AX133:AX171" si="148">ROUND(AP133*BE133+AT133*BF133,2)</f>
        <v>0</v>
      </c>
      <c r="AY133" s="401">
        <f t="shared" ref="AY133:AY171" si="149">ROUND(AQ133*BE133+AU133*BF133,2)</f>
        <v>0</v>
      </c>
      <c r="AZ133" s="373">
        <f t="shared" si="87"/>
        <v>1</v>
      </c>
      <c r="BA133" s="398">
        <f t="shared" ref="BA133:BB171" si="150">ROUND(U133+AE133+AJ133+Z133,2)</f>
        <v>0</v>
      </c>
      <c r="BB133" s="398">
        <f t="shared" si="150"/>
        <v>0</v>
      </c>
      <c r="BE133" s="403">
        <v>8.4099999999999994E-2</v>
      </c>
      <c r="BF133" s="404">
        <v>0.22</v>
      </c>
      <c r="BN133" s="213">
        <v>62607</v>
      </c>
      <c r="BO133" s="213">
        <v>0</v>
      </c>
      <c r="BP133" s="213">
        <f t="shared" si="132"/>
        <v>20869</v>
      </c>
      <c r="BQ133" s="213">
        <f t="shared" si="132"/>
        <v>0</v>
      </c>
      <c r="BR133" s="213">
        <f t="shared" si="133"/>
        <v>41738</v>
      </c>
      <c r="BS133" s="213">
        <f t="shared" si="133"/>
        <v>0</v>
      </c>
      <c r="BT133" s="236">
        <f t="shared" ref="BT133:BU171" si="151">BP133/19*11</f>
        <v>12082.052631578948</v>
      </c>
      <c r="BU133" s="236">
        <f t="shared" si="151"/>
        <v>0</v>
      </c>
    </row>
    <row r="134" spans="1:79" s="562" customFormat="1" ht="21" customHeight="1" thickBot="1">
      <c r="A134" s="553" t="s">
        <v>484</v>
      </c>
      <c r="B134" s="553" t="s">
        <v>726</v>
      </c>
      <c r="C134" s="553" t="s">
        <v>752</v>
      </c>
      <c r="D134" s="554" t="s">
        <v>745</v>
      </c>
      <c r="E134" s="567" t="s">
        <v>976</v>
      </c>
      <c r="F134" s="567"/>
      <c r="G134" s="555">
        <v>3</v>
      </c>
      <c r="H134" s="567"/>
      <c r="I134" s="718">
        <v>0.15</v>
      </c>
      <c r="J134" s="568"/>
      <c r="K134" s="762">
        <v>15581</v>
      </c>
      <c r="L134" s="603">
        <f t="shared" si="101"/>
        <v>2337.15</v>
      </c>
      <c r="M134" s="440"/>
      <c r="N134" s="717">
        <v>14836</v>
      </c>
      <c r="O134" s="602">
        <f>K134+L134</f>
        <v>17918.150000000001</v>
      </c>
      <c r="P134" s="395">
        <f t="shared" si="134"/>
        <v>33499.15</v>
      </c>
      <c r="Q134" s="393">
        <f t="shared" si="135"/>
        <v>100497.45</v>
      </c>
      <c r="R134" s="411"/>
      <c r="S134" s="584">
        <f t="shared" ref="S134:S171" si="152">AB134/3</f>
        <v>56442.173333333332</v>
      </c>
      <c r="T134" s="592">
        <f>U134+V134</f>
        <v>161263.35</v>
      </c>
      <c r="U134" s="539">
        <f>G134*K134*3</f>
        <v>140229</v>
      </c>
      <c r="V134" s="593">
        <f t="shared" ref="V134" si="153">3*L134*G134</f>
        <v>21034.350000000002</v>
      </c>
      <c r="W134" s="791">
        <f t="shared" si="136"/>
        <v>161263.35</v>
      </c>
      <c r="X134" s="792">
        <f t="shared" ref="X134:X171" si="154">K134*Y134</f>
        <v>15581</v>
      </c>
      <c r="Y134" s="792">
        <v>1</v>
      </c>
      <c r="Z134" s="793">
        <f t="shared" si="137"/>
        <v>140229</v>
      </c>
      <c r="AA134" s="794">
        <f t="shared" si="137"/>
        <v>21034.350000000002</v>
      </c>
      <c r="AB134" s="822">
        <f t="shared" si="138"/>
        <v>169326.52</v>
      </c>
      <c r="AC134" s="620"/>
      <c r="AD134" s="617">
        <f t="shared" ref="AD134:AD171" si="155">AD133</f>
        <v>1</v>
      </c>
      <c r="AE134" s="835">
        <f>Z134*$AE$1</f>
        <v>147240.45000000001</v>
      </c>
      <c r="AF134" s="836">
        <f>AA134*$AE$1</f>
        <v>22086.067500000005</v>
      </c>
      <c r="AG134" s="853">
        <f t="shared" si="140"/>
        <v>171019.78</v>
      </c>
      <c r="AH134" s="850">
        <f t="shared" si="141"/>
        <v>0</v>
      </c>
      <c r="AI134" s="851">
        <f t="shared" ref="AI134:AI171" si="156">AI133</f>
        <v>1</v>
      </c>
      <c r="AJ134" s="847">
        <f t="shared" ref="AJ134:AK134" si="157">AE134*$AI$1</f>
        <v>148712.85450000002</v>
      </c>
      <c r="AK134" s="848">
        <f t="shared" si="157"/>
        <v>22306.928175000005</v>
      </c>
      <c r="AL134" s="642">
        <v>0.04</v>
      </c>
      <c r="AM134" s="568">
        <v>0</v>
      </c>
      <c r="AN134" s="379">
        <f>T134/G134*AM134</f>
        <v>0</v>
      </c>
      <c r="AO134" s="379">
        <f>W134/G134*AM134</f>
        <v>0</v>
      </c>
      <c r="AP134" s="379">
        <f>AB134/G134*AM134</f>
        <v>0</v>
      </c>
      <c r="AQ134" s="379">
        <f>AG134/G134*AM134</f>
        <v>0</v>
      </c>
      <c r="AR134" s="906">
        <f t="shared" si="143"/>
        <v>161263.35</v>
      </c>
      <c r="AS134" s="906">
        <f t="shared" si="144"/>
        <v>161263.35</v>
      </c>
      <c r="AT134" s="906">
        <f t="shared" si="145"/>
        <v>169326.52</v>
      </c>
      <c r="AU134" s="906">
        <f t="shared" si="146"/>
        <v>171019.78</v>
      </c>
      <c r="AV134" s="399">
        <f t="shared" ref="AV134:AV171" si="158">ROUND(AN134*BE134+AR134*BF134,2)</f>
        <v>35477.94</v>
      </c>
      <c r="AW134" s="400">
        <f t="shared" si="147"/>
        <v>35477.94</v>
      </c>
      <c r="AX134" s="400">
        <f t="shared" si="148"/>
        <v>37251.83</v>
      </c>
      <c r="AY134" s="401">
        <f t="shared" si="149"/>
        <v>37624.35</v>
      </c>
      <c r="AZ134" s="402">
        <f>BA134+BB134</f>
        <v>662873</v>
      </c>
      <c r="BA134" s="561">
        <f t="shared" si="150"/>
        <v>576411.30000000005</v>
      </c>
      <c r="BB134" s="561">
        <f t="shared" si="150"/>
        <v>86461.7</v>
      </c>
      <c r="BC134" s="560">
        <f t="shared" ref="BC134:BC160" si="159">AZ134/12/G134</f>
        <v>18413.138888888887</v>
      </c>
      <c r="BD134" s="560"/>
      <c r="BE134" s="644">
        <v>8.4099999999999994E-2</v>
      </c>
      <c r="BF134" s="645">
        <v>0.22</v>
      </c>
      <c r="BG134" s="236">
        <f>AV134</f>
        <v>35477.94</v>
      </c>
      <c r="BH134" s="236">
        <f>AV134+AW134</f>
        <v>70955.88</v>
      </c>
      <c r="BI134" s="236">
        <f>BH134+AX134</f>
        <v>108207.71</v>
      </c>
      <c r="BJ134" s="236">
        <f>BI134+AY134</f>
        <v>145832.06</v>
      </c>
      <c r="BN134" s="562">
        <v>62607</v>
      </c>
      <c r="BO134" s="562">
        <v>0</v>
      </c>
      <c r="BP134" s="562">
        <f t="shared" si="132"/>
        <v>20869</v>
      </c>
      <c r="BQ134" s="562">
        <f t="shared" si="132"/>
        <v>0</v>
      </c>
      <c r="BR134" s="562">
        <f t="shared" si="133"/>
        <v>41738</v>
      </c>
      <c r="BS134" s="562">
        <f t="shared" si="133"/>
        <v>0</v>
      </c>
      <c r="BT134" s="563">
        <f t="shared" si="151"/>
        <v>12082.052631578948</v>
      </c>
      <c r="BU134" s="563">
        <f t="shared" si="151"/>
        <v>0</v>
      </c>
      <c r="BV134" s="569"/>
      <c r="BW134" s="569"/>
      <c r="BZ134" s="715">
        <f>W134-T134</f>
        <v>0</v>
      </c>
      <c r="CA134" s="715">
        <f>AB134-T134</f>
        <v>8063.1699999999837</v>
      </c>
    </row>
    <row r="135" spans="1:79" ht="21" hidden="1" customHeight="1" thickBot="1">
      <c r="A135" s="362" t="s">
        <v>757</v>
      </c>
      <c r="B135" s="366" t="s">
        <v>726</v>
      </c>
      <c r="C135" s="362" t="s">
        <v>744</v>
      </c>
      <c r="D135" s="363" t="s">
        <v>745</v>
      </c>
      <c r="E135" s="410"/>
      <c r="F135" s="410"/>
      <c r="G135" s="365">
        <v>0</v>
      </c>
      <c r="H135" s="410"/>
      <c r="I135" s="510"/>
      <c r="J135" s="364"/>
      <c r="K135" s="497">
        <f t="shared" si="121"/>
        <v>0</v>
      </c>
      <c r="L135" s="451">
        <f t="shared" si="101"/>
        <v>0</v>
      </c>
      <c r="M135" s="447"/>
      <c r="N135" s="413"/>
      <c r="O135" s="464">
        <f t="shared" si="110"/>
        <v>0</v>
      </c>
      <c r="P135" s="395">
        <f t="shared" si="134"/>
        <v>0</v>
      </c>
      <c r="Q135" s="393">
        <f t="shared" si="135"/>
        <v>0</v>
      </c>
      <c r="R135" s="411"/>
      <c r="S135" s="446">
        <f t="shared" si="152"/>
        <v>0</v>
      </c>
      <c r="T135" s="586">
        <f t="shared" si="111"/>
        <v>0</v>
      </c>
      <c r="U135" s="586">
        <f t="shared" ref="U135:U170" si="160">G135*K135*3</f>
        <v>0</v>
      </c>
      <c r="V135" s="586">
        <f t="shared" ref="V135:V170" si="161">G135*L135*3</f>
        <v>0</v>
      </c>
      <c r="W135" s="612">
        <f t="shared" si="136"/>
        <v>0</v>
      </c>
      <c r="X135" s="611">
        <f t="shared" si="154"/>
        <v>0</v>
      </c>
      <c r="Y135" s="611">
        <v>1</v>
      </c>
      <c r="Z135" s="586">
        <f t="shared" si="137"/>
        <v>0</v>
      </c>
      <c r="AA135" s="586">
        <f t="shared" si="137"/>
        <v>0</v>
      </c>
      <c r="AB135" s="627">
        <f t="shared" si="138"/>
        <v>0</v>
      </c>
      <c r="AC135" s="483"/>
      <c r="AD135" s="483">
        <f t="shared" si="155"/>
        <v>1</v>
      </c>
      <c r="AE135" s="628">
        <f t="shared" si="139"/>
        <v>0</v>
      </c>
      <c r="AF135" s="629">
        <f t="shared" si="139"/>
        <v>0</v>
      </c>
      <c r="AG135" s="635">
        <f t="shared" si="140"/>
        <v>0</v>
      </c>
      <c r="AH135" s="489">
        <f t="shared" si="141"/>
        <v>0</v>
      </c>
      <c r="AI135" s="489">
        <f t="shared" si="156"/>
        <v>1</v>
      </c>
      <c r="AJ135" s="636">
        <f t="shared" si="142"/>
        <v>0</v>
      </c>
      <c r="AK135" s="636">
        <f t="shared" si="142"/>
        <v>0</v>
      </c>
      <c r="AL135" s="371">
        <v>0.04</v>
      </c>
      <c r="AM135" s="372">
        <f t="shared" ref="AM135:AM170" si="162">G135*AL135</f>
        <v>0</v>
      </c>
      <c r="AN135" s="639">
        <v>1252.1400000000001</v>
      </c>
      <c r="AO135" s="639">
        <v>1252.1400000000001</v>
      </c>
      <c r="AP135" s="611"/>
      <c r="AQ135" s="611"/>
      <c r="AR135" s="612">
        <f t="shared" si="143"/>
        <v>-1252.1400000000001</v>
      </c>
      <c r="AS135" s="612">
        <f t="shared" si="144"/>
        <v>-1252.1400000000001</v>
      </c>
      <c r="AT135" s="612">
        <f t="shared" si="145"/>
        <v>0</v>
      </c>
      <c r="AU135" s="612">
        <f t="shared" si="146"/>
        <v>0</v>
      </c>
      <c r="AV135" s="399">
        <f t="shared" si="158"/>
        <v>-170.17</v>
      </c>
      <c r="AW135" s="400">
        <f t="shared" si="147"/>
        <v>-170.17</v>
      </c>
      <c r="AX135" s="400">
        <f t="shared" si="148"/>
        <v>0</v>
      </c>
      <c r="AY135" s="401">
        <f t="shared" si="149"/>
        <v>0</v>
      </c>
      <c r="AZ135" s="373">
        <f t="shared" ref="AZ135:AZ170" si="163">T135+W135+AD135+AG135</f>
        <v>1</v>
      </c>
      <c r="BA135" s="398">
        <f t="shared" si="150"/>
        <v>0</v>
      </c>
      <c r="BB135" s="398">
        <f t="shared" si="150"/>
        <v>0</v>
      </c>
      <c r="BE135" s="403">
        <v>8.4099999999999994E-2</v>
      </c>
      <c r="BF135" s="404">
        <v>0.22</v>
      </c>
      <c r="BN135" s="213">
        <v>31303.5</v>
      </c>
      <c r="BO135" s="213">
        <v>0</v>
      </c>
      <c r="BP135" s="213">
        <f t="shared" si="132"/>
        <v>10434.5</v>
      </c>
      <c r="BQ135" s="213">
        <f t="shared" si="132"/>
        <v>0</v>
      </c>
      <c r="BR135" s="213">
        <f t="shared" si="133"/>
        <v>20869</v>
      </c>
      <c r="BS135" s="213">
        <f t="shared" si="133"/>
        <v>0</v>
      </c>
      <c r="BT135" s="236">
        <f t="shared" si="151"/>
        <v>6041.0263157894742</v>
      </c>
      <c r="BU135" s="236">
        <f t="shared" si="151"/>
        <v>0</v>
      </c>
    </row>
    <row r="136" spans="1:79" s="730" customFormat="1" ht="21" customHeight="1">
      <c r="A136" s="720" t="s">
        <v>457</v>
      </c>
      <c r="B136" s="720" t="s">
        <v>725</v>
      </c>
      <c r="C136" s="720" t="s">
        <v>739</v>
      </c>
      <c r="D136" s="545">
        <v>1231</v>
      </c>
      <c r="E136" s="546" t="s">
        <v>976</v>
      </c>
      <c r="F136" s="546"/>
      <c r="G136" s="721">
        <v>1</v>
      </c>
      <c r="H136" s="546"/>
      <c r="I136" s="722"/>
      <c r="J136" s="547"/>
      <c r="K136" s="763">
        <v>37755</v>
      </c>
      <c r="L136" s="723">
        <f t="shared" si="101"/>
        <v>0</v>
      </c>
      <c r="M136" s="724"/>
      <c r="N136" s="725">
        <v>36000</v>
      </c>
      <c r="O136" s="602">
        <f t="shared" ref="O136:O138" si="164">K136+L136</f>
        <v>37755</v>
      </c>
      <c r="P136" s="395">
        <f t="shared" si="134"/>
        <v>75510</v>
      </c>
      <c r="Q136" s="393">
        <f t="shared" si="135"/>
        <v>75510</v>
      </c>
      <c r="R136" s="411"/>
      <c r="S136" s="584">
        <f t="shared" si="152"/>
        <v>39642.75</v>
      </c>
      <c r="T136" s="592">
        <f t="shared" si="111"/>
        <v>113265</v>
      </c>
      <c r="U136" s="539">
        <f t="shared" si="160"/>
        <v>113265</v>
      </c>
      <c r="V136" s="593">
        <f t="shared" ref="V136:V138" si="165">3*L136*G136</f>
        <v>0</v>
      </c>
      <c r="W136" s="781">
        <f t="shared" si="136"/>
        <v>113265</v>
      </c>
      <c r="X136" s="782">
        <f t="shared" si="154"/>
        <v>37755</v>
      </c>
      <c r="Y136" s="782">
        <v>1</v>
      </c>
      <c r="Z136" s="783">
        <f t="shared" si="137"/>
        <v>113265</v>
      </c>
      <c r="AA136" s="784">
        <f t="shared" si="137"/>
        <v>0</v>
      </c>
      <c r="AB136" s="816">
        <f t="shared" si="138"/>
        <v>118928.25</v>
      </c>
      <c r="AC136" s="620"/>
      <c r="AD136" s="617">
        <f t="shared" si="155"/>
        <v>1</v>
      </c>
      <c r="AE136" s="835">
        <f t="shared" si="139"/>
        <v>118928.25</v>
      </c>
      <c r="AF136" s="836">
        <f t="shared" si="139"/>
        <v>0</v>
      </c>
      <c r="AG136" s="841">
        <f t="shared" si="140"/>
        <v>120117.53</v>
      </c>
      <c r="AH136" s="850">
        <f t="shared" si="141"/>
        <v>0</v>
      </c>
      <c r="AI136" s="851">
        <f t="shared" si="156"/>
        <v>1</v>
      </c>
      <c r="AJ136" s="847">
        <f t="shared" ref="AJ136:AK138" si="166">AE136*$AI$1</f>
        <v>120117.5325</v>
      </c>
      <c r="AK136" s="848">
        <f t="shared" si="166"/>
        <v>0</v>
      </c>
      <c r="AL136" s="642">
        <v>0.04</v>
      </c>
      <c r="AM136" s="727">
        <v>0</v>
      </c>
      <c r="AN136" s="379">
        <f t="shared" ref="AN136:AN138" si="167">T136/G136*AM136</f>
        <v>0</v>
      </c>
      <c r="AO136" s="379">
        <f t="shared" ref="AO136:AO138" si="168">W136/G136*AM136</f>
        <v>0</v>
      </c>
      <c r="AP136" s="379">
        <f t="shared" ref="AP136:AP138" si="169">AB136/G136*AM136</f>
        <v>0</v>
      </c>
      <c r="AQ136" s="379">
        <f t="shared" ref="AQ136:AQ138" si="170">AG136/G136*AM136</f>
        <v>0</v>
      </c>
      <c r="AR136" s="907">
        <f t="shared" si="143"/>
        <v>113265</v>
      </c>
      <c r="AS136" s="907">
        <f t="shared" si="144"/>
        <v>113265</v>
      </c>
      <c r="AT136" s="907">
        <f t="shared" si="145"/>
        <v>118928.25</v>
      </c>
      <c r="AU136" s="907">
        <f t="shared" si="146"/>
        <v>120117.53</v>
      </c>
      <c r="AV136" s="390">
        <f t="shared" si="158"/>
        <v>24918.3</v>
      </c>
      <c r="AW136" s="391">
        <f t="shared" si="147"/>
        <v>24918.3</v>
      </c>
      <c r="AX136" s="391">
        <f t="shared" si="148"/>
        <v>26164.22</v>
      </c>
      <c r="AY136" s="392">
        <f t="shared" si="149"/>
        <v>26425.86</v>
      </c>
      <c r="AZ136" s="402">
        <f t="shared" ref="AZ136:AZ138" si="171">BA136+BB136</f>
        <v>465575.78</v>
      </c>
      <c r="BA136" s="548">
        <f t="shared" si="150"/>
        <v>465575.78</v>
      </c>
      <c r="BB136" s="548">
        <f t="shared" si="150"/>
        <v>0</v>
      </c>
      <c r="BC136" s="549">
        <f t="shared" si="159"/>
        <v>38797.981666666667</v>
      </c>
      <c r="BD136" s="549"/>
      <c r="BE136" s="728">
        <v>8.4099999999999994E-2</v>
      </c>
      <c r="BF136" s="729">
        <v>0.22</v>
      </c>
      <c r="BG136" s="551">
        <f>AV136+AW136</f>
        <v>49836.6</v>
      </c>
      <c r="BH136" s="551">
        <f t="shared" ref="BH136:BI138" si="172">BG136+AX136</f>
        <v>76000.820000000007</v>
      </c>
      <c r="BI136" s="551">
        <f t="shared" si="172"/>
        <v>102426.68000000001</v>
      </c>
      <c r="BJ136" s="551"/>
      <c r="BK136" s="551"/>
      <c r="BL136" s="551"/>
      <c r="BM136" s="551"/>
      <c r="BN136" s="551">
        <v>77874</v>
      </c>
      <c r="BO136" s="551">
        <v>0</v>
      </c>
      <c r="BP136" s="551">
        <f t="shared" si="132"/>
        <v>25958</v>
      </c>
      <c r="BQ136" s="551">
        <f t="shared" si="132"/>
        <v>0</v>
      </c>
      <c r="BR136" s="551">
        <f t="shared" si="133"/>
        <v>51916</v>
      </c>
      <c r="BS136" s="551">
        <f t="shared" si="133"/>
        <v>0</v>
      </c>
      <c r="BT136" s="552">
        <f t="shared" si="151"/>
        <v>15028.315789473683</v>
      </c>
      <c r="BU136" s="552">
        <f t="shared" si="151"/>
        <v>0</v>
      </c>
      <c r="BV136" s="544"/>
      <c r="BW136" s="544"/>
      <c r="BZ136" s="731">
        <f>W136-T136</f>
        <v>0</v>
      </c>
      <c r="CA136" s="731">
        <f>AB136-T136</f>
        <v>5663.25</v>
      </c>
    </row>
    <row r="137" spans="1:79" s="730" customFormat="1" ht="21" customHeight="1">
      <c r="A137" s="720" t="s">
        <v>952</v>
      </c>
      <c r="B137" s="720" t="s">
        <v>725</v>
      </c>
      <c r="C137" s="720" t="s">
        <v>752</v>
      </c>
      <c r="D137" s="545" t="s">
        <v>758</v>
      </c>
      <c r="E137" s="546" t="s">
        <v>976</v>
      </c>
      <c r="F137" s="546"/>
      <c r="G137" s="721">
        <v>1</v>
      </c>
      <c r="H137" s="546"/>
      <c r="I137" s="722"/>
      <c r="J137" s="547"/>
      <c r="K137" s="763">
        <v>22773</v>
      </c>
      <c r="L137" s="723">
        <f t="shared" si="101"/>
        <v>0</v>
      </c>
      <c r="M137" s="724"/>
      <c r="N137" s="725">
        <v>21459</v>
      </c>
      <c r="O137" s="602">
        <f t="shared" si="164"/>
        <v>22773</v>
      </c>
      <c r="P137" s="395">
        <f t="shared" si="134"/>
        <v>45546</v>
      </c>
      <c r="Q137" s="393">
        <f t="shared" si="135"/>
        <v>45546</v>
      </c>
      <c r="R137" s="411"/>
      <c r="S137" s="584">
        <f t="shared" si="152"/>
        <v>23911.649999999998</v>
      </c>
      <c r="T137" s="592">
        <f t="shared" si="111"/>
        <v>68319</v>
      </c>
      <c r="U137" s="539">
        <f t="shared" si="160"/>
        <v>68319</v>
      </c>
      <c r="V137" s="593">
        <f t="shared" si="165"/>
        <v>0</v>
      </c>
      <c r="W137" s="787">
        <f t="shared" si="136"/>
        <v>68319</v>
      </c>
      <c r="X137" s="788">
        <f t="shared" si="154"/>
        <v>22773</v>
      </c>
      <c r="Y137" s="788">
        <v>1</v>
      </c>
      <c r="Z137" s="789">
        <f t="shared" si="137"/>
        <v>68319</v>
      </c>
      <c r="AA137" s="790">
        <f t="shared" si="137"/>
        <v>0</v>
      </c>
      <c r="AB137" s="821">
        <f t="shared" si="138"/>
        <v>71734.95</v>
      </c>
      <c r="AC137" s="620"/>
      <c r="AD137" s="617">
        <f t="shared" si="155"/>
        <v>1</v>
      </c>
      <c r="AE137" s="835">
        <f t="shared" si="139"/>
        <v>71734.95</v>
      </c>
      <c r="AF137" s="836">
        <f t="shared" si="139"/>
        <v>0</v>
      </c>
      <c r="AG137" s="846">
        <f t="shared" si="140"/>
        <v>72452.3</v>
      </c>
      <c r="AH137" s="850">
        <f t="shared" si="141"/>
        <v>0</v>
      </c>
      <c r="AI137" s="851">
        <f t="shared" si="156"/>
        <v>1</v>
      </c>
      <c r="AJ137" s="847">
        <f t="shared" si="166"/>
        <v>72452.299499999994</v>
      </c>
      <c r="AK137" s="848">
        <f t="shared" si="166"/>
        <v>0</v>
      </c>
      <c r="AL137" s="642">
        <v>0.04</v>
      </c>
      <c r="AM137" s="727">
        <v>0</v>
      </c>
      <c r="AN137" s="379">
        <f t="shared" si="167"/>
        <v>0</v>
      </c>
      <c r="AO137" s="379">
        <f t="shared" si="168"/>
        <v>0</v>
      </c>
      <c r="AP137" s="379">
        <f t="shared" si="169"/>
        <v>0</v>
      </c>
      <c r="AQ137" s="379">
        <f t="shared" si="170"/>
        <v>0</v>
      </c>
      <c r="AR137" s="907">
        <f t="shared" si="143"/>
        <v>68319</v>
      </c>
      <c r="AS137" s="907">
        <f t="shared" si="144"/>
        <v>68319</v>
      </c>
      <c r="AT137" s="907">
        <f t="shared" si="145"/>
        <v>71734.95</v>
      </c>
      <c r="AU137" s="907">
        <f t="shared" si="146"/>
        <v>72452.3</v>
      </c>
      <c r="AV137" s="390">
        <f t="shared" si="158"/>
        <v>15030.18</v>
      </c>
      <c r="AW137" s="391">
        <f t="shared" si="147"/>
        <v>15030.18</v>
      </c>
      <c r="AX137" s="391">
        <f t="shared" si="148"/>
        <v>15781.69</v>
      </c>
      <c r="AY137" s="392">
        <f t="shared" si="149"/>
        <v>15939.51</v>
      </c>
      <c r="AZ137" s="402">
        <f t="shared" si="171"/>
        <v>280825.25</v>
      </c>
      <c r="BA137" s="548">
        <f t="shared" si="150"/>
        <v>280825.25</v>
      </c>
      <c r="BB137" s="548">
        <f t="shared" si="150"/>
        <v>0</v>
      </c>
      <c r="BC137" s="549">
        <f t="shared" si="159"/>
        <v>23402.104166666668</v>
      </c>
      <c r="BD137" s="549"/>
      <c r="BE137" s="728">
        <v>8.4099999999999994E-2</v>
      </c>
      <c r="BF137" s="729">
        <v>0.22</v>
      </c>
      <c r="BG137" s="551">
        <f>AV137+AW137</f>
        <v>30060.36</v>
      </c>
      <c r="BH137" s="551">
        <f t="shared" si="172"/>
        <v>45842.05</v>
      </c>
      <c r="BI137" s="551">
        <f t="shared" si="172"/>
        <v>61781.560000000005</v>
      </c>
      <c r="BJ137" s="551"/>
      <c r="BK137" s="551"/>
      <c r="BL137" s="551"/>
      <c r="BM137" s="551"/>
      <c r="BN137" s="551">
        <v>53946</v>
      </c>
      <c r="BO137" s="551">
        <v>0</v>
      </c>
      <c r="BP137" s="551">
        <f t="shared" si="132"/>
        <v>17982</v>
      </c>
      <c r="BQ137" s="551">
        <f t="shared" si="132"/>
        <v>0</v>
      </c>
      <c r="BR137" s="551">
        <f t="shared" si="133"/>
        <v>35964</v>
      </c>
      <c r="BS137" s="551">
        <f t="shared" si="133"/>
        <v>0</v>
      </c>
      <c r="BT137" s="552">
        <f t="shared" si="151"/>
        <v>10410.631578947368</v>
      </c>
      <c r="BU137" s="552">
        <f t="shared" si="151"/>
        <v>0</v>
      </c>
      <c r="BV137" s="544"/>
      <c r="BW137" s="544"/>
      <c r="BZ137" s="731">
        <f>W137-T137</f>
        <v>0</v>
      </c>
      <c r="CA137" s="731">
        <f>AB137-T137</f>
        <v>3415.9499999999971</v>
      </c>
    </row>
    <row r="138" spans="1:79" s="730" customFormat="1" ht="21" customHeight="1" thickBot="1">
      <c r="A138" s="720" t="s">
        <v>459</v>
      </c>
      <c r="B138" s="720" t="s">
        <v>725</v>
      </c>
      <c r="C138" s="720" t="s">
        <v>752</v>
      </c>
      <c r="D138" s="545" t="s">
        <v>758</v>
      </c>
      <c r="E138" s="546" t="s">
        <v>976</v>
      </c>
      <c r="F138" s="546"/>
      <c r="G138" s="721">
        <v>1</v>
      </c>
      <c r="H138" s="546"/>
      <c r="I138" s="722"/>
      <c r="J138" s="547"/>
      <c r="K138" s="763">
        <v>16181</v>
      </c>
      <c r="L138" s="723">
        <f t="shared" si="101"/>
        <v>0</v>
      </c>
      <c r="M138" s="724"/>
      <c r="N138" s="725">
        <f>N167</f>
        <v>15895</v>
      </c>
      <c r="O138" s="602">
        <f t="shared" si="164"/>
        <v>16181</v>
      </c>
      <c r="P138" s="395">
        <f t="shared" si="134"/>
        <v>32362</v>
      </c>
      <c r="Q138" s="393">
        <f t="shared" si="135"/>
        <v>32362</v>
      </c>
      <c r="R138" s="411"/>
      <c r="S138" s="584">
        <f t="shared" si="152"/>
        <v>16990.05</v>
      </c>
      <c r="T138" s="592">
        <f t="shared" si="111"/>
        <v>48543</v>
      </c>
      <c r="U138" s="539">
        <f t="shared" si="160"/>
        <v>48543</v>
      </c>
      <c r="V138" s="593">
        <f t="shared" si="165"/>
        <v>0</v>
      </c>
      <c r="W138" s="803">
        <f t="shared" si="136"/>
        <v>48543</v>
      </c>
      <c r="X138" s="804">
        <f t="shared" si="154"/>
        <v>16181</v>
      </c>
      <c r="Y138" s="804">
        <v>1</v>
      </c>
      <c r="Z138" s="805">
        <f t="shared" si="137"/>
        <v>48543</v>
      </c>
      <c r="AA138" s="806">
        <f t="shared" si="137"/>
        <v>0</v>
      </c>
      <c r="AB138" s="825">
        <f t="shared" si="138"/>
        <v>50970.15</v>
      </c>
      <c r="AC138" s="620"/>
      <c r="AD138" s="617">
        <f t="shared" si="155"/>
        <v>1</v>
      </c>
      <c r="AE138" s="835">
        <f t="shared" si="139"/>
        <v>50970.15</v>
      </c>
      <c r="AF138" s="836">
        <f t="shared" si="139"/>
        <v>0</v>
      </c>
      <c r="AG138" s="858">
        <f t="shared" si="140"/>
        <v>51479.85</v>
      </c>
      <c r="AH138" s="850">
        <f t="shared" si="141"/>
        <v>0</v>
      </c>
      <c r="AI138" s="851">
        <f t="shared" si="156"/>
        <v>1</v>
      </c>
      <c r="AJ138" s="847">
        <f t="shared" si="166"/>
        <v>51479.851500000004</v>
      </c>
      <c r="AK138" s="848">
        <f t="shared" si="166"/>
        <v>0</v>
      </c>
      <c r="AL138" s="642">
        <v>0.04</v>
      </c>
      <c r="AM138" s="727">
        <v>0</v>
      </c>
      <c r="AN138" s="379">
        <f t="shared" si="167"/>
        <v>0</v>
      </c>
      <c r="AO138" s="379">
        <f t="shared" si="168"/>
        <v>0</v>
      </c>
      <c r="AP138" s="379">
        <f t="shared" si="169"/>
        <v>0</v>
      </c>
      <c r="AQ138" s="379">
        <f t="shared" si="170"/>
        <v>0</v>
      </c>
      <c r="AR138" s="907">
        <f t="shared" si="143"/>
        <v>48543</v>
      </c>
      <c r="AS138" s="907">
        <f t="shared" si="144"/>
        <v>48543</v>
      </c>
      <c r="AT138" s="907">
        <f t="shared" si="145"/>
        <v>50970.15</v>
      </c>
      <c r="AU138" s="907">
        <f t="shared" si="146"/>
        <v>51479.85</v>
      </c>
      <c r="AV138" s="390">
        <f t="shared" si="158"/>
        <v>10679.46</v>
      </c>
      <c r="AW138" s="391">
        <f t="shared" si="147"/>
        <v>10679.46</v>
      </c>
      <c r="AX138" s="391">
        <f t="shared" si="148"/>
        <v>11213.43</v>
      </c>
      <c r="AY138" s="392">
        <f t="shared" si="149"/>
        <v>11325.57</v>
      </c>
      <c r="AZ138" s="402">
        <f t="shared" si="171"/>
        <v>199536</v>
      </c>
      <c r="BA138" s="548">
        <f t="shared" si="150"/>
        <v>199536</v>
      </c>
      <c r="BB138" s="548">
        <f t="shared" si="150"/>
        <v>0</v>
      </c>
      <c r="BC138" s="549">
        <f t="shared" si="159"/>
        <v>16628</v>
      </c>
      <c r="BD138" s="549"/>
      <c r="BE138" s="728">
        <v>8.4099999999999994E-2</v>
      </c>
      <c r="BF138" s="729">
        <v>0.22</v>
      </c>
      <c r="BG138" s="551">
        <f>AV138+AW138</f>
        <v>21358.92</v>
      </c>
      <c r="BH138" s="551">
        <f t="shared" si="172"/>
        <v>32572.35</v>
      </c>
      <c r="BI138" s="551">
        <f t="shared" si="172"/>
        <v>43897.919999999998</v>
      </c>
      <c r="BJ138" s="551"/>
      <c r="BK138" s="551"/>
      <c r="BL138" s="551"/>
      <c r="BM138" s="551"/>
      <c r="BN138" s="551">
        <v>125220</v>
      </c>
      <c r="BO138" s="551">
        <v>0</v>
      </c>
      <c r="BP138" s="551">
        <f t="shared" si="132"/>
        <v>41740</v>
      </c>
      <c r="BQ138" s="551">
        <f t="shared" si="132"/>
        <v>0</v>
      </c>
      <c r="BR138" s="551">
        <f t="shared" si="133"/>
        <v>83480</v>
      </c>
      <c r="BS138" s="551">
        <f t="shared" si="133"/>
        <v>0</v>
      </c>
      <c r="BT138" s="552">
        <f t="shared" si="151"/>
        <v>24165.263157894737</v>
      </c>
      <c r="BU138" s="552">
        <f t="shared" si="151"/>
        <v>0</v>
      </c>
      <c r="BV138" s="544"/>
      <c r="BW138" s="544"/>
      <c r="BZ138" s="731">
        <f>W138-T138</f>
        <v>0</v>
      </c>
      <c r="CA138" s="731">
        <f>AB138-T138</f>
        <v>2427.1500000000015</v>
      </c>
    </row>
    <row r="139" spans="1:79" ht="21.75" hidden="1" customHeight="1" thickBot="1">
      <c r="A139" s="362" t="s">
        <v>956</v>
      </c>
      <c r="B139" s="366" t="s">
        <v>725</v>
      </c>
      <c r="C139" s="362" t="s">
        <v>739</v>
      </c>
      <c r="D139" s="363">
        <v>1232</v>
      </c>
      <c r="E139" s="410"/>
      <c r="F139" s="410"/>
      <c r="G139" s="365">
        <v>0</v>
      </c>
      <c r="H139" s="410"/>
      <c r="I139" s="510"/>
      <c r="J139" s="412"/>
      <c r="K139" s="497">
        <f t="shared" si="121"/>
        <v>0</v>
      </c>
      <c r="L139" s="451">
        <f t="shared" si="101"/>
        <v>0</v>
      </c>
      <c r="M139" s="447"/>
      <c r="N139" s="413"/>
      <c r="O139" s="464">
        <f t="shared" si="110"/>
        <v>0</v>
      </c>
      <c r="P139" s="395">
        <f t="shared" si="134"/>
        <v>0</v>
      </c>
      <c r="Q139" s="393">
        <f t="shared" si="135"/>
        <v>0</v>
      </c>
      <c r="R139" s="411"/>
      <c r="S139" s="446">
        <f t="shared" si="152"/>
        <v>0</v>
      </c>
      <c r="T139" s="586">
        <f t="shared" si="111"/>
        <v>0</v>
      </c>
      <c r="U139" s="586">
        <f t="shared" si="160"/>
        <v>0</v>
      </c>
      <c r="V139" s="586">
        <f t="shared" si="161"/>
        <v>0</v>
      </c>
      <c r="W139" s="612">
        <f t="shared" si="136"/>
        <v>0</v>
      </c>
      <c r="X139" s="611">
        <f t="shared" si="154"/>
        <v>0</v>
      </c>
      <c r="Y139" s="611">
        <v>1</v>
      </c>
      <c r="Z139" s="586">
        <f t="shared" si="137"/>
        <v>0</v>
      </c>
      <c r="AA139" s="586">
        <f t="shared" si="137"/>
        <v>0</v>
      </c>
      <c r="AB139" s="627">
        <f t="shared" si="138"/>
        <v>0</v>
      </c>
      <c r="AC139" s="483"/>
      <c r="AD139" s="483">
        <f t="shared" si="155"/>
        <v>1</v>
      </c>
      <c r="AE139" s="628">
        <f t="shared" si="139"/>
        <v>0</v>
      </c>
      <c r="AF139" s="629">
        <f t="shared" si="139"/>
        <v>0</v>
      </c>
      <c r="AG139" s="635">
        <f t="shared" si="140"/>
        <v>0</v>
      </c>
      <c r="AH139" s="489">
        <f t="shared" si="141"/>
        <v>0</v>
      </c>
      <c r="AI139" s="489">
        <f t="shared" si="156"/>
        <v>1</v>
      </c>
      <c r="AJ139" s="636">
        <f t="shared" si="142"/>
        <v>0</v>
      </c>
      <c r="AK139" s="636">
        <f t="shared" si="142"/>
        <v>0</v>
      </c>
      <c r="AL139" s="371">
        <v>0.04</v>
      </c>
      <c r="AM139" s="372">
        <f t="shared" si="162"/>
        <v>0</v>
      </c>
      <c r="AN139" s="639">
        <v>1597.44</v>
      </c>
      <c r="AO139" s="639">
        <v>1597.44</v>
      </c>
      <c r="AP139" s="611"/>
      <c r="AQ139" s="611"/>
      <c r="AR139" s="612">
        <f t="shared" si="143"/>
        <v>-1597.44</v>
      </c>
      <c r="AS139" s="612">
        <f t="shared" si="144"/>
        <v>-1597.44</v>
      </c>
      <c r="AT139" s="612">
        <f t="shared" si="145"/>
        <v>0</v>
      </c>
      <c r="AU139" s="612">
        <f t="shared" si="146"/>
        <v>0</v>
      </c>
      <c r="AV139" s="399">
        <f t="shared" si="158"/>
        <v>-217.09</v>
      </c>
      <c r="AW139" s="400">
        <f t="shared" si="147"/>
        <v>-217.09</v>
      </c>
      <c r="AX139" s="400">
        <f t="shared" si="148"/>
        <v>0</v>
      </c>
      <c r="AY139" s="401">
        <f t="shared" si="149"/>
        <v>0</v>
      </c>
      <c r="AZ139" s="373">
        <f t="shared" si="163"/>
        <v>1</v>
      </c>
      <c r="BA139" s="398">
        <f t="shared" si="150"/>
        <v>0</v>
      </c>
      <c r="BB139" s="398">
        <f t="shared" si="150"/>
        <v>0</v>
      </c>
      <c r="BE139" s="403">
        <v>8.4099999999999994E-2</v>
      </c>
      <c r="BF139" s="404">
        <v>0.22</v>
      </c>
      <c r="BN139" s="213">
        <v>39936</v>
      </c>
      <c r="BO139" s="213">
        <v>0</v>
      </c>
      <c r="BP139" s="213">
        <f t="shared" si="132"/>
        <v>13312</v>
      </c>
      <c r="BQ139" s="213">
        <f t="shared" si="132"/>
        <v>0</v>
      </c>
      <c r="BR139" s="213">
        <f t="shared" si="133"/>
        <v>26624</v>
      </c>
      <c r="BS139" s="213">
        <f t="shared" si="133"/>
        <v>0</v>
      </c>
      <c r="BT139" s="236">
        <f t="shared" si="151"/>
        <v>7706.9473684210525</v>
      </c>
      <c r="BU139" s="236">
        <f t="shared" si="151"/>
        <v>0</v>
      </c>
    </row>
    <row r="140" spans="1:79" s="730" customFormat="1" ht="41.25" customHeight="1">
      <c r="A140" s="720" t="s">
        <v>953</v>
      </c>
      <c r="B140" s="720" t="s">
        <v>725</v>
      </c>
      <c r="C140" s="720" t="s">
        <v>744</v>
      </c>
      <c r="D140" s="545">
        <v>3152</v>
      </c>
      <c r="E140" s="546" t="s">
        <v>976</v>
      </c>
      <c r="F140" s="546"/>
      <c r="G140" s="721">
        <v>1</v>
      </c>
      <c r="H140" s="546"/>
      <c r="I140" s="722"/>
      <c r="J140" s="547"/>
      <c r="K140" s="763">
        <v>18578</v>
      </c>
      <c r="L140" s="723">
        <f t="shared" si="101"/>
        <v>0</v>
      </c>
      <c r="M140" s="724"/>
      <c r="N140" s="725">
        <v>17485</v>
      </c>
      <c r="O140" s="602">
        <f t="shared" ref="O140:O141" si="173">K140+L140</f>
        <v>18578</v>
      </c>
      <c r="P140" s="395">
        <f t="shared" si="134"/>
        <v>37156</v>
      </c>
      <c r="Q140" s="393">
        <f t="shared" si="135"/>
        <v>37156</v>
      </c>
      <c r="R140" s="411"/>
      <c r="S140" s="584">
        <f t="shared" si="152"/>
        <v>19506.899999999998</v>
      </c>
      <c r="T140" s="592">
        <f t="shared" si="111"/>
        <v>55734</v>
      </c>
      <c r="U140" s="539">
        <f t="shared" si="160"/>
        <v>55734</v>
      </c>
      <c r="V140" s="593">
        <f t="shared" ref="V140:V141" si="174">3*L140*G140</f>
        <v>0</v>
      </c>
      <c r="W140" s="781">
        <f t="shared" si="136"/>
        <v>55734</v>
      </c>
      <c r="X140" s="782">
        <f t="shared" si="154"/>
        <v>18578</v>
      </c>
      <c r="Y140" s="782">
        <v>1</v>
      </c>
      <c r="Z140" s="783">
        <f t="shared" si="137"/>
        <v>55734</v>
      </c>
      <c r="AA140" s="784">
        <f t="shared" si="137"/>
        <v>0</v>
      </c>
      <c r="AB140" s="816">
        <f t="shared" si="138"/>
        <v>58520.7</v>
      </c>
      <c r="AC140" s="620"/>
      <c r="AD140" s="617">
        <f t="shared" si="155"/>
        <v>1</v>
      </c>
      <c r="AE140" s="835">
        <f t="shared" si="139"/>
        <v>58520.700000000004</v>
      </c>
      <c r="AF140" s="836">
        <f t="shared" si="139"/>
        <v>0</v>
      </c>
      <c r="AG140" s="841">
        <f t="shared" si="140"/>
        <v>59105.91</v>
      </c>
      <c r="AH140" s="850">
        <f t="shared" si="141"/>
        <v>0</v>
      </c>
      <c r="AI140" s="851">
        <f t="shared" si="156"/>
        <v>1</v>
      </c>
      <c r="AJ140" s="847">
        <f t="shared" ref="AJ140:AK141" si="175">AE140*$AI$1</f>
        <v>59105.907000000007</v>
      </c>
      <c r="AK140" s="848">
        <f t="shared" si="175"/>
        <v>0</v>
      </c>
      <c r="AL140" s="642">
        <v>0.04</v>
      </c>
      <c r="AM140" s="727">
        <v>0</v>
      </c>
      <c r="AN140" s="379">
        <f t="shared" ref="AN140:AN141" si="176">T140/G140*AM140</f>
        <v>0</v>
      </c>
      <c r="AO140" s="379">
        <f t="shared" ref="AO140:AO141" si="177">W140/G140*AM140</f>
        <v>0</v>
      </c>
      <c r="AP140" s="379">
        <f t="shared" ref="AP140:AP141" si="178">AB140/G140*AM140</f>
        <v>0</v>
      </c>
      <c r="AQ140" s="379">
        <f t="shared" ref="AQ140:AQ141" si="179">AG140/G140*AM140</f>
        <v>0</v>
      </c>
      <c r="AR140" s="907">
        <f t="shared" si="143"/>
        <v>55734</v>
      </c>
      <c r="AS140" s="907">
        <f t="shared" si="144"/>
        <v>55734</v>
      </c>
      <c r="AT140" s="907">
        <f t="shared" si="145"/>
        <v>58520.7</v>
      </c>
      <c r="AU140" s="907">
        <f t="shared" si="146"/>
        <v>59105.91</v>
      </c>
      <c r="AV140" s="390">
        <f t="shared" si="158"/>
        <v>12261.48</v>
      </c>
      <c r="AW140" s="391">
        <f t="shared" si="147"/>
        <v>12261.48</v>
      </c>
      <c r="AX140" s="391">
        <f t="shared" si="148"/>
        <v>12874.55</v>
      </c>
      <c r="AY140" s="392">
        <f t="shared" si="149"/>
        <v>13003.3</v>
      </c>
      <c r="AZ140" s="402">
        <f t="shared" ref="AZ140:AZ141" si="180">BA140+BB140</f>
        <v>229094.61</v>
      </c>
      <c r="BA140" s="548">
        <f t="shared" si="150"/>
        <v>229094.61</v>
      </c>
      <c r="BB140" s="548">
        <f t="shared" si="150"/>
        <v>0</v>
      </c>
      <c r="BC140" s="549">
        <f t="shared" si="159"/>
        <v>19091.217499999999</v>
      </c>
      <c r="BD140" s="549"/>
      <c r="BE140" s="728">
        <v>8.4099999999999994E-2</v>
      </c>
      <c r="BF140" s="729">
        <v>0.22</v>
      </c>
      <c r="BG140" s="551">
        <f>AV140+AW140</f>
        <v>24522.959999999999</v>
      </c>
      <c r="BH140" s="551">
        <f>BG140+AX140</f>
        <v>37397.509999999995</v>
      </c>
      <c r="BI140" s="551">
        <f>BH140+AY140</f>
        <v>50400.81</v>
      </c>
      <c r="BJ140" s="551"/>
      <c r="BK140" s="551"/>
      <c r="BL140" s="551"/>
      <c r="BM140" s="551"/>
      <c r="BN140" s="551">
        <v>26625</v>
      </c>
      <c r="BO140" s="551">
        <v>0</v>
      </c>
      <c r="BP140" s="551">
        <f t="shared" si="132"/>
        <v>8875</v>
      </c>
      <c r="BQ140" s="551">
        <f t="shared" si="132"/>
        <v>0</v>
      </c>
      <c r="BR140" s="551">
        <f t="shared" si="133"/>
        <v>17750</v>
      </c>
      <c r="BS140" s="551">
        <f t="shared" si="133"/>
        <v>0</v>
      </c>
      <c r="BT140" s="552">
        <f t="shared" si="151"/>
        <v>5138.1578947368425</v>
      </c>
      <c r="BU140" s="552">
        <f t="shared" si="151"/>
        <v>0</v>
      </c>
      <c r="BV140" s="544"/>
      <c r="BW140" s="544"/>
      <c r="BZ140" s="731">
        <f>W140-T140</f>
        <v>0</v>
      </c>
      <c r="CA140" s="731">
        <f>AB140-T140</f>
        <v>2786.6999999999971</v>
      </c>
    </row>
    <row r="141" spans="1:79" s="562" customFormat="1" ht="27.75" customHeight="1" thickBot="1">
      <c r="A141" s="553" t="s">
        <v>760</v>
      </c>
      <c r="B141" s="553" t="s">
        <v>726</v>
      </c>
      <c r="C141" s="553" t="s">
        <v>744</v>
      </c>
      <c r="D141" s="554">
        <v>3221</v>
      </c>
      <c r="E141" s="567" t="s">
        <v>976</v>
      </c>
      <c r="F141" s="567"/>
      <c r="G141" s="555">
        <v>0.5</v>
      </c>
      <c r="H141" s="567"/>
      <c r="I141" s="718"/>
      <c r="J141" s="570"/>
      <c r="K141" s="762">
        <v>11686</v>
      </c>
      <c r="L141" s="603">
        <f t="shared" si="101"/>
        <v>0</v>
      </c>
      <c r="M141" s="440"/>
      <c r="N141" s="717">
        <v>11127</v>
      </c>
      <c r="O141" s="602">
        <f t="shared" si="173"/>
        <v>11686</v>
      </c>
      <c r="P141" s="395">
        <f t="shared" si="134"/>
        <v>23372</v>
      </c>
      <c r="Q141" s="393">
        <f t="shared" si="135"/>
        <v>11686</v>
      </c>
      <c r="R141" s="411"/>
      <c r="S141" s="584">
        <f t="shared" si="152"/>
        <v>6135.1500000000005</v>
      </c>
      <c r="T141" s="592">
        <f t="shared" si="111"/>
        <v>17529</v>
      </c>
      <c r="U141" s="539">
        <f t="shared" si="160"/>
        <v>17529</v>
      </c>
      <c r="V141" s="593">
        <f t="shared" si="174"/>
        <v>0</v>
      </c>
      <c r="W141" s="777">
        <f t="shared" si="136"/>
        <v>17529</v>
      </c>
      <c r="X141" s="778">
        <f t="shared" si="154"/>
        <v>11686</v>
      </c>
      <c r="Y141" s="778">
        <v>1</v>
      </c>
      <c r="Z141" s="779">
        <f t="shared" si="137"/>
        <v>17529</v>
      </c>
      <c r="AA141" s="780">
        <f t="shared" si="137"/>
        <v>0</v>
      </c>
      <c r="AB141" s="819">
        <f t="shared" si="138"/>
        <v>18405.45</v>
      </c>
      <c r="AC141" s="620"/>
      <c r="AD141" s="617">
        <f t="shared" si="155"/>
        <v>1</v>
      </c>
      <c r="AE141" s="835">
        <f t="shared" si="139"/>
        <v>18405.45</v>
      </c>
      <c r="AF141" s="836">
        <f t="shared" si="139"/>
        <v>0</v>
      </c>
      <c r="AG141" s="852">
        <f t="shared" si="140"/>
        <v>18589.5</v>
      </c>
      <c r="AH141" s="850">
        <f t="shared" si="141"/>
        <v>0</v>
      </c>
      <c r="AI141" s="851">
        <f t="shared" si="156"/>
        <v>1</v>
      </c>
      <c r="AJ141" s="847">
        <f t="shared" si="175"/>
        <v>18589.504499999999</v>
      </c>
      <c r="AK141" s="848">
        <f t="shared" si="175"/>
        <v>0</v>
      </c>
      <c r="AL141" s="642">
        <v>0.04</v>
      </c>
      <c r="AM141" s="568">
        <v>0</v>
      </c>
      <c r="AN141" s="379">
        <f t="shared" si="176"/>
        <v>0</v>
      </c>
      <c r="AO141" s="379">
        <f t="shared" si="177"/>
        <v>0</v>
      </c>
      <c r="AP141" s="379">
        <f t="shared" si="178"/>
        <v>0</v>
      </c>
      <c r="AQ141" s="379">
        <f t="shared" si="179"/>
        <v>0</v>
      </c>
      <c r="AR141" s="906">
        <f t="shared" si="143"/>
        <v>17529</v>
      </c>
      <c r="AS141" s="906">
        <f t="shared" si="144"/>
        <v>17529</v>
      </c>
      <c r="AT141" s="906">
        <f t="shared" si="145"/>
        <v>18405.45</v>
      </c>
      <c r="AU141" s="906">
        <f t="shared" si="146"/>
        <v>18589.5</v>
      </c>
      <c r="AV141" s="399">
        <f t="shared" si="158"/>
        <v>3856.38</v>
      </c>
      <c r="AW141" s="400">
        <f t="shared" si="147"/>
        <v>3856.38</v>
      </c>
      <c r="AX141" s="400">
        <f t="shared" si="148"/>
        <v>4049.2</v>
      </c>
      <c r="AY141" s="401">
        <f t="shared" si="149"/>
        <v>4089.69</v>
      </c>
      <c r="AZ141" s="402">
        <f t="shared" si="180"/>
        <v>72052.95</v>
      </c>
      <c r="BA141" s="561">
        <f t="shared" si="150"/>
        <v>72052.95</v>
      </c>
      <c r="BB141" s="561">
        <f t="shared" si="150"/>
        <v>0</v>
      </c>
      <c r="BC141" s="560">
        <f t="shared" si="159"/>
        <v>12008.824999999999</v>
      </c>
      <c r="BD141" s="560"/>
      <c r="BE141" s="644">
        <v>8.4099999999999994E-2</v>
      </c>
      <c r="BF141" s="645">
        <v>0.22</v>
      </c>
      <c r="BG141" s="236">
        <f>AV141</f>
        <v>3856.38</v>
      </c>
      <c r="BH141" s="236">
        <f>AV141+AW141</f>
        <v>7712.76</v>
      </c>
      <c r="BI141" s="236">
        <f>BH141+AX141</f>
        <v>11761.96</v>
      </c>
      <c r="BJ141" s="236">
        <f>BI141+AY141</f>
        <v>15851.65</v>
      </c>
      <c r="BN141" s="562">
        <v>75618</v>
      </c>
      <c r="BO141" s="562">
        <v>0</v>
      </c>
      <c r="BP141" s="562">
        <f t="shared" si="132"/>
        <v>25206</v>
      </c>
      <c r="BQ141" s="562">
        <f t="shared" si="132"/>
        <v>0</v>
      </c>
      <c r="BR141" s="562">
        <f t="shared" si="133"/>
        <v>50412</v>
      </c>
      <c r="BS141" s="562">
        <f t="shared" si="133"/>
        <v>0</v>
      </c>
      <c r="BT141" s="563">
        <f t="shared" si="151"/>
        <v>14592.947368421052</v>
      </c>
      <c r="BU141" s="563">
        <f t="shared" si="151"/>
        <v>0</v>
      </c>
      <c r="BV141" s="569"/>
      <c r="BW141" s="569"/>
      <c r="BZ141" s="715">
        <f>W141-T141</f>
        <v>0</v>
      </c>
      <c r="CA141" s="715">
        <f>AB141-T141</f>
        <v>876.45000000000073</v>
      </c>
    </row>
    <row r="142" spans="1:79" ht="33" hidden="1" customHeight="1">
      <c r="A142" s="362" t="s">
        <v>464</v>
      </c>
      <c r="B142" s="366" t="s">
        <v>726</v>
      </c>
      <c r="C142" s="362" t="s">
        <v>752</v>
      </c>
      <c r="D142" s="363" t="s">
        <v>761</v>
      </c>
      <c r="E142" s="410"/>
      <c r="F142" s="410"/>
      <c r="G142" s="365">
        <v>0</v>
      </c>
      <c r="H142" s="410"/>
      <c r="I142" s="510"/>
      <c r="J142" s="389"/>
      <c r="K142" s="497">
        <f t="shared" si="121"/>
        <v>0</v>
      </c>
      <c r="L142" s="451">
        <f t="shared" si="101"/>
        <v>0</v>
      </c>
      <c r="M142" s="447"/>
      <c r="N142" s="413"/>
      <c r="O142" s="464">
        <f t="shared" si="110"/>
        <v>0</v>
      </c>
      <c r="P142" s="395">
        <f t="shared" si="134"/>
        <v>0</v>
      </c>
      <c r="Q142" s="393">
        <f t="shared" si="135"/>
        <v>0</v>
      </c>
      <c r="R142" s="411"/>
      <c r="S142" s="446">
        <f t="shared" si="152"/>
        <v>0</v>
      </c>
      <c r="T142" s="586">
        <f t="shared" si="111"/>
        <v>0</v>
      </c>
      <c r="U142" s="586">
        <f t="shared" si="160"/>
        <v>0</v>
      </c>
      <c r="V142" s="586">
        <f t="shared" si="161"/>
        <v>0</v>
      </c>
      <c r="W142" s="613">
        <f t="shared" si="136"/>
        <v>0</v>
      </c>
      <c r="X142" s="614">
        <f t="shared" si="154"/>
        <v>0</v>
      </c>
      <c r="Y142" s="614">
        <v>1</v>
      </c>
      <c r="Z142" s="586">
        <f t="shared" si="137"/>
        <v>0</v>
      </c>
      <c r="AA142" s="586">
        <f t="shared" si="137"/>
        <v>0</v>
      </c>
      <c r="AB142" s="630">
        <f t="shared" si="138"/>
        <v>0</v>
      </c>
      <c r="AC142" s="483"/>
      <c r="AD142" s="483">
        <f t="shared" si="155"/>
        <v>1</v>
      </c>
      <c r="AE142" s="625">
        <f t="shared" si="139"/>
        <v>0</v>
      </c>
      <c r="AF142" s="626">
        <f t="shared" si="139"/>
        <v>0</v>
      </c>
      <c r="AG142" s="633">
        <f t="shared" si="140"/>
        <v>0</v>
      </c>
      <c r="AH142" s="489">
        <f t="shared" si="141"/>
        <v>0</v>
      </c>
      <c r="AI142" s="489">
        <f t="shared" si="156"/>
        <v>1</v>
      </c>
      <c r="AJ142" s="634">
        <f t="shared" si="142"/>
        <v>0</v>
      </c>
      <c r="AK142" s="634">
        <f t="shared" si="142"/>
        <v>0</v>
      </c>
      <c r="AL142" s="371">
        <v>0.04</v>
      </c>
      <c r="AM142" s="372">
        <f t="shared" si="162"/>
        <v>0</v>
      </c>
      <c r="AN142" s="638">
        <v>1251.3599999999999</v>
      </c>
      <c r="AO142" s="638">
        <v>1251.3599999999999</v>
      </c>
      <c r="AP142" s="614"/>
      <c r="AQ142" s="614"/>
      <c r="AR142" s="613">
        <f t="shared" si="143"/>
        <v>-1251.3599999999999</v>
      </c>
      <c r="AS142" s="613">
        <f t="shared" si="144"/>
        <v>-1251.3599999999999</v>
      </c>
      <c r="AT142" s="613">
        <f t="shared" si="145"/>
        <v>0</v>
      </c>
      <c r="AU142" s="613">
        <f t="shared" si="146"/>
        <v>0</v>
      </c>
      <c r="AV142" s="399">
        <f t="shared" si="158"/>
        <v>-170.06</v>
      </c>
      <c r="AW142" s="400">
        <f t="shared" si="147"/>
        <v>-170.06</v>
      </c>
      <c r="AX142" s="400">
        <f t="shared" si="148"/>
        <v>0</v>
      </c>
      <c r="AY142" s="401">
        <f t="shared" si="149"/>
        <v>0</v>
      </c>
      <c r="AZ142" s="373">
        <f t="shared" si="163"/>
        <v>1</v>
      </c>
      <c r="BA142" s="398">
        <f t="shared" si="150"/>
        <v>0</v>
      </c>
      <c r="BB142" s="398">
        <f t="shared" si="150"/>
        <v>0</v>
      </c>
      <c r="BE142" s="403">
        <v>8.4099999999999994E-2</v>
      </c>
      <c r="BF142" s="404">
        <v>0.22</v>
      </c>
      <c r="BN142" s="213">
        <v>31284</v>
      </c>
      <c r="BO142" s="213">
        <v>0</v>
      </c>
      <c r="BP142" s="213">
        <f t="shared" si="132"/>
        <v>10428</v>
      </c>
      <c r="BQ142" s="213">
        <f t="shared" si="132"/>
        <v>0</v>
      </c>
      <c r="BR142" s="213">
        <f t="shared" si="133"/>
        <v>20856</v>
      </c>
      <c r="BS142" s="213">
        <f t="shared" si="133"/>
        <v>0</v>
      </c>
      <c r="BT142" s="236">
        <f t="shared" si="151"/>
        <v>6037.2631578947367</v>
      </c>
      <c r="BU142" s="236">
        <f t="shared" si="151"/>
        <v>0</v>
      </c>
    </row>
    <row r="143" spans="1:79" ht="21" hidden="1" customHeight="1">
      <c r="A143" s="362" t="s">
        <v>762</v>
      </c>
      <c r="B143" s="366" t="s">
        <v>726</v>
      </c>
      <c r="C143" s="362" t="s">
        <v>752</v>
      </c>
      <c r="D143" s="363" t="s">
        <v>761</v>
      </c>
      <c r="E143" s="410"/>
      <c r="F143" s="410"/>
      <c r="G143" s="365">
        <v>0</v>
      </c>
      <c r="H143" s="410"/>
      <c r="I143" s="510"/>
      <c r="J143" s="389"/>
      <c r="K143" s="497">
        <f t="shared" si="121"/>
        <v>0</v>
      </c>
      <c r="L143" s="451">
        <f t="shared" si="101"/>
        <v>0</v>
      </c>
      <c r="M143" s="447"/>
      <c r="N143" s="413"/>
      <c r="O143" s="464">
        <f t="shared" si="110"/>
        <v>0</v>
      </c>
      <c r="P143" s="395">
        <f t="shared" si="134"/>
        <v>0</v>
      </c>
      <c r="Q143" s="393">
        <f t="shared" si="135"/>
        <v>0</v>
      </c>
      <c r="R143" s="411"/>
      <c r="S143" s="446">
        <f t="shared" si="152"/>
        <v>0</v>
      </c>
      <c r="T143" s="508">
        <f t="shared" si="111"/>
        <v>0</v>
      </c>
      <c r="U143" s="508">
        <f t="shared" si="160"/>
        <v>0</v>
      </c>
      <c r="V143" s="508">
        <f t="shared" si="161"/>
        <v>0</v>
      </c>
      <c r="W143" s="379">
        <f t="shared" si="136"/>
        <v>0</v>
      </c>
      <c r="X143" s="419">
        <f t="shared" si="154"/>
        <v>0</v>
      </c>
      <c r="Y143" s="419">
        <v>1</v>
      </c>
      <c r="Z143" s="508">
        <f t="shared" si="137"/>
        <v>0</v>
      </c>
      <c r="AA143" s="508">
        <f t="shared" si="137"/>
        <v>0</v>
      </c>
      <c r="AB143" s="482">
        <f t="shared" si="138"/>
        <v>0</v>
      </c>
      <c r="AC143" s="483"/>
      <c r="AD143" s="483">
        <f t="shared" si="155"/>
        <v>1</v>
      </c>
      <c r="AE143" s="477">
        <f t="shared" si="139"/>
        <v>0</v>
      </c>
      <c r="AF143" s="478">
        <f t="shared" si="139"/>
        <v>0</v>
      </c>
      <c r="AG143" s="488">
        <f t="shared" si="140"/>
        <v>0</v>
      </c>
      <c r="AH143" s="489">
        <f t="shared" si="141"/>
        <v>0</v>
      </c>
      <c r="AI143" s="489">
        <f t="shared" si="156"/>
        <v>1</v>
      </c>
      <c r="AJ143" s="487">
        <f t="shared" si="142"/>
        <v>0</v>
      </c>
      <c r="AK143" s="487">
        <f t="shared" si="142"/>
        <v>0</v>
      </c>
      <c r="AL143" s="371">
        <v>0.04</v>
      </c>
      <c r="AM143" s="372">
        <f t="shared" si="162"/>
        <v>0</v>
      </c>
      <c r="AN143" s="396">
        <v>1118.28</v>
      </c>
      <c r="AO143" s="396">
        <v>1118.28</v>
      </c>
      <c r="AP143" s="419"/>
      <c r="AQ143" s="419"/>
      <c r="AR143" s="379">
        <f t="shared" si="143"/>
        <v>-1118.28</v>
      </c>
      <c r="AS143" s="379">
        <f t="shared" si="144"/>
        <v>-1118.28</v>
      </c>
      <c r="AT143" s="379">
        <f t="shared" si="145"/>
        <v>0</v>
      </c>
      <c r="AU143" s="379">
        <f t="shared" si="146"/>
        <v>0</v>
      </c>
      <c r="AV143" s="399">
        <f t="shared" si="158"/>
        <v>-151.97</v>
      </c>
      <c r="AW143" s="400">
        <f t="shared" si="147"/>
        <v>-151.97</v>
      </c>
      <c r="AX143" s="400">
        <f t="shared" si="148"/>
        <v>0</v>
      </c>
      <c r="AY143" s="401">
        <f t="shared" si="149"/>
        <v>0</v>
      </c>
      <c r="AZ143" s="373">
        <f t="shared" si="163"/>
        <v>1</v>
      </c>
      <c r="BA143" s="398">
        <f t="shared" si="150"/>
        <v>0</v>
      </c>
      <c r="BB143" s="398">
        <f t="shared" si="150"/>
        <v>0</v>
      </c>
      <c r="BE143" s="403">
        <v>8.4099999999999994E-2</v>
      </c>
      <c r="BF143" s="404">
        <v>0.22</v>
      </c>
      <c r="BN143" s="213">
        <v>27957</v>
      </c>
      <c r="BO143" s="213">
        <v>0</v>
      </c>
      <c r="BP143" s="213">
        <f t="shared" si="132"/>
        <v>9319</v>
      </c>
      <c r="BQ143" s="213">
        <f t="shared" si="132"/>
        <v>0</v>
      </c>
      <c r="BR143" s="213">
        <f t="shared" si="133"/>
        <v>18638</v>
      </c>
      <c r="BS143" s="213">
        <f t="shared" si="133"/>
        <v>0</v>
      </c>
      <c r="BT143" s="236">
        <f t="shared" si="151"/>
        <v>5395.2105263157891</v>
      </c>
      <c r="BU143" s="236">
        <f t="shared" si="151"/>
        <v>0</v>
      </c>
    </row>
    <row r="144" spans="1:79" ht="21" hidden="1" customHeight="1">
      <c r="A144" s="362" t="s">
        <v>464</v>
      </c>
      <c r="B144" s="366" t="s">
        <v>726</v>
      </c>
      <c r="C144" s="362" t="s">
        <v>752</v>
      </c>
      <c r="D144" s="363" t="s">
        <v>761</v>
      </c>
      <c r="E144" s="410"/>
      <c r="F144" s="410"/>
      <c r="G144" s="365">
        <v>0</v>
      </c>
      <c r="H144" s="410"/>
      <c r="I144" s="510"/>
      <c r="J144" s="389"/>
      <c r="K144" s="497">
        <f t="shared" si="121"/>
        <v>0</v>
      </c>
      <c r="L144" s="451">
        <f t="shared" si="101"/>
        <v>0</v>
      </c>
      <c r="M144" s="447"/>
      <c r="N144" s="413"/>
      <c r="O144" s="464">
        <f t="shared" si="110"/>
        <v>0</v>
      </c>
      <c r="P144" s="395">
        <f t="shared" si="134"/>
        <v>0</v>
      </c>
      <c r="Q144" s="393">
        <f t="shared" si="135"/>
        <v>0</v>
      </c>
      <c r="R144" s="411"/>
      <c r="S144" s="446">
        <f t="shared" si="152"/>
        <v>0</v>
      </c>
      <c r="T144" s="508">
        <f t="shared" si="111"/>
        <v>0</v>
      </c>
      <c r="U144" s="508">
        <f t="shared" si="160"/>
        <v>0</v>
      </c>
      <c r="V144" s="508">
        <f t="shared" si="161"/>
        <v>0</v>
      </c>
      <c r="W144" s="379">
        <f t="shared" si="136"/>
        <v>0</v>
      </c>
      <c r="X144" s="419">
        <f t="shared" si="154"/>
        <v>0</v>
      </c>
      <c r="Y144" s="419">
        <v>1</v>
      </c>
      <c r="Z144" s="508">
        <f t="shared" si="137"/>
        <v>0</v>
      </c>
      <c r="AA144" s="508">
        <f t="shared" si="137"/>
        <v>0</v>
      </c>
      <c r="AB144" s="482">
        <f t="shared" si="138"/>
        <v>0</v>
      </c>
      <c r="AC144" s="483"/>
      <c r="AD144" s="483">
        <f t="shared" si="155"/>
        <v>1</v>
      </c>
      <c r="AE144" s="477">
        <f t="shared" si="139"/>
        <v>0</v>
      </c>
      <c r="AF144" s="478">
        <f t="shared" si="139"/>
        <v>0</v>
      </c>
      <c r="AG144" s="488">
        <f t="shared" si="140"/>
        <v>0</v>
      </c>
      <c r="AH144" s="489">
        <f t="shared" si="141"/>
        <v>0</v>
      </c>
      <c r="AI144" s="489">
        <f t="shared" si="156"/>
        <v>1</v>
      </c>
      <c r="AJ144" s="487">
        <f t="shared" si="142"/>
        <v>0</v>
      </c>
      <c r="AK144" s="487">
        <f t="shared" si="142"/>
        <v>0</v>
      </c>
      <c r="AL144" s="371">
        <v>0.04</v>
      </c>
      <c r="AM144" s="372">
        <f t="shared" si="162"/>
        <v>0</v>
      </c>
      <c r="AN144" s="396">
        <v>1251.3599999999999</v>
      </c>
      <c r="AO144" s="396">
        <v>1251.3599999999999</v>
      </c>
      <c r="AP144" s="419"/>
      <c r="AQ144" s="419"/>
      <c r="AR144" s="379">
        <f t="shared" si="143"/>
        <v>-1251.3599999999999</v>
      </c>
      <c r="AS144" s="379">
        <f t="shared" si="144"/>
        <v>-1251.3599999999999</v>
      </c>
      <c r="AT144" s="379">
        <f t="shared" si="145"/>
        <v>0</v>
      </c>
      <c r="AU144" s="379">
        <f t="shared" si="146"/>
        <v>0</v>
      </c>
      <c r="AV144" s="399">
        <f t="shared" si="158"/>
        <v>-170.06</v>
      </c>
      <c r="AW144" s="400">
        <f t="shared" si="147"/>
        <v>-170.06</v>
      </c>
      <c r="AX144" s="400">
        <f t="shared" si="148"/>
        <v>0</v>
      </c>
      <c r="AY144" s="401">
        <f t="shared" si="149"/>
        <v>0</v>
      </c>
      <c r="AZ144" s="373">
        <f t="shared" si="163"/>
        <v>1</v>
      </c>
      <c r="BA144" s="398">
        <f t="shared" si="150"/>
        <v>0</v>
      </c>
      <c r="BB144" s="398">
        <f t="shared" si="150"/>
        <v>0</v>
      </c>
      <c r="BE144" s="403">
        <v>8.4099999999999994E-2</v>
      </c>
      <c r="BF144" s="404">
        <v>0.22</v>
      </c>
      <c r="BN144" s="213">
        <v>31284</v>
      </c>
      <c r="BO144" s="213">
        <v>0</v>
      </c>
      <c r="BP144" s="213">
        <f t="shared" si="132"/>
        <v>10428</v>
      </c>
      <c r="BQ144" s="213">
        <f t="shared" si="132"/>
        <v>0</v>
      </c>
      <c r="BR144" s="213">
        <f t="shared" si="133"/>
        <v>20856</v>
      </c>
      <c r="BS144" s="213">
        <f t="shared" si="133"/>
        <v>0</v>
      </c>
      <c r="BT144" s="236">
        <f t="shared" si="151"/>
        <v>6037.2631578947367</v>
      </c>
      <c r="BU144" s="236">
        <f t="shared" si="151"/>
        <v>0</v>
      </c>
    </row>
    <row r="145" spans="1:79" ht="21" hidden="1" customHeight="1">
      <c r="A145" s="362" t="s">
        <v>764</v>
      </c>
      <c r="B145" s="366" t="s">
        <v>726</v>
      </c>
      <c r="C145" s="362" t="s">
        <v>752</v>
      </c>
      <c r="D145" s="363" t="s">
        <v>761</v>
      </c>
      <c r="E145" s="410"/>
      <c r="F145" s="410"/>
      <c r="G145" s="365">
        <v>0</v>
      </c>
      <c r="H145" s="410"/>
      <c r="I145" s="510"/>
      <c r="J145" s="389"/>
      <c r="K145" s="497">
        <f t="shared" si="121"/>
        <v>0</v>
      </c>
      <c r="L145" s="451">
        <f t="shared" si="101"/>
        <v>0</v>
      </c>
      <c r="M145" s="447"/>
      <c r="N145" s="413"/>
      <c r="O145" s="464">
        <f t="shared" si="110"/>
        <v>0</v>
      </c>
      <c r="P145" s="395">
        <f t="shared" si="134"/>
        <v>0</v>
      </c>
      <c r="Q145" s="393">
        <f t="shared" si="135"/>
        <v>0</v>
      </c>
      <c r="R145" s="411"/>
      <c r="S145" s="446">
        <f t="shared" si="152"/>
        <v>0</v>
      </c>
      <c r="T145" s="508">
        <f t="shared" si="111"/>
        <v>0</v>
      </c>
      <c r="U145" s="508">
        <f t="shared" si="160"/>
        <v>0</v>
      </c>
      <c r="V145" s="508">
        <f t="shared" si="161"/>
        <v>0</v>
      </c>
      <c r="W145" s="379">
        <f t="shared" si="136"/>
        <v>0</v>
      </c>
      <c r="X145" s="419">
        <f t="shared" si="154"/>
        <v>0</v>
      </c>
      <c r="Y145" s="419">
        <v>1</v>
      </c>
      <c r="Z145" s="508">
        <f t="shared" si="137"/>
        <v>0</v>
      </c>
      <c r="AA145" s="508">
        <f t="shared" si="137"/>
        <v>0</v>
      </c>
      <c r="AB145" s="482">
        <f t="shared" si="138"/>
        <v>0</v>
      </c>
      <c r="AC145" s="483"/>
      <c r="AD145" s="483">
        <f t="shared" si="155"/>
        <v>1</v>
      </c>
      <c r="AE145" s="477">
        <f t="shared" si="139"/>
        <v>0</v>
      </c>
      <c r="AF145" s="478">
        <f t="shared" si="139"/>
        <v>0</v>
      </c>
      <c r="AG145" s="488">
        <f t="shared" si="140"/>
        <v>0</v>
      </c>
      <c r="AH145" s="489">
        <f t="shared" si="141"/>
        <v>0</v>
      </c>
      <c r="AI145" s="489">
        <f t="shared" si="156"/>
        <v>1</v>
      </c>
      <c r="AJ145" s="487">
        <f t="shared" si="142"/>
        <v>0</v>
      </c>
      <c r="AK145" s="487">
        <f t="shared" si="142"/>
        <v>0</v>
      </c>
      <c r="AL145" s="371">
        <v>0.04</v>
      </c>
      <c r="AM145" s="372">
        <f t="shared" si="162"/>
        <v>0</v>
      </c>
      <c r="AN145" s="396">
        <v>1224.72</v>
      </c>
      <c r="AO145" s="396">
        <v>1224.72</v>
      </c>
      <c r="AP145" s="419"/>
      <c r="AQ145" s="419"/>
      <c r="AR145" s="379">
        <f t="shared" si="143"/>
        <v>-1224.72</v>
      </c>
      <c r="AS145" s="379">
        <f t="shared" si="144"/>
        <v>-1224.72</v>
      </c>
      <c r="AT145" s="379">
        <f t="shared" si="145"/>
        <v>0</v>
      </c>
      <c r="AU145" s="379">
        <f t="shared" si="146"/>
        <v>0</v>
      </c>
      <c r="AV145" s="399">
        <f t="shared" si="158"/>
        <v>-166.44</v>
      </c>
      <c r="AW145" s="400">
        <f t="shared" si="147"/>
        <v>-166.44</v>
      </c>
      <c r="AX145" s="400">
        <f t="shared" si="148"/>
        <v>0</v>
      </c>
      <c r="AY145" s="401">
        <f t="shared" si="149"/>
        <v>0</v>
      </c>
      <c r="AZ145" s="373">
        <f t="shared" si="163"/>
        <v>1</v>
      </c>
      <c r="BA145" s="398">
        <f t="shared" si="150"/>
        <v>0</v>
      </c>
      <c r="BB145" s="398">
        <f t="shared" si="150"/>
        <v>0</v>
      </c>
      <c r="BE145" s="403">
        <v>8.4099999999999994E-2</v>
      </c>
      <c r="BF145" s="404">
        <v>0.22</v>
      </c>
      <c r="BN145" s="213">
        <v>30618</v>
      </c>
      <c r="BO145" s="213">
        <v>0</v>
      </c>
      <c r="BP145" s="213">
        <f t="shared" si="132"/>
        <v>10206</v>
      </c>
      <c r="BQ145" s="213">
        <f t="shared" si="132"/>
        <v>0</v>
      </c>
      <c r="BR145" s="213">
        <f t="shared" si="133"/>
        <v>20412</v>
      </c>
      <c r="BS145" s="213">
        <f t="shared" si="133"/>
        <v>0</v>
      </c>
      <c r="BT145" s="236">
        <f t="shared" si="151"/>
        <v>5908.7368421052633</v>
      </c>
      <c r="BU145" s="236">
        <f t="shared" si="151"/>
        <v>0</v>
      </c>
    </row>
    <row r="146" spans="1:79" ht="21" hidden="1" customHeight="1" thickBot="1">
      <c r="A146" s="362" t="s">
        <v>765</v>
      </c>
      <c r="B146" s="366" t="s">
        <v>726</v>
      </c>
      <c r="C146" s="362" t="s">
        <v>752</v>
      </c>
      <c r="D146" s="363" t="s">
        <v>766</v>
      </c>
      <c r="E146" s="410"/>
      <c r="F146" s="410"/>
      <c r="G146" s="365">
        <v>0</v>
      </c>
      <c r="H146" s="410"/>
      <c r="I146" s="510"/>
      <c r="J146" s="389"/>
      <c r="K146" s="497">
        <f t="shared" si="121"/>
        <v>0</v>
      </c>
      <c r="L146" s="451">
        <f t="shared" si="101"/>
        <v>0</v>
      </c>
      <c r="M146" s="447"/>
      <c r="N146" s="413"/>
      <c r="O146" s="464">
        <f t="shared" si="110"/>
        <v>0</v>
      </c>
      <c r="P146" s="395">
        <f t="shared" si="134"/>
        <v>0</v>
      </c>
      <c r="Q146" s="393">
        <f t="shared" si="135"/>
        <v>0</v>
      </c>
      <c r="R146" s="411"/>
      <c r="S146" s="446">
        <f t="shared" si="152"/>
        <v>0</v>
      </c>
      <c r="T146" s="508">
        <f t="shared" si="111"/>
        <v>0</v>
      </c>
      <c r="U146" s="508">
        <f t="shared" si="160"/>
        <v>0</v>
      </c>
      <c r="V146" s="508">
        <f t="shared" si="161"/>
        <v>0</v>
      </c>
      <c r="W146" s="609">
        <f t="shared" si="136"/>
        <v>0</v>
      </c>
      <c r="X146" s="608">
        <f t="shared" si="154"/>
        <v>0</v>
      </c>
      <c r="Y146" s="608">
        <v>1</v>
      </c>
      <c r="Z146" s="508">
        <f t="shared" si="137"/>
        <v>0</v>
      </c>
      <c r="AA146" s="508">
        <f t="shared" si="137"/>
        <v>0</v>
      </c>
      <c r="AB146" s="623">
        <f t="shared" si="138"/>
        <v>0</v>
      </c>
      <c r="AC146" s="483"/>
      <c r="AD146" s="483">
        <f t="shared" si="155"/>
        <v>1</v>
      </c>
      <c r="AE146" s="621">
        <f t="shared" si="139"/>
        <v>0</v>
      </c>
      <c r="AF146" s="622">
        <f t="shared" si="139"/>
        <v>0</v>
      </c>
      <c r="AG146" s="631">
        <f t="shared" si="140"/>
        <v>0</v>
      </c>
      <c r="AH146" s="489">
        <f t="shared" si="141"/>
        <v>0</v>
      </c>
      <c r="AI146" s="489">
        <f t="shared" si="156"/>
        <v>1</v>
      </c>
      <c r="AJ146" s="632">
        <f t="shared" si="142"/>
        <v>0</v>
      </c>
      <c r="AK146" s="632">
        <f t="shared" si="142"/>
        <v>0</v>
      </c>
      <c r="AL146" s="371">
        <v>0.04</v>
      </c>
      <c r="AM146" s="372">
        <f t="shared" si="162"/>
        <v>0</v>
      </c>
      <c r="AN146" s="637">
        <v>3354.84</v>
      </c>
      <c r="AO146" s="637">
        <v>3354.84</v>
      </c>
      <c r="AP146" s="608"/>
      <c r="AQ146" s="608"/>
      <c r="AR146" s="609">
        <f t="shared" si="143"/>
        <v>-3354.84</v>
      </c>
      <c r="AS146" s="609">
        <f t="shared" si="144"/>
        <v>-3354.84</v>
      </c>
      <c r="AT146" s="609">
        <f t="shared" si="145"/>
        <v>0</v>
      </c>
      <c r="AU146" s="609">
        <f t="shared" si="146"/>
        <v>0</v>
      </c>
      <c r="AV146" s="399">
        <f t="shared" si="158"/>
        <v>-455.92</v>
      </c>
      <c r="AW146" s="400">
        <f t="shared" si="147"/>
        <v>-455.92</v>
      </c>
      <c r="AX146" s="400">
        <f t="shared" si="148"/>
        <v>0</v>
      </c>
      <c r="AY146" s="401">
        <f t="shared" si="149"/>
        <v>0</v>
      </c>
      <c r="AZ146" s="373">
        <f t="shared" si="163"/>
        <v>1</v>
      </c>
      <c r="BA146" s="398">
        <f t="shared" si="150"/>
        <v>0</v>
      </c>
      <c r="BB146" s="398">
        <f t="shared" si="150"/>
        <v>0</v>
      </c>
      <c r="BE146" s="403">
        <v>8.4099999999999994E-2</v>
      </c>
      <c r="BF146" s="404">
        <v>0.22</v>
      </c>
      <c r="BN146" s="213">
        <v>83871</v>
      </c>
      <c r="BO146" s="213">
        <v>0</v>
      </c>
      <c r="BP146" s="213">
        <f t="shared" si="132"/>
        <v>27957</v>
      </c>
      <c r="BQ146" s="213">
        <f t="shared" si="132"/>
        <v>0</v>
      </c>
      <c r="BR146" s="213">
        <f t="shared" si="133"/>
        <v>55914</v>
      </c>
      <c r="BS146" s="213">
        <f t="shared" si="133"/>
        <v>0</v>
      </c>
      <c r="BT146" s="236">
        <f t="shared" si="151"/>
        <v>16185.631578947368</v>
      </c>
      <c r="BU146" s="236">
        <f t="shared" si="151"/>
        <v>0</v>
      </c>
    </row>
    <row r="147" spans="1:79" s="562" customFormat="1" ht="21" customHeight="1" thickBot="1">
      <c r="A147" s="553" t="s">
        <v>961</v>
      </c>
      <c r="B147" s="553" t="s">
        <v>726</v>
      </c>
      <c r="C147" s="553" t="s">
        <v>739</v>
      </c>
      <c r="D147" s="554" t="s">
        <v>766</v>
      </c>
      <c r="E147" s="567" t="s">
        <v>976</v>
      </c>
      <c r="F147" s="567"/>
      <c r="G147" s="555">
        <v>1</v>
      </c>
      <c r="H147" s="567"/>
      <c r="I147" s="718"/>
      <c r="J147" s="515"/>
      <c r="K147" s="762">
        <v>27867</v>
      </c>
      <c r="L147" s="603">
        <f t="shared" si="101"/>
        <v>0</v>
      </c>
      <c r="M147" s="440"/>
      <c r="N147" s="717">
        <v>26415</v>
      </c>
      <c r="O147" s="602">
        <f>K147+L147</f>
        <v>27867</v>
      </c>
      <c r="P147" s="395">
        <f t="shared" si="134"/>
        <v>55734</v>
      </c>
      <c r="Q147" s="393">
        <f t="shared" si="135"/>
        <v>55734</v>
      </c>
      <c r="R147" s="411"/>
      <c r="S147" s="584">
        <f t="shared" si="152"/>
        <v>29260.350000000002</v>
      </c>
      <c r="T147" s="592">
        <f>U147+V147</f>
        <v>83601</v>
      </c>
      <c r="U147" s="539">
        <f>G147*K147*3</f>
        <v>83601</v>
      </c>
      <c r="V147" s="593">
        <f t="shared" ref="V147" si="181">3*L147*G147</f>
        <v>0</v>
      </c>
      <c r="W147" s="791">
        <f t="shared" si="136"/>
        <v>83601</v>
      </c>
      <c r="X147" s="792">
        <f t="shared" si="154"/>
        <v>27867</v>
      </c>
      <c r="Y147" s="792">
        <v>1</v>
      </c>
      <c r="Z147" s="793">
        <f t="shared" si="137"/>
        <v>83601</v>
      </c>
      <c r="AA147" s="794">
        <f t="shared" si="137"/>
        <v>0</v>
      </c>
      <c r="AB147" s="822">
        <f t="shared" si="138"/>
        <v>87781.05</v>
      </c>
      <c r="AC147" s="620"/>
      <c r="AD147" s="617">
        <f t="shared" si="155"/>
        <v>1</v>
      </c>
      <c r="AE147" s="835">
        <f>Z147*$AE$1</f>
        <v>87781.05</v>
      </c>
      <c r="AF147" s="836">
        <f>AA147*$AE$1</f>
        <v>0</v>
      </c>
      <c r="AG147" s="853">
        <f t="shared" si="140"/>
        <v>88658.86</v>
      </c>
      <c r="AH147" s="850">
        <f t="shared" si="141"/>
        <v>0</v>
      </c>
      <c r="AI147" s="851">
        <f t="shared" si="156"/>
        <v>1</v>
      </c>
      <c r="AJ147" s="847">
        <f t="shared" ref="AJ147:AK147" si="182">AE147*$AI$1</f>
        <v>88658.86050000001</v>
      </c>
      <c r="AK147" s="848">
        <f t="shared" si="182"/>
        <v>0</v>
      </c>
      <c r="AL147" s="642">
        <v>0.04</v>
      </c>
      <c r="AM147" s="568">
        <v>0</v>
      </c>
      <c r="AN147" s="379">
        <f>T147/G147*AM147</f>
        <v>0</v>
      </c>
      <c r="AO147" s="379">
        <f>W147/G147*AM147</f>
        <v>0</v>
      </c>
      <c r="AP147" s="379">
        <f>AB147/G147*AM147</f>
        <v>0</v>
      </c>
      <c r="AQ147" s="379">
        <f>AG147/G147*AM147</f>
        <v>0</v>
      </c>
      <c r="AR147" s="906">
        <f t="shared" si="143"/>
        <v>83601</v>
      </c>
      <c r="AS147" s="906">
        <f t="shared" si="144"/>
        <v>83601</v>
      </c>
      <c r="AT147" s="906">
        <f t="shared" si="145"/>
        <v>87781.05</v>
      </c>
      <c r="AU147" s="906">
        <f t="shared" si="146"/>
        <v>88658.86</v>
      </c>
      <c r="AV147" s="399">
        <f t="shared" si="158"/>
        <v>18392.22</v>
      </c>
      <c r="AW147" s="400">
        <f t="shared" si="147"/>
        <v>18392.22</v>
      </c>
      <c r="AX147" s="400">
        <f t="shared" si="148"/>
        <v>19311.830000000002</v>
      </c>
      <c r="AY147" s="401">
        <f t="shared" si="149"/>
        <v>19504.95</v>
      </c>
      <c r="AZ147" s="402">
        <f>BA147+BB147</f>
        <v>343641.91</v>
      </c>
      <c r="BA147" s="561">
        <f t="shared" si="150"/>
        <v>343641.91</v>
      </c>
      <c r="BB147" s="561">
        <f t="shared" si="150"/>
        <v>0</v>
      </c>
      <c r="BC147" s="560">
        <f t="shared" si="159"/>
        <v>28636.825833333332</v>
      </c>
      <c r="BD147" s="560"/>
      <c r="BE147" s="644">
        <v>8.4099999999999994E-2</v>
      </c>
      <c r="BF147" s="645">
        <v>0.22</v>
      </c>
      <c r="BG147" s="236">
        <f>AV147</f>
        <v>18392.22</v>
      </c>
      <c r="BH147" s="236">
        <f>AV147+AW147</f>
        <v>36784.44</v>
      </c>
      <c r="BI147" s="236">
        <f>BH147+AX147</f>
        <v>56096.270000000004</v>
      </c>
      <c r="BJ147" s="236">
        <f>BI147+AY147</f>
        <v>75601.22</v>
      </c>
      <c r="BN147" s="562">
        <v>62607</v>
      </c>
      <c r="BO147" s="562">
        <v>0</v>
      </c>
      <c r="BP147" s="562">
        <f t="shared" si="132"/>
        <v>20869</v>
      </c>
      <c r="BQ147" s="562">
        <f t="shared" si="132"/>
        <v>0</v>
      </c>
      <c r="BR147" s="562">
        <f t="shared" si="133"/>
        <v>41738</v>
      </c>
      <c r="BS147" s="562">
        <f t="shared" si="133"/>
        <v>0</v>
      </c>
      <c r="BT147" s="563">
        <f t="shared" si="151"/>
        <v>12082.052631578948</v>
      </c>
      <c r="BU147" s="563">
        <f t="shared" si="151"/>
        <v>0</v>
      </c>
      <c r="BV147" s="569"/>
      <c r="BW147" s="569"/>
      <c r="BZ147" s="715">
        <f>W147-T147</f>
        <v>0</v>
      </c>
      <c r="CA147" s="715">
        <f>AB147-T147</f>
        <v>4180.0500000000029</v>
      </c>
    </row>
    <row r="148" spans="1:79" ht="21" hidden="1" customHeight="1">
      <c r="A148" s="362" t="s">
        <v>767</v>
      </c>
      <c r="B148" s="366" t="s">
        <v>726</v>
      </c>
      <c r="C148" s="362" t="s">
        <v>739</v>
      </c>
      <c r="D148" s="363" t="s">
        <v>766</v>
      </c>
      <c r="E148" s="410"/>
      <c r="F148" s="410"/>
      <c r="G148" s="365">
        <v>0</v>
      </c>
      <c r="H148" s="410"/>
      <c r="I148" s="510"/>
      <c r="J148" s="389"/>
      <c r="K148" s="497">
        <f t="shared" si="121"/>
        <v>0</v>
      </c>
      <c r="L148" s="451">
        <f t="shared" si="101"/>
        <v>0</v>
      </c>
      <c r="M148" s="447"/>
      <c r="N148" s="413"/>
      <c r="O148" s="464">
        <f t="shared" si="110"/>
        <v>0</v>
      </c>
      <c r="P148" s="395">
        <f t="shared" si="134"/>
        <v>0</v>
      </c>
      <c r="Q148" s="393">
        <f t="shared" si="135"/>
        <v>0</v>
      </c>
      <c r="R148" s="411"/>
      <c r="S148" s="446">
        <f t="shared" si="152"/>
        <v>0</v>
      </c>
      <c r="T148" s="586">
        <f t="shared" si="111"/>
        <v>0</v>
      </c>
      <c r="U148" s="586">
        <f t="shared" si="160"/>
        <v>0</v>
      </c>
      <c r="V148" s="586">
        <f t="shared" si="161"/>
        <v>0</v>
      </c>
      <c r="W148" s="613">
        <f t="shared" si="136"/>
        <v>0</v>
      </c>
      <c r="X148" s="614">
        <f t="shared" si="154"/>
        <v>0</v>
      </c>
      <c r="Y148" s="614">
        <v>1</v>
      </c>
      <c r="Z148" s="586">
        <f t="shared" si="137"/>
        <v>0</v>
      </c>
      <c r="AA148" s="586">
        <f t="shared" si="137"/>
        <v>0</v>
      </c>
      <c r="AB148" s="630">
        <f t="shared" si="138"/>
        <v>0</v>
      </c>
      <c r="AC148" s="483"/>
      <c r="AD148" s="483">
        <f t="shared" si="155"/>
        <v>1</v>
      </c>
      <c r="AE148" s="625">
        <f t="shared" si="139"/>
        <v>0</v>
      </c>
      <c r="AF148" s="626">
        <f t="shared" si="139"/>
        <v>0</v>
      </c>
      <c r="AG148" s="633">
        <f t="shared" si="140"/>
        <v>0</v>
      </c>
      <c r="AH148" s="489">
        <f t="shared" si="141"/>
        <v>0</v>
      </c>
      <c r="AI148" s="489">
        <f t="shared" si="156"/>
        <v>1</v>
      </c>
      <c r="AJ148" s="634">
        <f t="shared" si="142"/>
        <v>0</v>
      </c>
      <c r="AK148" s="634">
        <f t="shared" si="142"/>
        <v>0</v>
      </c>
      <c r="AL148" s="371">
        <v>0.04</v>
      </c>
      <c r="AM148" s="372">
        <f t="shared" si="162"/>
        <v>0</v>
      </c>
      <c r="AN148" s="638">
        <v>1877.52</v>
      </c>
      <c r="AO148" s="638">
        <v>1877.52</v>
      </c>
      <c r="AP148" s="614"/>
      <c r="AQ148" s="614"/>
      <c r="AR148" s="613">
        <f t="shared" si="143"/>
        <v>-1877.52</v>
      </c>
      <c r="AS148" s="613">
        <f t="shared" si="144"/>
        <v>-1877.52</v>
      </c>
      <c r="AT148" s="613">
        <f t="shared" si="145"/>
        <v>0</v>
      </c>
      <c r="AU148" s="613">
        <f t="shared" si="146"/>
        <v>0</v>
      </c>
      <c r="AV148" s="399">
        <f t="shared" si="158"/>
        <v>-255.15</v>
      </c>
      <c r="AW148" s="400">
        <f t="shared" si="147"/>
        <v>-255.15</v>
      </c>
      <c r="AX148" s="400">
        <f t="shared" si="148"/>
        <v>0</v>
      </c>
      <c r="AY148" s="401">
        <f t="shared" si="149"/>
        <v>0</v>
      </c>
      <c r="AZ148" s="373">
        <f t="shared" si="163"/>
        <v>1</v>
      </c>
      <c r="BA148" s="398">
        <f t="shared" si="150"/>
        <v>0</v>
      </c>
      <c r="BB148" s="398">
        <f t="shared" si="150"/>
        <v>0</v>
      </c>
      <c r="BE148" s="403">
        <v>8.4099999999999994E-2</v>
      </c>
      <c r="BF148" s="404">
        <v>0.22</v>
      </c>
      <c r="BN148" s="213">
        <v>46938</v>
      </c>
      <c r="BO148" s="213">
        <v>0</v>
      </c>
      <c r="BP148" s="213">
        <f t="shared" si="132"/>
        <v>15646</v>
      </c>
      <c r="BQ148" s="213">
        <f t="shared" si="132"/>
        <v>0</v>
      </c>
      <c r="BR148" s="213">
        <f t="shared" si="133"/>
        <v>31292</v>
      </c>
      <c r="BS148" s="213">
        <f t="shared" si="133"/>
        <v>0</v>
      </c>
      <c r="BT148" s="236">
        <f t="shared" si="151"/>
        <v>9058.21052631579</v>
      </c>
      <c r="BU148" s="236">
        <f t="shared" si="151"/>
        <v>0</v>
      </c>
    </row>
    <row r="149" spans="1:79" ht="21" hidden="1" customHeight="1">
      <c r="A149" s="362" t="s">
        <v>768</v>
      </c>
      <c r="B149" s="366" t="s">
        <v>726</v>
      </c>
      <c r="C149" s="362" t="s">
        <v>739</v>
      </c>
      <c r="D149" s="363" t="s">
        <v>766</v>
      </c>
      <c r="E149" s="410"/>
      <c r="F149" s="410"/>
      <c r="G149" s="365">
        <v>0</v>
      </c>
      <c r="H149" s="410"/>
      <c r="I149" s="510"/>
      <c r="J149" s="389"/>
      <c r="K149" s="497">
        <f t="shared" si="121"/>
        <v>0</v>
      </c>
      <c r="L149" s="451">
        <f t="shared" si="101"/>
        <v>0</v>
      </c>
      <c r="M149" s="447"/>
      <c r="N149" s="413"/>
      <c r="O149" s="464">
        <f t="shared" si="110"/>
        <v>0</v>
      </c>
      <c r="P149" s="395">
        <f t="shared" si="134"/>
        <v>0</v>
      </c>
      <c r="Q149" s="393">
        <f t="shared" si="135"/>
        <v>0</v>
      </c>
      <c r="R149" s="411"/>
      <c r="S149" s="446">
        <f t="shared" si="152"/>
        <v>0</v>
      </c>
      <c r="T149" s="508">
        <f t="shared" si="111"/>
        <v>0</v>
      </c>
      <c r="U149" s="508">
        <f t="shared" si="160"/>
        <v>0</v>
      </c>
      <c r="V149" s="508">
        <f t="shared" si="161"/>
        <v>0</v>
      </c>
      <c r="W149" s="379">
        <f t="shared" si="136"/>
        <v>0</v>
      </c>
      <c r="X149" s="419">
        <f t="shared" si="154"/>
        <v>0</v>
      </c>
      <c r="Y149" s="419">
        <v>1</v>
      </c>
      <c r="Z149" s="508">
        <f t="shared" si="137"/>
        <v>0</v>
      </c>
      <c r="AA149" s="508">
        <f t="shared" si="137"/>
        <v>0</v>
      </c>
      <c r="AB149" s="482">
        <f t="shared" si="138"/>
        <v>0</v>
      </c>
      <c r="AC149" s="483"/>
      <c r="AD149" s="483">
        <f t="shared" si="155"/>
        <v>1</v>
      </c>
      <c r="AE149" s="477">
        <f t="shared" si="139"/>
        <v>0</v>
      </c>
      <c r="AF149" s="478">
        <f t="shared" si="139"/>
        <v>0</v>
      </c>
      <c r="AG149" s="488">
        <f t="shared" si="140"/>
        <v>0</v>
      </c>
      <c r="AH149" s="489">
        <f t="shared" si="141"/>
        <v>0</v>
      </c>
      <c r="AI149" s="489">
        <f t="shared" si="156"/>
        <v>1</v>
      </c>
      <c r="AJ149" s="487">
        <f t="shared" si="142"/>
        <v>0</v>
      </c>
      <c r="AK149" s="487">
        <f t="shared" si="142"/>
        <v>0</v>
      </c>
      <c r="AL149" s="371">
        <v>0.04</v>
      </c>
      <c r="AM149" s="372">
        <f t="shared" si="162"/>
        <v>0</v>
      </c>
      <c r="AN149" s="396">
        <v>1877.52</v>
      </c>
      <c r="AO149" s="396">
        <v>1877.52</v>
      </c>
      <c r="AP149" s="419"/>
      <c r="AQ149" s="419"/>
      <c r="AR149" s="379">
        <f t="shared" si="143"/>
        <v>-1877.52</v>
      </c>
      <c r="AS149" s="379">
        <f t="shared" si="144"/>
        <v>-1877.52</v>
      </c>
      <c r="AT149" s="379">
        <f t="shared" si="145"/>
        <v>0</v>
      </c>
      <c r="AU149" s="379">
        <f t="shared" si="146"/>
        <v>0</v>
      </c>
      <c r="AV149" s="399">
        <f t="shared" si="158"/>
        <v>-255.15</v>
      </c>
      <c r="AW149" s="400">
        <f t="shared" si="147"/>
        <v>-255.15</v>
      </c>
      <c r="AX149" s="400">
        <f t="shared" si="148"/>
        <v>0</v>
      </c>
      <c r="AY149" s="401">
        <f t="shared" si="149"/>
        <v>0</v>
      </c>
      <c r="AZ149" s="373">
        <f t="shared" si="163"/>
        <v>1</v>
      </c>
      <c r="BA149" s="398">
        <f t="shared" si="150"/>
        <v>0</v>
      </c>
      <c r="BB149" s="398">
        <f t="shared" si="150"/>
        <v>0</v>
      </c>
      <c r="BE149" s="403">
        <v>8.4099999999999994E-2</v>
      </c>
      <c r="BF149" s="404">
        <v>0.22</v>
      </c>
      <c r="BN149" s="213">
        <v>46938</v>
      </c>
      <c r="BO149" s="213">
        <v>0</v>
      </c>
      <c r="BP149" s="213">
        <f t="shared" si="132"/>
        <v>15646</v>
      </c>
      <c r="BQ149" s="213">
        <f t="shared" si="132"/>
        <v>0</v>
      </c>
      <c r="BR149" s="213">
        <f t="shared" si="133"/>
        <v>31292</v>
      </c>
      <c r="BS149" s="213">
        <f t="shared" si="133"/>
        <v>0</v>
      </c>
      <c r="BT149" s="236">
        <f t="shared" si="151"/>
        <v>9058.21052631579</v>
      </c>
      <c r="BU149" s="236">
        <f t="shared" si="151"/>
        <v>0</v>
      </c>
    </row>
    <row r="150" spans="1:79" ht="21" hidden="1" customHeight="1" thickBot="1">
      <c r="A150" s="362" t="s">
        <v>769</v>
      </c>
      <c r="B150" s="366" t="s">
        <v>726</v>
      </c>
      <c r="C150" s="362" t="s">
        <v>752</v>
      </c>
      <c r="D150" s="363" t="s">
        <v>745</v>
      </c>
      <c r="E150" s="410"/>
      <c r="F150" s="410"/>
      <c r="G150" s="365">
        <v>0</v>
      </c>
      <c r="H150" s="410"/>
      <c r="I150" s="510"/>
      <c r="J150" s="389"/>
      <c r="K150" s="497">
        <f t="shared" si="121"/>
        <v>0</v>
      </c>
      <c r="L150" s="451">
        <f t="shared" si="101"/>
        <v>0</v>
      </c>
      <c r="M150" s="447"/>
      <c r="N150" s="413"/>
      <c r="O150" s="464">
        <f t="shared" si="110"/>
        <v>0</v>
      </c>
      <c r="P150" s="395">
        <f t="shared" si="134"/>
        <v>0</v>
      </c>
      <c r="Q150" s="393">
        <f t="shared" si="135"/>
        <v>0</v>
      </c>
      <c r="R150" s="411"/>
      <c r="S150" s="446">
        <f t="shared" si="152"/>
        <v>0</v>
      </c>
      <c r="T150" s="508">
        <f t="shared" si="111"/>
        <v>0</v>
      </c>
      <c r="U150" s="508">
        <f t="shared" si="160"/>
        <v>0</v>
      </c>
      <c r="V150" s="508">
        <f t="shared" si="161"/>
        <v>0</v>
      </c>
      <c r="W150" s="609">
        <f t="shared" si="136"/>
        <v>0</v>
      </c>
      <c r="X150" s="608">
        <f t="shared" si="154"/>
        <v>0</v>
      </c>
      <c r="Y150" s="608">
        <v>1</v>
      </c>
      <c r="Z150" s="508">
        <f t="shared" si="137"/>
        <v>0</v>
      </c>
      <c r="AA150" s="508">
        <f t="shared" si="137"/>
        <v>0</v>
      </c>
      <c r="AB150" s="623">
        <f t="shared" si="138"/>
        <v>0</v>
      </c>
      <c r="AC150" s="483"/>
      <c r="AD150" s="483">
        <f t="shared" si="155"/>
        <v>1</v>
      </c>
      <c r="AE150" s="621">
        <f t="shared" si="139"/>
        <v>0</v>
      </c>
      <c r="AF150" s="622">
        <f t="shared" si="139"/>
        <v>0</v>
      </c>
      <c r="AG150" s="631">
        <f t="shared" si="140"/>
        <v>0</v>
      </c>
      <c r="AH150" s="489">
        <f t="shared" si="141"/>
        <v>0</v>
      </c>
      <c r="AI150" s="489">
        <f t="shared" si="156"/>
        <v>1</v>
      </c>
      <c r="AJ150" s="632">
        <f t="shared" si="142"/>
        <v>0</v>
      </c>
      <c r="AK150" s="632">
        <f t="shared" si="142"/>
        <v>0</v>
      </c>
      <c r="AL150" s="371">
        <v>0.04</v>
      </c>
      <c r="AM150" s="372">
        <f t="shared" si="162"/>
        <v>0</v>
      </c>
      <c r="AN150" s="637">
        <v>1512.58</v>
      </c>
      <c r="AO150" s="637">
        <v>1512.58</v>
      </c>
      <c r="AP150" s="608"/>
      <c r="AQ150" s="608"/>
      <c r="AR150" s="609">
        <f t="shared" si="143"/>
        <v>-1512.58</v>
      </c>
      <c r="AS150" s="609">
        <f t="shared" si="144"/>
        <v>-1512.58</v>
      </c>
      <c r="AT150" s="609">
        <f t="shared" si="145"/>
        <v>0</v>
      </c>
      <c r="AU150" s="609">
        <f t="shared" si="146"/>
        <v>0</v>
      </c>
      <c r="AV150" s="399">
        <f t="shared" si="158"/>
        <v>-205.56</v>
      </c>
      <c r="AW150" s="400">
        <f t="shared" si="147"/>
        <v>-205.56</v>
      </c>
      <c r="AX150" s="400">
        <f t="shared" si="148"/>
        <v>0</v>
      </c>
      <c r="AY150" s="401">
        <f t="shared" si="149"/>
        <v>0</v>
      </c>
      <c r="AZ150" s="373">
        <f t="shared" si="163"/>
        <v>1</v>
      </c>
      <c r="BA150" s="398">
        <f t="shared" si="150"/>
        <v>0</v>
      </c>
      <c r="BB150" s="398">
        <f t="shared" si="150"/>
        <v>0</v>
      </c>
      <c r="BE150" s="403">
        <v>8.4099999999999994E-2</v>
      </c>
      <c r="BF150" s="404">
        <v>0.22</v>
      </c>
      <c r="BN150" s="213">
        <v>37814.400000000001</v>
      </c>
      <c r="BO150" s="213">
        <v>0</v>
      </c>
      <c r="BP150" s="213">
        <f t="shared" si="132"/>
        <v>12604.800000000001</v>
      </c>
      <c r="BQ150" s="213">
        <f t="shared" si="132"/>
        <v>0</v>
      </c>
      <c r="BR150" s="213">
        <f t="shared" si="133"/>
        <v>25209.600000000002</v>
      </c>
      <c r="BS150" s="213">
        <f t="shared" si="133"/>
        <v>0</v>
      </c>
      <c r="BT150" s="236">
        <f t="shared" si="151"/>
        <v>7297.5157894736849</v>
      </c>
      <c r="BU150" s="236">
        <f t="shared" si="151"/>
        <v>0</v>
      </c>
    </row>
    <row r="151" spans="1:79" s="562" customFormat="1" ht="37.5" customHeight="1">
      <c r="A151" s="553" t="s">
        <v>770</v>
      </c>
      <c r="B151" s="553" t="s">
        <v>726</v>
      </c>
      <c r="C151" s="553" t="s">
        <v>1042</v>
      </c>
      <c r="D151" s="554" t="s">
        <v>766</v>
      </c>
      <c r="E151" s="567" t="s">
        <v>976</v>
      </c>
      <c r="F151" s="567"/>
      <c r="G151" s="555">
        <v>1</v>
      </c>
      <c r="H151" s="567"/>
      <c r="I151" s="718">
        <v>0.2</v>
      </c>
      <c r="J151" s="515"/>
      <c r="K151" s="762">
        <v>17978</v>
      </c>
      <c r="L151" s="603">
        <f t="shared" si="101"/>
        <v>3595.6000000000004</v>
      </c>
      <c r="M151" s="440"/>
      <c r="N151" s="717">
        <v>16956</v>
      </c>
      <c r="O151" s="602">
        <f t="shared" ref="O151:O152" si="183">K151+L151</f>
        <v>21573.599999999999</v>
      </c>
      <c r="P151" s="395">
        <f t="shared" si="134"/>
        <v>39551.599999999999</v>
      </c>
      <c r="Q151" s="393">
        <f t="shared" si="135"/>
        <v>39551.599999999999</v>
      </c>
      <c r="R151" s="411"/>
      <c r="S151" s="584">
        <f t="shared" si="152"/>
        <v>22652.28</v>
      </c>
      <c r="T151" s="592">
        <f t="shared" si="111"/>
        <v>64720.800000000003</v>
      </c>
      <c r="U151" s="539">
        <f t="shared" si="160"/>
        <v>53934</v>
      </c>
      <c r="V151" s="593">
        <f t="shared" ref="V151:V152" si="184">3*L151*G151</f>
        <v>10786.800000000001</v>
      </c>
      <c r="W151" s="795">
        <f t="shared" si="136"/>
        <v>64720.800000000003</v>
      </c>
      <c r="X151" s="796">
        <f t="shared" si="154"/>
        <v>17978</v>
      </c>
      <c r="Y151" s="796">
        <v>1</v>
      </c>
      <c r="Z151" s="797">
        <f t="shared" si="137"/>
        <v>53934</v>
      </c>
      <c r="AA151" s="798">
        <f t="shared" si="137"/>
        <v>10786.800000000001</v>
      </c>
      <c r="AB151" s="823">
        <f t="shared" si="138"/>
        <v>67956.84</v>
      </c>
      <c r="AC151" s="620"/>
      <c r="AD151" s="617">
        <f t="shared" si="155"/>
        <v>1</v>
      </c>
      <c r="AE151" s="835">
        <f t="shared" si="139"/>
        <v>56630.700000000004</v>
      </c>
      <c r="AF151" s="836">
        <f t="shared" si="139"/>
        <v>11326.140000000001</v>
      </c>
      <c r="AG151" s="854">
        <f t="shared" si="140"/>
        <v>68636.41</v>
      </c>
      <c r="AH151" s="850">
        <f t="shared" si="141"/>
        <v>0</v>
      </c>
      <c r="AI151" s="851">
        <f t="shared" si="156"/>
        <v>1</v>
      </c>
      <c r="AJ151" s="847">
        <f t="shared" ref="AJ151:AK152" si="185">AE151*$AI$1</f>
        <v>57197.007000000005</v>
      </c>
      <c r="AK151" s="848">
        <f t="shared" si="185"/>
        <v>11439.401400000001</v>
      </c>
      <c r="AL151" s="642">
        <v>0.04</v>
      </c>
      <c r="AM151" s="568">
        <v>0</v>
      </c>
      <c r="AN151" s="379">
        <f t="shared" ref="AN151:AN152" si="186">T151/G151*AM151</f>
        <v>0</v>
      </c>
      <c r="AO151" s="379">
        <f t="shared" ref="AO151:AO152" si="187">W151/G151*AM151</f>
        <v>0</v>
      </c>
      <c r="AP151" s="379">
        <f t="shared" ref="AP151:AP152" si="188">AB151/G151*AM151</f>
        <v>0</v>
      </c>
      <c r="AQ151" s="379">
        <f t="shared" ref="AQ151:AQ152" si="189">AG151/G151*AM151</f>
        <v>0</v>
      </c>
      <c r="AR151" s="906">
        <f t="shared" si="143"/>
        <v>64720.800000000003</v>
      </c>
      <c r="AS151" s="906">
        <f t="shared" si="144"/>
        <v>64720.800000000003</v>
      </c>
      <c r="AT151" s="906">
        <f t="shared" si="145"/>
        <v>67956.84</v>
      </c>
      <c r="AU151" s="906">
        <f t="shared" si="146"/>
        <v>68636.41</v>
      </c>
      <c r="AV151" s="399">
        <f t="shared" si="158"/>
        <v>14238.58</v>
      </c>
      <c r="AW151" s="400">
        <f t="shared" si="147"/>
        <v>14238.58</v>
      </c>
      <c r="AX151" s="400">
        <f t="shared" si="148"/>
        <v>14950.5</v>
      </c>
      <c r="AY151" s="401">
        <f t="shared" si="149"/>
        <v>15100.01</v>
      </c>
      <c r="AZ151" s="402">
        <f t="shared" ref="AZ151:AZ152" si="190">BA151+BB151</f>
        <v>266034.84999999998</v>
      </c>
      <c r="BA151" s="561">
        <f t="shared" si="150"/>
        <v>221695.71</v>
      </c>
      <c r="BB151" s="561">
        <f t="shared" si="150"/>
        <v>44339.14</v>
      </c>
      <c r="BC151" s="560">
        <f t="shared" si="159"/>
        <v>22169.570833333331</v>
      </c>
      <c r="BD151" s="560"/>
      <c r="BE151" s="644">
        <v>8.4099999999999994E-2</v>
      </c>
      <c r="BF151" s="645">
        <v>0.22</v>
      </c>
      <c r="BG151" s="236">
        <f>AV151</f>
        <v>14238.58</v>
      </c>
      <c r="BH151" s="236">
        <f>AV151+AW151</f>
        <v>28477.16</v>
      </c>
      <c r="BI151" s="236">
        <f>BH151+AX151</f>
        <v>43427.66</v>
      </c>
      <c r="BJ151" s="236">
        <f>BI151+AY151</f>
        <v>58527.670000000006</v>
      </c>
      <c r="BN151" s="562">
        <v>31305</v>
      </c>
      <c r="BO151" s="562">
        <v>0</v>
      </c>
      <c r="BP151" s="562">
        <f t="shared" si="132"/>
        <v>10435</v>
      </c>
      <c r="BQ151" s="562">
        <f t="shared" si="132"/>
        <v>0</v>
      </c>
      <c r="BR151" s="562">
        <f t="shared" si="133"/>
        <v>20870</v>
      </c>
      <c r="BS151" s="562">
        <f t="shared" si="133"/>
        <v>0</v>
      </c>
      <c r="BT151" s="563">
        <f t="shared" si="151"/>
        <v>6041.3157894736842</v>
      </c>
      <c r="BU151" s="563">
        <f t="shared" si="151"/>
        <v>0</v>
      </c>
      <c r="BV151" s="569"/>
      <c r="BW151" s="569"/>
      <c r="BZ151" s="715">
        <f>W151-T151</f>
        <v>0</v>
      </c>
      <c r="CA151" s="715">
        <f>AB151-T151</f>
        <v>3236.0399999999936</v>
      </c>
    </row>
    <row r="152" spans="1:79" s="562" customFormat="1" ht="21" customHeight="1" thickBot="1">
      <c r="A152" s="553" t="s">
        <v>771</v>
      </c>
      <c r="B152" s="553" t="s">
        <v>726</v>
      </c>
      <c r="C152" s="553" t="s">
        <v>977</v>
      </c>
      <c r="D152" s="554">
        <v>3115</v>
      </c>
      <c r="E152" s="567" t="s">
        <v>976</v>
      </c>
      <c r="F152" s="567"/>
      <c r="G152" s="555">
        <v>1</v>
      </c>
      <c r="H152" s="567"/>
      <c r="I152" s="718">
        <v>0.4</v>
      </c>
      <c r="J152" s="515"/>
      <c r="K152" s="762">
        <v>15581</v>
      </c>
      <c r="L152" s="603">
        <f t="shared" si="101"/>
        <v>6232.4000000000005</v>
      </c>
      <c r="M152" s="440"/>
      <c r="N152" s="717">
        <v>14836</v>
      </c>
      <c r="O152" s="602">
        <f t="shared" si="183"/>
        <v>21813.4</v>
      </c>
      <c r="P152" s="395">
        <f t="shared" si="134"/>
        <v>37394.400000000001</v>
      </c>
      <c r="Q152" s="393">
        <f t="shared" si="135"/>
        <v>37394.400000000001</v>
      </c>
      <c r="R152" s="411"/>
      <c r="S152" s="584">
        <f t="shared" si="152"/>
        <v>22904.070000000003</v>
      </c>
      <c r="T152" s="592">
        <f t="shared" si="111"/>
        <v>65440.2</v>
      </c>
      <c r="U152" s="539">
        <f t="shared" si="160"/>
        <v>46743</v>
      </c>
      <c r="V152" s="593">
        <f t="shared" si="184"/>
        <v>18697.2</v>
      </c>
      <c r="W152" s="777">
        <f t="shared" si="136"/>
        <v>65440.2</v>
      </c>
      <c r="X152" s="778">
        <f t="shared" si="154"/>
        <v>15581</v>
      </c>
      <c r="Y152" s="778">
        <v>1</v>
      </c>
      <c r="Z152" s="779">
        <f t="shared" si="137"/>
        <v>46743</v>
      </c>
      <c r="AA152" s="780">
        <f t="shared" si="137"/>
        <v>18697.2</v>
      </c>
      <c r="AB152" s="819">
        <f t="shared" si="138"/>
        <v>68712.210000000006</v>
      </c>
      <c r="AC152" s="620"/>
      <c r="AD152" s="617">
        <f t="shared" si="155"/>
        <v>1</v>
      </c>
      <c r="AE152" s="835">
        <f t="shared" si="139"/>
        <v>49080.15</v>
      </c>
      <c r="AF152" s="836">
        <f t="shared" si="139"/>
        <v>19632.060000000001</v>
      </c>
      <c r="AG152" s="852">
        <f t="shared" si="140"/>
        <v>69399.33</v>
      </c>
      <c r="AH152" s="850">
        <f t="shared" si="141"/>
        <v>0</v>
      </c>
      <c r="AI152" s="851">
        <f t="shared" si="156"/>
        <v>1</v>
      </c>
      <c r="AJ152" s="847">
        <f t="shared" si="185"/>
        <v>49570.951500000003</v>
      </c>
      <c r="AK152" s="848">
        <f t="shared" si="185"/>
        <v>19828.3806</v>
      </c>
      <c r="AL152" s="642">
        <v>0.04</v>
      </c>
      <c r="AM152" s="568">
        <v>0</v>
      </c>
      <c r="AN152" s="379">
        <f t="shared" si="186"/>
        <v>0</v>
      </c>
      <c r="AO152" s="379">
        <f t="shared" si="187"/>
        <v>0</v>
      </c>
      <c r="AP152" s="379">
        <f t="shared" si="188"/>
        <v>0</v>
      </c>
      <c r="AQ152" s="379">
        <f t="shared" si="189"/>
        <v>0</v>
      </c>
      <c r="AR152" s="906">
        <f t="shared" si="143"/>
        <v>65440.2</v>
      </c>
      <c r="AS152" s="906">
        <f t="shared" si="144"/>
        <v>65440.2</v>
      </c>
      <c r="AT152" s="906">
        <f t="shared" si="145"/>
        <v>68712.210000000006</v>
      </c>
      <c r="AU152" s="906">
        <f t="shared" si="146"/>
        <v>69399.33</v>
      </c>
      <c r="AV152" s="399">
        <f t="shared" si="158"/>
        <v>14396.84</v>
      </c>
      <c r="AW152" s="400">
        <f t="shared" si="147"/>
        <v>14396.84</v>
      </c>
      <c r="AX152" s="400">
        <f t="shared" si="148"/>
        <v>15116.69</v>
      </c>
      <c r="AY152" s="401">
        <f t="shared" si="149"/>
        <v>15267.85</v>
      </c>
      <c r="AZ152" s="402">
        <f t="shared" si="190"/>
        <v>268991.94</v>
      </c>
      <c r="BA152" s="561">
        <f t="shared" si="150"/>
        <v>192137.1</v>
      </c>
      <c r="BB152" s="561">
        <f t="shared" si="150"/>
        <v>76854.84</v>
      </c>
      <c r="BC152" s="560">
        <f t="shared" si="159"/>
        <v>22415.994999999999</v>
      </c>
      <c r="BD152" s="560"/>
      <c r="BE152" s="644">
        <v>8.4099999999999994E-2</v>
      </c>
      <c r="BF152" s="645">
        <v>0.22</v>
      </c>
      <c r="BG152" s="236">
        <f>AV152</f>
        <v>14396.84</v>
      </c>
      <c r="BH152" s="236">
        <f>AV152+AW152</f>
        <v>28793.68</v>
      </c>
      <c r="BI152" s="236">
        <f>BH152+AX152</f>
        <v>43910.37</v>
      </c>
      <c r="BJ152" s="236">
        <f>BI152+AY152</f>
        <v>59178.22</v>
      </c>
      <c r="BN152" s="562">
        <v>33282</v>
      </c>
      <c r="BO152" s="562">
        <v>0</v>
      </c>
      <c r="BP152" s="562">
        <f t="shared" si="132"/>
        <v>11094</v>
      </c>
      <c r="BQ152" s="562">
        <f t="shared" si="132"/>
        <v>0</v>
      </c>
      <c r="BR152" s="562">
        <f t="shared" si="133"/>
        <v>22188</v>
      </c>
      <c r="BS152" s="562">
        <f t="shared" si="133"/>
        <v>0</v>
      </c>
      <c r="BT152" s="563">
        <f t="shared" si="151"/>
        <v>6422.8421052631584</v>
      </c>
      <c r="BU152" s="563">
        <f t="shared" si="151"/>
        <v>0</v>
      </c>
      <c r="BV152" s="569"/>
      <c r="BW152" s="569"/>
      <c r="BZ152" s="715">
        <f>W152-T152</f>
        <v>0</v>
      </c>
      <c r="CA152" s="715">
        <f>AB152-T152</f>
        <v>3272.0100000000093</v>
      </c>
    </row>
    <row r="153" spans="1:79" ht="21" hidden="1" customHeight="1" thickBot="1">
      <c r="A153" s="362" t="s">
        <v>772</v>
      </c>
      <c r="B153" s="366" t="s">
        <v>726</v>
      </c>
      <c r="C153" s="362" t="s">
        <v>697</v>
      </c>
      <c r="D153" s="363">
        <v>3119</v>
      </c>
      <c r="E153" s="410"/>
      <c r="F153" s="410"/>
      <c r="G153" s="365">
        <v>0</v>
      </c>
      <c r="H153" s="410"/>
      <c r="I153" s="510"/>
      <c r="J153" s="389"/>
      <c r="K153" s="497">
        <f t="shared" si="121"/>
        <v>0</v>
      </c>
      <c r="L153" s="451">
        <f t="shared" si="101"/>
        <v>0</v>
      </c>
      <c r="M153" s="447"/>
      <c r="N153" s="413"/>
      <c r="O153" s="464">
        <f t="shared" si="110"/>
        <v>0</v>
      </c>
      <c r="P153" s="395">
        <f t="shared" si="134"/>
        <v>0</v>
      </c>
      <c r="Q153" s="393">
        <f t="shared" si="135"/>
        <v>0</v>
      </c>
      <c r="R153" s="411"/>
      <c r="S153" s="446">
        <f t="shared" si="152"/>
        <v>0</v>
      </c>
      <c r="T153" s="586">
        <f t="shared" si="111"/>
        <v>0</v>
      </c>
      <c r="U153" s="586">
        <f t="shared" si="160"/>
        <v>0</v>
      </c>
      <c r="V153" s="586">
        <f t="shared" si="161"/>
        <v>0</v>
      </c>
      <c r="W153" s="612">
        <f t="shared" si="136"/>
        <v>0</v>
      </c>
      <c r="X153" s="611">
        <f t="shared" si="154"/>
        <v>0</v>
      </c>
      <c r="Y153" s="611">
        <v>1</v>
      </c>
      <c r="Z153" s="586">
        <f t="shared" si="137"/>
        <v>0</v>
      </c>
      <c r="AA153" s="586">
        <f t="shared" si="137"/>
        <v>0</v>
      </c>
      <c r="AB153" s="627">
        <f t="shared" si="138"/>
        <v>0</v>
      </c>
      <c r="AC153" s="483"/>
      <c r="AD153" s="483">
        <f t="shared" si="155"/>
        <v>1</v>
      </c>
      <c r="AE153" s="628">
        <f t="shared" si="139"/>
        <v>0</v>
      </c>
      <c r="AF153" s="629">
        <f t="shared" si="139"/>
        <v>0</v>
      </c>
      <c r="AG153" s="635">
        <f t="shared" si="140"/>
        <v>0</v>
      </c>
      <c r="AH153" s="489">
        <f t="shared" si="141"/>
        <v>0</v>
      </c>
      <c r="AI153" s="489">
        <f t="shared" si="156"/>
        <v>1</v>
      </c>
      <c r="AJ153" s="636">
        <f t="shared" si="142"/>
        <v>0</v>
      </c>
      <c r="AK153" s="636">
        <f t="shared" si="142"/>
        <v>0</v>
      </c>
      <c r="AL153" s="371">
        <v>0.04</v>
      </c>
      <c r="AM153" s="372">
        <f t="shared" si="162"/>
        <v>0</v>
      </c>
      <c r="AN153" s="639">
        <v>1171.56</v>
      </c>
      <c r="AO153" s="639">
        <v>1171.56</v>
      </c>
      <c r="AP153" s="611"/>
      <c r="AQ153" s="611"/>
      <c r="AR153" s="612">
        <f t="shared" si="143"/>
        <v>-1171.56</v>
      </c>
      <c r="AS153" s="612">
        <f t="shared" si="144"/>
        <v>-1171.56</v>
      </c>
      <c r="AT153" s="612">
        <f t="shared" si="145"/>
        <v>0</v>
      </c>
      <c r="AU153" s="612">
        <f t="shared" si="146"/>
        <v>0</v>
      </c>
      <c r="AV153" s="399">
        <f t="shared" si="158"/>
        <v>-159.22</v>
      </c>
      <c r="AW153" s="400">
        <f t="shared" si="147"/>
        <v>-159.22</v>
      </c>
      <c r="AX153" s="400">
        <f t="shared" si="148"/>
        <v>0</v>
      </c>
      <c r="AY153" s="401">
        <f t="shared" si="149"/>
        <v>0</v>
      </c>
      <c r="AZ153" s="373">
        <f t="shared" si="163"/>
        <v>1</v>
      </c>
      <c r="BA153" s="398">
        <f t="shared" si="150"/>
        <v>0</v>
      </c>
      <c r="BB153" s="398">
        <f t="shared" si="150"/>
        <v>0</v>
      </c>
      <c r="BE153" s="403">
        <v>8.4099999999999994E-2</v>
      </c>
      <c r="BF153" s="404">
        <v>0.22</v>
      </c>
      <c r="BN153" s="213">
        <v>29289</v>
      </c>
      <c r="BO153" s="213">
        <v>0</v>
      </c>
      <c r="BP153" s="213">
        <f t="shared" si="132"/>
        <v>9763</v>
      </c>
      <c r="BQ153" s="213">
        <f t="shared" si="132"/>
        <v>0</v>
      </c>
      <c r="BR153" s="213">
        <f t="shared" si="133"/>
        <v>19526</v>
      </c>
      <c r="BS153" s="213">
        <f t="shared" si="133"/>
        <v>0</v>
      </c>
      <c r="BT153" s="236">
        <f t="shared" si="151"/>
        <v>5652.2631578947367</v>
      </c>
      <c r="BU153" s="236">
        <f t="shared" si="151"/>
        <v>0</v>
      </c>
    </row>
    <row r="154" spans="1:79" s="562" customFormat="1" ht="21" customHeight="1" thickBot="1">
      <c r="A154" s="553" t="s">
        <v>773</v>
      </c>
      <c r="B154" s="553" t="s">
        <v>726</v>
      </c>
      <c r="C154" s="553" t="s">
        <v>744</v>
      </c>
      <c r="D154" s="554">
        <v>3119</v>
      </c>
      <c r="E154" s="567" t="s">
        <v>976</v>
      </c>
      <c r="F154" s="567"/>
      <c r="G154" s="555">
        <v>1</v>
      </c>
      <c r="H154" s="567"/>
      <c r="I154" s="718">
        <v>0.5</v>
      </c>
      <c r="J154" s="515"/>
      <c r="K154" s="762">
        <v>14682</v>
      </c>
      <c r="L154" s="603">
        <f t="shared" si="101"/>
        <v>7341</v>
      </c>
      <c r="M154" s="440"/>
      <c r="N154" s="717">
        <v>14836</v>
      </c>
      <c r="O154" s="602">
        <f>K154+L154</f>
        <v>22023</v>
      </c>
      <c r="P154" s="395">
        <f t="shared" si="134"/>
        <v>36705</v>
      </c>
      <c r="Q154" s="393">
        <f t="shared" si="135"/>
        <v>36705</v>
      </c>
      <c r="R154" s="411"/>
      <c r="S154" s="584">
        <f t="shared" si="152"/>
        <v>23124.149999999998</v>
      </c>
      <c r="T154" s="592">
        <f>U154+V154</f>
        <v>66069</v>
      </c>
      <c r="U154" s="539">
        <f>G154*K154*3</f>
        <v>44046</v>
      </c>
      <c r="V154" s="593">
        <f t="shared" ref="V154" si="191">3*L154*G154</f>
        <v>22023</v>
      </c>
      <c r="W154" s="791">
        <f t="shared" si="136"/>
        <v>66069</v>
      </c>
      <c r="X154" s="792">
        <f t="shared" si="154"/>
        <v>14682</v>
      </c>
      <c r="Y154" s="792">
        <v>1</v>
      </c>
      <c r="Z154" s="793">
        <f t="shared" si="137"/>
        <v>44046</v>
      </c>
      <c r="AA154" s="794">
        <f t="shared" si="137"/>
        <v>22023</v>
      </c>
      <c r="AB154" s="822">
        <f t="shared" si="138"/>
        <v>69372.45</v>
      </c>
      <c r="AC154" s="620"/>
      <c r="AD154" s="617">
        <f t="shared" si="155"/>
        <v>1</v>
      </c>
      <c r="AE154" s="835">
        <f>Z154*$AE$1</f>
        <v>46248.3</v>
      </c>
      <c r="AF154" s="836">
        <f>AA154*$AE$1</f>
        <v>23124.15</v>
      </c>
      <c r="AG154" s="853">
        <f t="shared" si="140"/>
        <v>70066.17</v>
      </c>
      <c r="AH154" s="850">
        <f t="shared" si="141"/>
        <v>0</v>
      </c>
      <c r="AI154" s="851">
        <f t="shared" si="156"/>
        <v>1</v>
      </c>
      <c r="AJ154" s="847">
        <f t="shared" ref="AJ154:AK154" si="192">AE154*$AI$1</f>
        <v>46710.783000000003</v>
      </c>
      <c r="AK154" s="848">
        <f t="shared" si="192"/>
        <v>23355.391500000002</v>
      </c>
      <c r="AL154" s="642">
        <v>0.04</v>
      </c>
      <c r="AM154" s="568">
        <v>0</v>
      </c>
      <c r="AN154" s="379">
        <f>T154/G154*AM154</f>
        <v>0</v>
      </c>
      <c r="AO154" s="379">
        <f>W154/G154*AM154</f>
        <v>0</v>
      </c>
      <c r="AP154" s="379">
        <f>AB154/G154*AM154</f>
        <v>0</v>
      </c>
      <c r="AQ154" s="379">
        <f>AG154/G154*AM154</f>
        <v>0</v>
      </c>
      <c r="AR154" s="906">
        <f t="shared" si="143"/>
        <v>66069</v>
      </c>
      <c r="AS154" s="906">
        <f t="shared" si="144"/>
        <v>66069</v>
      </c>
      <c r="AT154" s="906">
        <f t="shared" si="145"/>
        <v>69372.45</v>
      </c>
      <c r="AU154" s="906">
        <f t="shared" si="146"/>
        <v>70066.17</v>
      </c>
      <c r="AV154" s="399">
        <f t="shared" si="158"/>
        <v>14535.18</v>
      </c>
      <c r="AW154" s="400">
        <f t="shared" si="147"/>
        <v>14535.18</v>
      </c>
      <c r="AX154" s="400">
        <f t="shared" si="148"/>
        <v>15261.94</v>
      </c>
      <c r="AY154" s="401">
        <f t="shared" si="149"/>
        <v>15414.56</v>
      </c>
      <c r="AZ154" s="402">
        <f>BA154+BB154</f>
        <v>271576.62</v>
      </c>
      <c r="BA154" s="561">
        <f t="shared" si="150"/>
        <v>181051.08</v>
      </c>
      <c r="BB154" s="561">
        <f t="shared" si="150"/>
        <v>90525.54</v>
      </c>
      <c r="BC154" s="560">
        <f t="shared" si="159"/>
        <v>22631.384999999998</v>
      </c>
      <c r="BD154" s="560"/>
      <c r="BE154" s="644">
        <v>8.4099999999999994E-2</v>
      </c>
      <c r="BF154" s="645">
        <v>0.22</v>
      </c>
      <c r="BG154" s="236">
        <f>AV154</f>
        <v>14535.18</v>
      </c>
      <c r="BH154" s="236">
        <f>AV154+AW154</f>
        <v>29070.36</v>
      </c>
      <c r="BI154" s="236">
        <f>BH154+AX154</f>
        <v>44332.3</v>
      </c>
      <c r="BJ154" s="236">
        <f>BI154+AY154</f>
        <v>59746.86</v>
      </c>
      <c r="BN154" s="562">
        <v>25296</v>
      </c>
      <c r="BO154" s="562">
        <v>0</v>
      </c>
      <c r="BP154" s="562">
        <f t="shared" si="132"/>
        <v>8432</v>
      </c>
      <c r="BQ154" s="562">
        <f t="shared" si="132"/>
        <v>0</v>
      </c>
      <c r="BR154" s="562">
        <f t="shared" si="133"/>
        <v>16864</v>
      </c>
      <c r="BS154" s="562">
        <f t="shared" si="133"/>
        <v>0</v>
      </c>
      <c r="BT154" s="563">
        <f t="shared" si="151"/>
        <v>4881.6842105263158</v>
      </c>
      <c r="BU154" s="563">
        <f t="shared" si="151"/>
        <v>0</v>
      </c>
      <c r="BV154" s="569"/>
      <c r="BW154" s="569"/>
      <c r="BZ154" s="715">
        <f>W154-T154</f>
        <v>0</v>
      </c>
      <c r="CA154" s="715">
        <f>AB154-T154</f>
        <v>3303.4499999999971</v>
      </c>
    </row>
    <row r="155" spans="1:79" ht="21" hidden="1" customHeight="1">
      <c r="A155" s="362" t="s">
        <v>774</v>
      </c>
      <c r="B155" s="366" t="s">
        <v>726</v>
      </c>
      <c r="C155" s="362" t="s">
        <v>697</v>
      </c>
      <c r="D155" s="363">
        <v>3119</v>
      </c>
      <c r="E155" s="410"/>
      <c r="F155" s="410"/>
      <c r="G155" s="365">
        <v>0</v>
      </c>
      <c r="H155" s="410"/>
      <c r="I155" s="510"/>
      <c r="J155" s="389"/>
      <c r="K155" s="497">
        <f t="shared" si="121"/>
        <v>0</v>
      </c>
      <c r="L155" s="451">
        <f t="shared" si="101"/>
        <v>0</v>
      </c>
      <c r="M155" s="447"/>
      <c r="N155" s="413"/>
      <c r="O155" s="464">
        <f t="shared" si="110"/>
        <v>0</v>
      </c>
      <c r="P155" s="395">
        <f t="shared" si="134"/>
        <v>0</v>
      </c>
      <c r="Q155" s="393">
        <f t="shared" si="135"/>
        <v>0</v>
      </c>
      <c r="R155" s="411"/>
      <c r="S155" s="446">
        <f t="shared" si="152"/>
        <v>0</v>
      </c>
      <c r="T155" s="586">
        <f t="shared" si="111"/>
        <v>0</v>
      </c>
      <c r="U155" s="586">
        <f t="shared" si="160"/>
        <v>0</v>
      </c>
      <c r="V155" s="586">
        <f t="shared" si="161"/>
        <v>0</v>
      </c>
      <c r="W155" s="613">
        <f t="shared" si="136"/>
        <v>0</v>
      </c>
      <c r="X155" s="614">
        <f t="shared" si="154"/>
        <v>0</v>
      </c>
      <c r="Y155" s="614">
        <v>1</v>
      </c>
      <c r="Z155" s="586">
        <f t="shared" si="137"/>
        <v>0</v>
      </c>
      <c r="AA155" s="586">
        <f t="shared" si="137"/>
        <v>0</v>
      </c>
      <c r="AB155" s="630">
        <f t="shared" si="138"/>
        <v>0</v>
      </c>
      <c r="AC155" s="483"/>
      <c r="AD155" s="483">
        <f t="shared" si="155"/>
        <v>1</v>
      </c>
      <c r="AE155" s="625">
        <f t="shared" si="139"/>
        <v>0</v>
      </c>
      <c r="AF155" s="626">
        <f t="shared" si="139"/>
        <v>0</v>
      </c>
      <c r="AG155" s="633">
        <f t="shared" si="140"/>
        <v>0</v>
      </c>
      <c r="AH155" s="489">
        <f t="shared" si="141"/>
        <v>0</v>
      </c>
      <c r="AI155" s="489">
        <f t="shared" si="156"/>
        <v>1</v>
      </c>
      <c r="AJ155" s="634">
        <f t="shared" si="142"/>
        <v>0</v>
      </c>
      <c r="AK155" s="634">
        <f t="shared" si="142"/>
        <v>0</v>
      </c>
      <c r="AL155" s="371">
        <v>0.04</v>
      </c>
      <c r="AM155" s="372">
        <f t="shared" si="162"/>
        <v>0</v>
      </c>
      <c r="AN155" s="638">
        <v>2907.48</v>
      </c>
      <c r="AO155" s="638">
        <v>2907.48</v>
      </c>
      <c r="AP155" s="614"/>
      <c r="AQ155" s="614"/>
      <c r="AR155" s="613">
        <f t="shared" si="143"/>
        <v>-2907.48</v>
      </c>
      <c r="AS155" s="613">
        <f t="shared" si="144"/>
        <v>-2907.48</v>
      </c>
      <c r="AT155" s="613">
        <f t="shared" si="145"/>
        <v>0</v>
      </c>
      <c r="AU155" s="613">
        <f t="shared" si="146"/>
        <v>0</v>
      </c>
      <c r="AV155" s="399">
        <f t="shared" si="158"/>
        <v>-395.13</v>
      </c>
      <c r="AW155" s="400">
        <f t="shared" si="147"/>
        <v>-395.13</v>
      </c>
      <c r="AX155" s="400">
        <f t="shared" si="148"/>
        <v>0</v>
      </c>
      <c r="AY155" s="401">
        <f t="shared" si="149"/>
        <v>0</v>
      </c>
      <c r="AZ155" s="373">
        <f t="shared" si="163"/>
        <v>1</v>
      </c>
      <c r="BA155" s="398">
        <f t="shared" si="150"/>
        <v>0</v>
      </c>
      <c r="BB155" s="398">
        <f t="shared" si="150"/>
        <v>0</v>
      </c>
      <c r="BE155" s="403">
        <v>8.4099999999999994E-2</v>
      </c>
      <c r="BF155" s="404">
        <v>0.22</v>
      </c>
      <c r="BN155" s="213">
        <v>72687</v>
      </c>
      <c r="BO155" s="213">
        <v>0</v>
      </c>
      <c r="BP155" s="213">
        <f t="shared" si="132"/>
        <v>24229</v>
      </c>
      <c r="BQ155" s="213">
        <f t="shared" si="132"/>
        <v>0</v>
      </c>
      <c r="BR155" s="213">
        <f t="shared" si="133"/>
        <v>48458</v>
      </c>
      <c r="BS155" s="213">
        <f t="shared" si="133"/>
        <v>0</v>
      </c>
      <c r="BT155" s="236">
        <f t="shared" si="151"/>
        <v>14027.315789473683</v>
      </c>
      <c r="BU155" s="236">
        <f t="shared" si="151"/>
        <v>0</v>
      </c>
    </row>
    <row r="156" spans="1:79" ht="21" hidden="1" customHeight="1" thickBot="1">
      <c r="A156" s="362" t="s">
        <v>775</v>
      </c>
      <c r="B156" s="366" t="s">
        <v>726</v>
      </c>
      <c r="C156" s="362" t="s">
        <v>697</v>
      </c>
      <c r="D156" s="363">
        <v>3115</v>
      </c>
      <c r="E156" s="410"/>
      <c r="F156" s="410"/>
      <c r="G156" s="365">
        <v>0</v>
      </c>
      <c r="H156" s="410"/>
      <c r="I156" s="510"/>
      <c r="J156" s="389"/>
      <c r="K156" s="497">
        <f t="shared" si="121"/>
        <v>0</v>
      </c>
      <c r="L156" s="451">
        <f t="shared" si="101"/>
        <v>0</v>
      </c>
      <c r="M156" s="447"/>
      <c r="N156" s="413"/>
      <c r="O156" s="464">
        <f t="shared" si="110"/>
        <v>0</v>
      </c>
      <c r="P156" s="395">
        <f t="shared" si="134"/>
        <v>0</v>
      </c>
      <c r="Q156" s="393">
        <f t="shared" si="135"/>
        <v>0</v>
      </c>
      <c r="R156" s="411"/>
      <c r="S156" s="446">
        <f t="shared" si="152"/>
        <v>0</v>
      </c>
      <c r="T156" s="508">
        <f t="shared" si="111"/>
        <v>0</v>
      </c>
      <c r="U156" s="508">
        <f t="shared" si="160"/>
        <v>0</v>
      </c>
      <c r="V156" s="508">
        <f t="shared" si="161"/>
        <v>0</v>
      </c>
      <c r="W156" s="609">
        <f t="shared" si="136"/>
        <v>0</v>
      </c>
      <c r="X156" s="608">
        <f t="shared" si="154"/>
        <v>0</v>
      </c>
      <c r="Y156" s="608">
        <v>1</v>
      </c>
      <c r="Z156" s="508">
        <f t="shared" si="137"/>
        <v>0</v>
      </c>
      <c r="AA156" s="508">
        <f t="shared" si="137"/>
        <v>0</v>
      </c>
      <c r="AB156" s="623">
        <f t="shared" si="138"/>
        <v>0</v>
      </c>
      <c r="AC156" s="483"/>
      <c r="AD156" s="483">
        <f t="shared" si="155"/>
        <v>1</v>
      </c>
      <c r="AE156" s="621">
        <f t="shared" si="139"/>
        <v>0</v>
      </c>
      <c r="AF156" s="622">
        <f t="shared" si="139"/>
        <v>0</v>
      </c>
      <c r="AG156" s="631">
        <f t="shared" si="140"/>
        <v>0</v>
      </c>
      <c r="AH156" s="489">
        <f t="shared" si="141"/>
        <v>0</v>
      </c>
      <c r="AI156" s="489">
        <f t="shared" si="156"/>
        <v>1</v>
      </c>
      <c r="AJ156" s="632">
        <f t="shared" si="142"/>
        <v>0</v>
      </c>
      <c r="AK156" s="632">
        <f t="shared" si="142"/>
        <v>0</v>
      </c>
      <c r="AL156" s="371">
        <v>0.04</v>
      </c>
      <c r="AM156" s="372">
        <f t="shared" si="162"/>
        <v>0</v>
      </c>
      <c r="AN156" s="637">
        <v>2907.48</v>
      </c>
      <c r="AO156" s="637">
        <v>2907.48</v>
      </c>
      <c r="AP156" s="608"/>
      <c r="AQ156" s="608"/>
      <c r="AR156" s="609">
        <f t="shared" si="143"/>
        <v>-2907.48</v>
      </c>
      <c r="AS156" s="609">
        <f t="shared" si="144"/>
        <v>-2907.48</v>
      </c>
      <c r="AT156" s="609">
        <f t="shared" si="145"/>
        <v>0</v>
      </c>
      <c r="AU156" s="609">
        <f t="shared" si="146"/>
        <v>0</v>
      </c>
      <c r="AV156" s="399">
        <f t="shared" si="158"/>
        <v>-395.13</v>
      </c>
      <c r="AW156" s="400">
        <f t="shared" si="147"/>
        <v>-395.13</v>
      </c>
      <c r="AX156" s="400">
        <f t="shared" si="148"/>
        <v>0</v>
      </c>
      <c r="AY156" s="401">
        <f t="shared" si="149"/>
        <v>0</v>
      </c>
      <c r="AZ156" s="373">
        <f t="shared" si="163"/>
        <v>1</v>
      </c>
      <c r="BA156" s="398">
        <f t="shared" si="150"/>
        <v>0</v>
      </c>
      <c r="BB156" s="398">
        <f t="shared" si="150"/>
        <v>0</v>
      </c>
      <c r="BE156" s="403">
        <v>8.4099999999999994E-2</v>
      </c>
      <c r="BF156" s="404">
        <v>0.22</v>
      </c>
      <c r="BN156" s="213">
        <v>72687</v>
      </c>
      <c r="BO156" s="213">
        <v>0</v>
      </c>
      <c r="BP156" s="213">
        <f t="shared" si="132"/>
        <v>24229</v>
      </c>
      <c r="BQ156" s="213">
        <f t="shared" si="132"/>
        <v>0</v>
      </c>
      <c r="BR156" s="213">
        <f t="shared" si="133"/>
        <v>48458</v>
      </c>
      <c r="BS156" s="213">
        <f t="shared" si="133"/>
        <v>0</v>
      </c>
      <c r="BT156" s="236">
        <f t="shared" si="151"/>
        <v>14027.315789473683</v>
      </c>
      <c r="BU156" s="236">
        <f t="shared" si="151"/>
        <v>0</v>
      </c>
    </row>
    <row r="157" spans="1:79" s="562" customFormat="1" ht="21" customHeight="1" thickBot="1">
      <c r="A157" s="742" t="s">
        <v>776</v>
      </c>
      <c r="B157" s="553" t="s">
        <v>726</v>
      </c>
      <c r="C157" s="553" t="s">
        <v>751</v>
      </c>
      <c r="D157" s="554">
        <v>3119</v>
      </c>
      <c r="E157" s="567" t="s">
        <v>976</v>
      </c>
      <c r="F157" s="567"/>
      <c r="G157" s="555">
        <v>1</v>
      </c>
      <c r="H157" s="567"/>
      <c r="I157" s="718">
        <v>0.5</v>
      </c>
      <c r="J157" s="515"/>
      <c r="K157" s="762">
        <v>14682</v>
      </c>
      <c r="L157" s="603">
        <f t="shared" si="101"/>
        <v>7341</v>
      </c>
      <c r="M157" s="440"/>
      <c r="N157" s="717">
        <v>13776</v>
      </c>
      <c r="O157" s="602">
        <f>K157+L157</f>
        <v>22023</v>
      </c>
      <c r="P157" s="395">
        <f t="shared" si="134"/>
        <v>36705</v>
      </c>
      <c r="Q157" s="393">
        <f t="shared" si="135"/>
        <v>36705</v>
      </c>
      <c r="R157" s="411"/>
      <c r="S157" s="584">
        <f t="shared" si="152"/>
        <v>23124.149999999998</v>
      </c>
      <c r="T157" s="592">
        <f>U157+V157</f>
        <v>66069</v>
      </c>
      <c r="U157" s="539">
        <f>G157*K157*3</f>
        <v>44046</v>
      </c>
      <c r="V157" s="593">
        <f t="shared" ref="V157" si="193">3*L157*G157</f>
        <v>22023</v>
      </c>
      <c r="W157" s="791">
        <f t="shared" si="136"/>
        <v>66069</v>
      </c>
      <c r="X157" s="792">
        <f t="shared" si="154"/>
        <v>14682</v>
      </c>
      <c r="Y157" s="792">
        <v>1</v>
      </c>
      <c r="Z157" s="793">
        <f t="shared" si="137"/>
        <v>44046</v>
      </c>
      <c r="AA157" s="794">
        <f t="shared" si="137"/>
        <v>22023</v>
      </c>
      <c r="AB157" s="822">
        <f t="shared" si="138"/>
        <v>69372.45</v>
      </c>
      <c r="AC157" s="620"/>
      <c r="AD157" s="617">
        <f t="shared" si="155"/>
        <v>1</v>
      </c>
      <c r="AE157" s="835">
        <f>Z157*$AE$1</f>
        <v>46248.3</v>
      </c>
      <c r="AF157" s="836">
        <f>AA157*$AE$1</f>
        <v>23124.15</v>
      </c>
      <c r="AG157" s="853">
        <f t="shared" si="140"/>
        <v>70066.17</v>
      </c>
      <c r="AH157" s="850">
        <f t="shared" si="141"/>
        <v>0</v>
      </c>
      <c r="AI157" s="851">
        <f t="shared" si="156"/>
        <v>1</v>
      </c>
      <c r="AJ157" s="847">
        <f t="shared" ref="AJ157:AK157" si="194">AE157*$AI$1</f>
        <v>46710.783000000003</v>
      </c>
      <c r="AK157" s="848">
        <f t="shared" si="194"/>
        <v>23355.391500000002</v>
      </c>
      <c r="AL157" s="642">
        <v>0.04</v>
      </c>
      <c r="AM157" s="568">
        <v>1</v>
      </c>
      <c r="AN157" s="379">
        <f>T157/G157*AM157</f>
        <v>66069</v>
      </c>
      <c r="AO157" s="379">
        <f>W157/G157*AM157</f>
        <v>66069</v>
      </c>
      <c r="AP157" s="379">
        <f>AB157/G157*AM157</f>
        <v>69372.45</v>
      </c>
      <c r="AQ157" s="379">
        <f>AG157/G157*AM157</f>
        <v>70066.17</v>
      </c>
      <c r="AR157" s="906">
        <f t="shared" si="143"/>
        <v>0</v>
      </c>
      <c r="AS157" s="906">
        <f t="shared" si="144"/>
        <v>0</v>
      </c>
      <c r="AT157" s="906">
        <f t="shared" si="145"/>
        <v>0</v>
      </c>
      <c r="AU157" s="906">
        <f t="shared" si="146"/>
        <v>0</v>
      </c>
      <c r="AV157" s="399">
        <f t="shared" si="158"/>
        <v>5556.4</v>
      </c>
      <c r="AW157" s="400">
        <f t="shared" si="147"/>
        <v>5556.4</v>
      </c>
      <c r="AX157" s="400">
        <f t="shared" si="148"/>
        <v>5834.22</v>
      </c>
      <c r="AY157" s="401">
        <f t="shared" si="149"/>
        <v>5892.56</v>
      </c>
      <c r="AZ157" s="402">
        <f>BA157+BB157</f>
        <v>271576.62</v>
      </c>
      <c r="BA157" s="561">
        <f t="shared" si="150"/>
        <v>181051.08</v>
      </c>
      <c r="BB157" s="561">
        <f t="shared" si="150"/>
        <v>90525.54</v>
      </c>
      <c r="BC157" s="560">
        <f t="shared" si="159"/>
        <v>22631.384999999998</v>
      </c>
      <c r="BD157" s="560"/>
      <c r="BE157" s="644">
        <v>8.4099999999999994E-2</v>
      </c>
      <c r="BF157" s="645">
        <v>0.22</v>
      </c>
      <c r="BG157" s="236">
        <f>AV157</f>
        <v>5556.4</v>
      </c>
      <c r="BH157" s="236">
        <f>AV157+AW157</f>
        <v>11112.8</v>
      </c>
      <c r="BI157" s="236">
        <f>BH157+AX157</f>
        <v>16947.02</v>
      </c>
      <c r="BJ157" s="236">
        <f>BI157+AY157</f>
        <v>22839.58</v>
      </c>
      <c r="BN157" s="562">
        <v>33282</v>
      </c>
      <c r="BO157" s="562">
        <v>0</v>
      </c>
      <c r="BP157" s="562">
        <f t="shared" si="132"/>
        <v>11094</v>
      </c>
      <c r="BQ157" s="562">
        <f t="shared" si="132"/>
        <v>0</v>
      </c>
      <c r="BR157" s="562">
        <f t="shared" si="133"/>
        <v>22188</v>
      </c>
      <c r="BS157" s="562">
        <f t="shared" si="133"/>
        <v>0</v>
      </c>
      <c r="BT157" s="563">
        <f t="shared" si="151"/>
        <v>6422.8421052631584</v>
      </c>
      <c r="BU157" s="563">
        <f t="shared" si="151"/>
        <v>0</v>
      </c>
      <c r="BV157" s="569"/>
      <c r="BW157" s="569"/>
      <c r="BZ157" s="715">
        <f>W157-T157</f>
        <v>0</v>
      </c>
      <c r="CA157" s="715">
        <f>AB157-T157</f>
        <v>3303.4499999999971</v>
      </c>
    </row>
    <row r="158" spans="1:79" ht="21" hidden="1" customHeight="1" thickBot="1">
      <c r="A158" s="362" t="s">
        <v>957</v>
      </c>
      <c r="B158" s="366" t="s">
        <v>725</v>
      </c>
      <c r="C158" s="362" t="s">
        <v>739</v>
      </c>
      <c r="D158" s="363" t="s">
        <v>749</v>
      </c>
      <c r="E158" s="410"/>
      <c r="F158" s="410"/>
      <c r="G158" s="365">
        <v>0</v>
      </c>
      <c r="H158" s="410"/>
      <c r="I158" s="510"/>
      <c r="J158" s="412"/>
      <c r="K158" s="497">
        <f t="shared" si="121"/>
        <v>0</v>
      </c>
      <c r="L158" s="451">
        <f t="shared" si="101"/>
        <v>0</v>
      </c>
      <c r="M158" s="447"/>
      <c r="N158" s="413"/>
      <c r="O158" s="464">
        <f t="shared" si="110"/>
        <v>0</v>
      </c>
      <c r="P158" s="395">
        <f t="shared" si="134"/>
        <v>0</v>
      </c>
      <c r="Q158" s="393">
        <f t="shared" si="135"/>
        <v>0</v>
      </c>
      <c r="R158" s="411"/>
      <c r="S158" s="446">
        <f t="shared" si="152"/>
        <v>0</v>
      </c>
      <c r="T158" s="586">
        <f t="shared" si="111"/>
        <v>0</v>
      </c>
      <c r="U158" s="586">
        <f t="shared" si="160"/>
        <v>0</v>
      </c>
      <c r="V158" s="586">
        <f t="shared" si="161"/>
        <v>0</v>
      </c>
      <c r="W158" s="612">
        <f t="shared" si="136"/>
        <v>0</v>
      </c>
      <c r="X158" s="611">
        <f t="shared" si="154"/>
        <v>0</v>
      </c>
      <c r="Y158" s="611">
        <v>1</v>
      </c>
      <c r="Z158" s="586">
        <f t="shared" si="137"/>
        <v>0</v>
      </c>
      <c r="AA158" s="586">
        <f t="shared" si="137"/>
        <v>0</v>
      </c>
      <c r="AB158" s="627">
        <f t="shared" si="138"/>
        <v>0</v>
      </c>
      <c r="AC158" s="483"/>
      <c r="AD158" s="483">
        <f t="shared" si="155"/>
        <v>1</v>
      </c>
      <c r="AE158" s="628">
        <f t="shared" si="139"/>
        <v>0</v>
      </c>
      <c r="AF158" s="629">
        <f t="shared" si="139"/>
        <v>0</v>
      </c>
      <c r="AG158" s="635">
        <f t="shared" si="140"/>
        <v>0</v>
      </c>
      <c r="AH158" s="489">
        <f t="shared" si="141"/>
        <v>0</v>
      </c>
      <c r="AI158" s="489">
        <f t="shared" si="156"/>
        <v>1</v>
      </c>
      <c r="AJ158" s="636">
        <f t="shared" si="142"/>
        <v>0</v>
      </c>
      <c r="AK158" s="636">
        <f t="shared" si="142"/>
        <v>0</v>
      </c>
      <c r="AL158" s="371">
        <v>0.04</v>
      </c>
      <c r="AM158" s="372">
        <f t="shared" si="162"/>
        <v>0</v>
      </c>
      <c r="AN158" s="639">
        <v>2504.2800000000002</v>
      </c>
      <c r="AO158" s="639">
        <v>2504.2800000000002</v>
      </c>
      <c r="AP158" s="611"/>
      <c r="AQ158" s="611"/>
      <c r="AR158" s="612">
        <f t="shared" si="143"/>
        <v>-2504.2800000000002</v>
      </c>
      <c r="AS158" s="612">
        <f t="shared" si="144"/>
        <v>-2504.2800000000002</v>
      </c>
      <c r="AT158" s="612">
        <f t="shared" si="145"/>
        <v>0</v>
      </c>
      <c r="AU158" s="612">
        <f t="shared" si="146"/>
        <v>0</v>
      </c>
      <c r="AV158" s="399">
        <f t="shared" si="158"/>
        <v>-340.33</v>
      </c>
      <c r="AW158" s="400">
        <f t="shared" si="147"/>
        <v>-340.33</v>
      </c>
      <c r="AX158" s="400">
        <f t="shared" si="148"/>
        <v>0</v>
      </c>
      <c r="AY158" s="401">
        <f t="shared" si="149"/>
        <v>0</v>
      </c>
      <c r="AZ158" s="373">
        <f t="shared" si="163"/>
        <v>1</v>
      </c>
      <c r="BA158" s="398">
        <f t="shared" si="150"/>
        <v>0</v>
      </c>
      <c r="BB158" s="398">
        <f t="shared" si="150"/>
        <v>0</v>
      </c>
      <c r="BE158" s="403">
        <v>8.4099999999999994E-2</v>
      </c>
      <c r="BF158" s="404">
        <v>0.22</v>
      </c>
      <c r="BN158" s="213">
        <v>62607</v>
      </c>
      <c r="BO158" s="213">
        <v>0</v>
      </c>
      <c r="BP158" s="213">
        <f t="shared" si="132"/>
        <v>20869</v>
      </c>
      <c r="BQ158" s="213">
        <f t="shared" si="132"/>
        <v>0</v>
      </c>
      <c r="BR158" s="213">
        <f t="shared" si="133"/>
        <v>41738</v>
      </c>
      <c r="BS158" s="213">
        <f t="shared" si="133"/>
        <v>0</v>
      </c>
      <c r="BT158" s="236">
        <f t="shared" si="151"/>
        <v>12082.052631578948</v>
      </c>
      <c r="BU158" s="236">
        <f t="shared" si="151"/>
        <v>0</v>
      </c>
    </row>
    <row r="159" spans="1:79" s="562" customFormat="1" ht="33" customHeight="1">
      <c r="A159" s="553" t="s">
        <v>1043</v>
      </c>
      <c r="B159" s="553" t="s">
        <v>726</v>
      </c>
      <c r="C159" s="553" t="s">
        <v>744</v>
      </c>
      <c r="D159" s="554">
        <v>3152</v>
      </c>
      <c r="E159" s="567" t="s">
        <v>976</v>
      </c>
      <c r="F159" s="567"/>
      <c r="G159" s="555">
        <v>1</v>
      </c>
      <c r="H159" s="567"/>
      <c r="I159" s="718">
        <v>0.4</v>
      </c>
      <c r="J159" s="570"/>
      <c r="K159" s="762">
        <v>18578</v>
      </c>
      <c r="L159" s="603">
        <f t="shared" si="101"/>
        <v>7431.2000000000007</v>
      </c>
      <c r="M159" s="440"/>
      <c r="N159" s="717">
        <v>15895</v>
      </c>
      <c r="O159" s="602">
        <f t="shared" ref="O159:O161" si="195">K159+L159</f>
        <v>26009.200000000001</v>
      </c>
      <c r="P159" s="395">
        <f t="shared" si="134"/>
        <v>44587.199999999997</v>
      </c>
      <c r="Q159" s="393">
        <f t="shared" si="135"/>
        <v>44587.199999999997</v>
      </c>
      <c r="R159" s="411"/>
      <c r="S159" s="584">
        <f t="shared" si="152"/>
        <v>27309.66</v>
      </c>
      <c r="T159" s="592">
        <f t="shared" si="111"/>
        <v>78027.600000000006</v>
      </c>
      <c r="U159" s="539">
        <f t="shared" si="160"/>
        <v>55734</v>
      </c>
      <c r="V159" s="593">
        <f t="shared" ref="V159:V161" si="196">3*L159*G159</f>
        <v>22293.600000000002</v>
      </c>
      <c r="W159" s="795">
        <f t="shared" si="136"/>
        <v>78027.600000000006</v>
      </c>
      <c r="X159" s="796">
        <f t="shared" si="154"/>
        <v>18578</v>
      </c>
      <c r="Y159" s="796">
        <v>1</v>
      </c>
      <c r="Z159" s="797">
        <f t="shared" si="137"/>
        <v>55734</v>
      </c>
      <c r="AA159" s="798">
        <f t="shared" si="137"/>
        <v>22293.600000000002</v>
      </c>
      <c r="AB159" s="823">
        <f t="shared" si="138"/>
        <v>81928.98</v>
      </c>
      <c r="AC159" s="620"/>
      <c r="AD159" s="617">
        <f t="shared" si="155"/>
        <v>1</v>
      </c>
      <c r="AE159" s="835">
        <f t="shared" si="139"/>
        <v>58520.700000000004</v>
      </c>
      <c r="AF159" s="836">
        <f t="shared" si="139"/>
        <v>23408.280000000002</v>
      </c>
      <c r="AG159" s="854">
        <f t="shared" si="140"/>
        <v>82748.27</v>
      </c>
      <c r="AH159" s="850">
        <f t="shared" si="141"/>
        <v>0</v>
      </c>
      <c r="AI159" s="851">
        <f t="shared" si="156"/>
        <v>1</v>
      </c>
      <c r="AJ159" s="847">
        <f t="shared" ref="AJ159:AK161" si="197">AE159*$AI$1</f>
        <v>59105.907000000007</v>
      </c>
      <c r="AK159" s="848">
        <f t="shared" si="197"/>
        <v>23642.362800000003</v>
      </c>
      <c r="AL159" s="642">
        <v>0.04</v>
      </c>
      <c r="AM159" s="568">
        <v>0</v>
      </c>
      <c r="AN159" s="379">
        <f t="shared" ref="AN159:AN161" si="198">T159/G159*AM159</f>
        <v>0</v>
      </c>
      <c r="AO159" s="379">
        <f t="shared" ref="AO159:AO161" si="199">W159/G159*AM159</f>
        <v>0</v>
      </c>
      <c r="AP159" s="379">
        <f t="shared" ref="AP159:AP161" si="200">AB159/G159*AM159</f>
        <v>0</v>
      </c>
      <c r="AQ159" s="379">
        <f t="shared" ref="AQ159:AQ161" si="201">AG159/G159*AM159</f>
        <v>0</v>
      </c>
      <c r="AR159" s="906">
        <f t="shared" si="143"/>
        <v>78027.600000000006</v>
      </c>
      <c r="AS159" s="906">
        <f t="shared" si="144"/>
        <v>78027.600000000006</v>
      </c>
      <c r="AT159" s="906">
        <f t="shared" si="145"/>
        <v>81928.98</v>
      </c>
      <c r="AU159" s="906">
        <f t="shared" si="146"/>
        <v>82748.27</v>
      </c>
      <c r="AV159" s="399">
        <f t="shared" si="158"/>
        <v>17166.07</v>
      </c>
      <c r="AW159" s="400">
        <f t="shared" si="147"/>
        <v>17166.07</v>
      </c>
      <c r="AX159" s="400">
        <f t="shared" si="148"/>
        <v>18024.38</v>
      </c>
      <c r="AY159" s="401">
        <f t="shared" si="149"/>
        <v>18204.62</v>
      </c>
      <c r="AZ159" s="402">
        <f t="shared" ref="AZ159:AZ161" si="202">BA159+BB159</f>
        <v>320732.44999999995</v>
      </c>
      <c r="BA159" s="561">
        <f t="shared" si="150"/>
        <v>229094.61</v>
      </c>
      <c r="BB159" s="561">
        <f t="shared" si="150"/>
        <v>91637.84</v>
      </c>
      <c r="BC159" s="560">
        <f t="shared" si="159"/>
        <v>26727.704166666663</v>
      </c>
      <c r="BD159" s="560"/>
      <c r="BE159" s="644">
        <v>8.4099999999999994E-2</v>
      </c>
      <c r="BF159" s="645">
        <v>0.22</v>
      </c>
      <c r="BG159" s="236">
        <f>AV159</f>
        <v>17166.07</v>
      </c>
      <c r="BH159" s="236">
        <f>AV159+AW159</f>
        <v>34332.14</v>
      </c>
      <c r="BI159" s="236">
        <f>BH159+AX159</f>
        <v>52356.520000000004</v>
      </c>
      <c r="BJ159" s="236">
        <f>BI159+AY159</f>
        <v>70561.14</v>
      </c>
      <c r="BN159" s="562">
        <v>52716</v>
      </c>
      <c r="BO159" s="562">
        <v>0</v>
      </c>
      <c r="BP159" s="562">
        <f t="shared" si="132"/>
        <v>17572</v>
      </c>
      <c r="BQ159" s="562">
        <f t="shared" si="132"/>
        <v>0</v>
      </c>
      <c r="BR159" s="562">
        <f t="shared" si="133"/>
        <v>35144</v>
      </c>
      <c r="BS159" s="562">
        <f t="shared" si="133"/>
        <v>0</v>
      </c>
      <c r="BT159" s="563">
        <f t="shared" si="151"/>
        <v>10173.263157894737</v>
      </c>
      <c r="BU159" s="563">
        <f t="shared" si="151"/>
        <v>0</v>
      </c>
      <c r="BV159" s="569"/>
      <c r="BW159" s="569"/>
      <c r="BZ159" s="715">
        <f>W159-T159</f>
        <v>0</v>
      </c>
      <c r="CA159" s="715">
        <f>AB159-T159</f>
        <v>3901.3799999999901</v>
      </c>
    </row>
    <row r="160" spans="1:79" s="730" customFormat="1" ht="21" customHeight="1">
      <c r="A160" s="720" t="s">
        <v>779</v>
      </c>
      <c r="B160" s="720" t="s">
        <v>725</v>
      </c>
      <c r="C160" s="720" t="s">
        <v>752</v>
      </c>
      <c r="D160" s="545">
        <v>2429</v>
      </c>
      <c r="E160" s="546" t="s">
        <v>976</v>
      </c>
      <c r="F160" s="546"/>
      <c r="G160" s="721">
        <v>1</v>
      </c>
      <c r="H160" s="546"/>
      <c r="I160" s="722">
        <v>0.1</v>
      </c>
      <c r="J160" s="547"/>
      <c r="K160" s="763">
        <v>14982</v>
      </c>
      <c r="L160" s="723">
        <f t="shared" si="101"/>
        <v>1498.2</v>
      </c>
      <c r="M160" s="724"/>
      <c r="N160" s="725">
        <v>13582</v>
      </c>
      <c r="O160" s="602">
        <f t="shared" si="195"/>
        <v>16480.2</v>
      </c>
      <c r="P160" s="395">
        <f t="shared" si="134"/>
        <v>31462.2</v>
      </c>
      <c r="Q160" s="393">
        <f t="shared" si="135"/>
        <v>31462.2</v>
      </c>
      <c r="R160" s="411"/>
      <c r="S160" s="584">
        <f t="shared" si="152"/>
        <v>17304.21</v>
      </c>
      <c r="T160" s="592">
        <f t="shared" si="111"/>
        <v>49440.6</v>
      </c>
      <c r="U160" s="539">
        <f t="shared" si="160"/>
        <v>44946</v>
      </c>
      <c r="V160" s="593">
        <f t="shared" si="196"/>
        <v>4494.6000000000004</v>
      </c>
      <c r="W160" s="787">
        <f t="shared" si="136"/>
        <v>49440.6</v>
      </c>
      <c r="X160" s="788">
        <f t="shared" si="154"/>
        <v>14982</v>
      </c>
      <c r="Y160" s="788">
        <v>1</v>
      </c>
      <c r="Z160" s="789">
        <f t="shared" si="137"/>
        <v>44946</v>
      </c>
      <c r="AA160" s="790">
        <f t="shared" si="137"/>
        <v>4494.6000000000004</v>
      </c>
      <c r="AB160" s="821">
        <f t="shared" si="138"/>
        <v>51912.63</v>
      </c>
      <c r="AC160" s="620"/>
      <c r="AD160" s="617">
        <f t="shared" si="155"/>
        <v>1</v>
      </c>
      <c r="AE160" s="835">
        <f t="shared" si="139"/>
        <v>47193.3</v>
      </c>
      <c r="AF160" s="836">
        <f t="shared" si="139"/>
        <v>4719.3300000000008</v>
      </c>
      <c r="AG160" s="846">
        <f t="shared" si="140"/>
        <v>52431.76</v>
      </c>
      <c r="AH160" s="850">
        <f t="shared" si="141"/>
        <v>0</v>
      </c>
      <c r="AI160" s="851">
        <f t="shared" si="156"/>
        <v>1</v>
      </c>
      <c r="AJ160" s="847">
        <f t="shared" si="197"/>
        <v>47665.233</v>
      </c>
      <c r="AK160" s="848">
        <f t="shared" si="197"/>
        <v>4766.5233000000007</v>
      </c>
      <c r="AL160" s="642">
        <v>0.04</v>
      </c>
      <c r="AM160" s="727">
        <v>1</v>
      </c>
      <c r="AN160" s="379">
        <f t="shared" si="198"/>
        <v>49440.6</v>
      </c>
      <c r="AO160" s="379">
        <f t="shared" si="199"/>
        <v>49440.6</v>
      </c>
      <c r="AP160" s="379">
        <f t="shared" si="200"/>
        <v>51912.63</v>
      </c>
      <c r="AQ160" s="379">
        <f t="shared" si="201"/>
        <v>52431.76</v>
      </c>
      <c r="AR160" s="907">
        <f t="shared" si="143"/>
        <v>0</v>
      </c>
      <c r="AS160" s="907">
        <f t="shared" si="144"/>
        <v>0</v>
      </c>
      <c r="AT160" s="907">
        <f t="shared" si="145"/>
        <v>0</v>
      </c>
      <c r="AU160" s="907">
        <f t="shared" si="146"/>
        <v>0</v>
      </c>
      <c r="AV160" s="390">
        <f t="shared" si="158"/>
        <v>4157.95</v>
      </c>
      <c r="AW160" s="391">
        <f t="shared" si="147"/>
        <v>4157.95</v>
      </c>
      <c r="AX160" s="391">
        <f t="shared" si="148"/>
        <v>4365.8500000000004</v>
      </c>
      <c r="AY160" s="392">
        <f t="shared" si="149"/>
        <v>4409.51</v>
      </c>
      <c r="AZ160" s="402">
        <f t="shared" si="202"/>
        <v>203225.58</v>
      </c>
      <c r="BA160" s="548">
        <f t="shared" si="150"/>
        <v>184750.53</v>
      </c>
      <c r="BB160" s="548">
        <f t="shared" si="150"/>
        <v>18475.05</v>
      </c>
      <c r="BC160" s="549">
        <f t="shared" si="159"/>
        <v>16935.465</v>
      </c>
      <c r="BD160" s="549"/>
      <c r="BE160" s="728">
        <v>8.4099999999999994E-2</v>
      </c>
      <c r="BF160" s="729">
        <v>0.22</v>
      </c>
      <c r="BG160" s="551">
        <f>AV160+AW160</f>
        <v>8315.9</v>
      </c>
      <c r="BH160" s="551">
        <f>BG160+AX160</f>
        <v>12681.75</v>
      </c>
      <c r="BI160" s="551">
        <f>BH160+AY160</f>
        <v>17091.260000000002</v>
      </c>
      <c r="BJ160" s="551"/>
      <c r="BK160" s="551"/>
      <c r="BL160" s="551"/>
      <c r="BM160" s="551"/>
      <c r="BN160" s="551">
        <v>125220</v>
      </c>
      <c r="BO160" s="551">
        <v>0</v>
      </c>
      <c r="BP160" s="551">
        <f t="shared" si="132"/>
        <v>41740</v>
      </c>
      <c r="BQ160" s="551">
        <f t="shared" si="132"/>
        <v>0</v>
      </c>
      <c r="BR160" s="551">
        <f t="shared" si="133"/>
        <v>83480</v>
      </c>
      <c r="BS160" s="551">
        <f t="shared" si="133"/>
        <v>0</v>
      </c>
      <c r="BT160" s="552">
        <f t="shared" si="151"/>
        <v>24165.263157894737</v>
      </c>
      <c r="BU160" s="552">
        <f t="shared" si="151"/>
        <v>0</v>
      </c>
      <c r="BV160" s="544"/>
      <c r="BW160" s="544"/>
      <c r="BZ160" s="731">
        <f>W160-T160</f>
        <v>0</v>
      </c>
      <c r="CA160" s="731">
        <f>AB160-T160</f>
        <v>2472.0299999999988</v>
      </c>
    </row>
    <row r="161" spans="1:174" s="730" customFormat="1" ht="21" customHeight="1" thickBot="1">
      <c r="A161" s="720" t="s">
        <v>975</v>
      </c>
      <c r="B161" s="720" t="s">
        <v>725</v>
      </c>
      <c r="C161" s="720" t="s">
        <v>752</v>
      </c>
      <c r="D161" s="545" t="s">
        <v>745</v>
      </c>
      <c r="E161" s="546" t="s">
        <v>976</v>
      </c>
      <c r="F161" s="546"/>
      <c r="G161" s="721">
        <v>1</v>
      </c>
      <c r="H161" s="546"/>
      <c r="I161" s="722">
        <v>0.1</v>
      </c>
      <c r="J161" s="547"/>
      <c r="K161" s="763">
        <v>15581</v>
      </c>
      <c r="L161" s="723">
        <f>I161*K161</f>
        <v>1558.1000000000001</v>
      </c>
      <c r="M161" s="724"/>
      <c r="N161" s="725"/>
      <c r="O161" s="602">
        <f t="shared" si="195"/>
        <v>17139.099999999999</v>
      </c>
      <c r="P161" s="395">
        <f t="shared" si="134"/>
        <v>32720.1</v>
      </c>
      <c r="Q161" s="393">
        <f t="shared" si="135"/>
        <v>32720.1</v>
      </c>
      <c r="R161" s="411"/>
      <c r="S161" s="584">
        <f t="shared" si="152"/>
        <v>17996.056666666667</v>
      </c>
      <c r="T161" s="592">
        <f t="shared" si="111"/>
        <v>51417.3</v>
      </c>
      <c r="U161" s="539">
        <f t="shared" si="160"/>
        <v>46743</v>
      </c>
      <c r="V161" s="593">
        <f t="shared" si="196"/>
        <v>4674.3</v>
      </c>
      <c r="W161" s="803">
        <f t="shared" si="136"/>
        <v>51417.3</v>
      </c>
      <c r="X161" s="804">
        <f t="shared" si="154"/>
        <v>15581</v>
      </c>
      <c r="Y161" s="804">
        <v>1</v>
      </c>
      <c r="Z161" s="805">
        <f t="shared" si="137"/>
        <v>46743</v>
      </c>
      <c r="AA161" s="806">
        <f t="shared" si="137"/>
        <v>4674.3</v>
      </c>
      <c r="AB161" s="825">
        <f t="shared" si="138"/>
        <v>53988.17</v>
      </c>
      <c r="AC161" s="620"/>
      <c r="AD161" s="617">
        <f t="shared" si="155"/>
        <v>1</v>
      </c>
      <c r="AE161" s="835">
        <f t="shared" si="139"/>
        <v>49080.15</v>
      </c>
      <c r="AF161" s="836">
        <f t="shared" si="139"/>
        <v>4908.0150000000003</v>
      </c>
      <c r="AG161" s="858">
        <f t="shared" si="140"/>
        <v>54528.05</v>
      </c>
      <c r="AH161" s="850">
        <f t="shared" si="141"/>
        <v>0</v>
      </c>
      <c r="AI161" s="851">
        <f t="shared" si="156"/>
        <v>1</v>
      </c>
      <c r="AJ161" s="847">
        <f t="shared" si="197"/>
        <v>49570.951500000003</v>
      </c>
      <c r="AK161" s="848">
        <f t="shared" si="197"/>
        <v>4957.0951500000001</v>
      </c>
      <c r="AL161" s="642">
        <v>0.04</v>
      </c>
      <c r="AM161" s="727">
        <v>0</v>
      </c>
      <c r="AN161" s="379">
        <f t="shared" si="198"/>
        <v>0</v>
      </c>
      <c r="AO161" s="379">
        <f t="shared" si="199"/>
        <v>0</v>
      </c>
      <c r="AP161" s="379">
        <f t="shared" si="200"/>
        <v>0</v>
      </c>
      <c r="AQ161" s="379">
        <f t="shared" si="201"/>
        <v>0</v>
      </c>
      <c r="AR161" s="907">
        <f t="shared" si="143"/>
        <v>51417.3</v>
      </c>
      <c r="AS161" s="907">
        <f t="shared" si="144"/>
        <v>51417.3</v>
      </c>
      <c r="AT161" s="907">
        <f t="shared" si="145"/>
        <v>53988.17</v>
      </c>
      <c r="AU161" s="907">
        <f t="shared" si="146"/>
        <v>54528.05</v>
      </c>
      <c r="AV161" s="390">
        <f t="shared" si="158"/>
        <v>11311.81</v>
      </c>
      <c r="AW161" s="391">
        <f t="shared" si="147"/>
        <v>11311.81</v>
      </c>
      <c r="AX161" s="391">
        <f t="shared" si="148"/>
        <v>11877.4</v>
      </c>
      <c r="AY161" s="392">
        <f t="shared" si="149"/>
        <v>11996.17</v>
      </c>
      <c r="AZ161" s="402">
        <f t="shared" si="202"/>
        <v>211350.81</v>
      </c>
      <c r="BA161" s="548">
        <f t="shared" si="150"/>
        <v>192137.1</v>
      </c>
      <c r="BB161" s="548">
        <f t="shared" si="150"/>
        <v>19213.71</v>
      </c>
      <c r="BC161" s="549"/>
      <c r="BD161" s="549"/>
      <c r="BE161" s="728">
        <v>8.4099999999999994E-2</v>
      </c>
      <c r="BF161" s="729">
        <v>0.22</v>
      </c>
      <c r="BG161" s="551">
        <f>AV161+AW161</f>
        <v>22623.62</v>
      </c>
      <c r="BH161" s="551">
        <f>BG161+AX161</f>
        <v>34501.019999999997</v>
      </c>
      <c r="BI161" s="551">
        <f>BH161+AY161</f>
        <v>46497.189999999995</v>
      </c>
      <c r="BJ161" s="551"/>
      <c r="BK161" s="551"/>
      <c r="BL161" s="551"/>
      <c r="BM161" s="551"/>
      <c r="BN161" s="551">
        <v>27957</v>
      </c>
      <c r="BO161" s="551">
        <v>0</v>
      </c>
      <c r="BP161" s="551">
        <f t="shared" si="132"/>
        <v>9319</v>
      </c>
      <c r="BQ161" s="551">
        <f t="shared" si="132"/>
        <v>0</v>
      </c>
      <c r="BR161" s="551">
        <f t="shared" si="133"/>
        <v>18638</v>
      </c>
      <c r="BS161" s="551">
        <f t="shared" si="133"/>
        <v>0</v>
      </c>
      <c r="BT161" s="552">
        <f t="shared" si="151"/>
        <v>5395.2105263157891</v>
      </c>
      <c r="BU161" s="552">
        <f t="shared" si="151"/>
        <v>0</v>
      </c>
      <c r="BV161" s="544"/>
      <c r="BW161" s="544"/>
      <c r="BZ161" s="731">
        <f>W161-T161</f>
        <v>0</v>
      </c>
      <c r="CA161" s="731">
        <f>AB161-T161</f>
        <v>2570.8699999999953</v>
      </c>
    </row>
    <row r="162" spans="1:174" ht="21" hidden="1" customHeight="1">
      <c r="A162" s="362" t="s">
        <v>958</v>
      </c>
      <c r="B162" s="366" t="s">
        <v>726</v>
      </c>
      <c r="C162" s="362" t="s">
        <v>739</v>
      </c>
      <c r="D162" s="363" t="s">
        <v>749</v>
      </c>
      <c r="E162" s="410"/>
      <c r="F162" s="410"/>
      <c r="G162" s="365">
        <v>0</v>
      </c>
      <c r="H162" s="410"/>
      <c r="I162" s="510"/>
      <c r="J162" s="389"/>
      <c r="K162" s="497">
        <f t="shared" si="121"/>
        <v>0</v>
      </c>
      <c r="L162" s="451">
        <f t="shared" si="101"/>
        <v>0</v>
      </c>
      <c r="M162" s="447"/>
      <c r="N162" s="413"/>
      <c r="O162" s="464">
        <f t="shared" si="110"/>
        <v>0</v>
      </c>
      <c r="P162" s="395">
        <f t="shared" si="134"/>
        <v>0</v>
      </c>
      <c r="Q162" s="393">
        <f t="shared" si="135"/>
        <v>0</v>
      </c>
      <c r="R162" s="411"/>
      <c r="S162" s="446">
        <f t="shared" si="152"/>
        <v>0</v>
      </c>
      <c r="T162" s="586">
        <f t="shared" si="111"/>
        <v>0</v>
      </c>
      <c r="U162" s="586">
        <f t="shared" si="160"/>
        <v>0</v>
      </c>
      <c r="V162" s="586">
        <f t="shared" si="161"/>
        <v>0</v>
      </c>
      <c r="W162" s="613">
        <f t="shared" si="136"/>
        <v>0</v>
      </c>
      <c r="X162" s="614">
        <f t="shared" si="154"/>
        <v>0</v>
      </c>
      <c r="Y162" s="614">
        <v>1</v>
      </c>
      <c r="Z162" s="586">
        <f t="shared" si="137"/>
        <v>0</v>
      </c>
      <c r="AA162" s="586">
        <f t="shared" si="137"/>
        <v>0</v>
      </c>
      <c r="AB162" s="630">
        <f t="shared" si="138"/>
        <v>0</v>
      </c>
      <c r="AC162" s="483"/>
      <c r="AD162" s="483">
        <f t="shared" si="155"/>
        <v>1</v>
      </c>
      <c r="AE162" s="625">
        <f t="shared" si="139"/>
        <v>0</v>
      </c>
      <c r="AF162" s="626">
        <f t="shared" si="139"/>
        <v>0</v>
      </c>
      <c r="AG162" s="633">
        <f t="shared" si="140"/>
        <v>0</v>
      </c>
      <c r="AH162" s="489">
        <f t="shared" si="141"/>
        <v>0</v>
      </c>
      <c r="AI162" s="489">
        <f t="shared" si="156"/>
        <v>1</v>
      </c>
      <c r="AJ162" s="634">
        <f t="shared" si="142"/>
        <v>0</v>
      </c>
      <c r="AK162" s="634">
        <f t="shared" si="142"/>
        <v>0</v>
      </c>
      <c r="AL162" s="371">
        <v>0.04</v>
      </c>
      <c r="AM162" s="372">
        <f t="shared" si="162"/>
        <v>0</v>
      </c>
      <c r="AN162" s="638">
        <v>2504.2800000000002</v>
      </c>
      <c r="AO162" s="638">
        <v>2504.2800000000002</v>
      </c>
      <c r="AP162" s="614"/>
      <c r="AQ162" s="614"/>
      <c r="AR162" s="613">
        <f t="shared" si="143"/>
        <v>-2504.2800000000002</v>
      </c>
      <c r="AS162" s="613">
        <f t="shared" si="144"/>
        <v>-2504.2800000000002</v>
      </c>
      <c r="AT162" s="613">
        <f t="shared" si="145"/>
        <v>0</v>
      </c>
      <c r="AU162" s="613">
        <f t="shared" si="146"/>
        <v>0</v>
      </c>
      <c r="AV162" s="399">
        <f t="shared" si="158"/>
        <v>-340.33</v>
      </c>
      <c r="AW162" s="400">
        <f t="shared" si="147"/>
        <v>-340.33</v>
      </c>
      <c r="AX162" s="400">
        <f t="shared" si="148"/>
        <v>0</v>
      </c>
      <c r="AY162" s="401">
        <f t="shared" si="149"/>
        <v>0</v>
      </c>
      <c r="AZ162" s="373">
        <f t="shared" si="163"/>
        <v>1</v>
      </c>
      <c r="BA162" s="398">
        <f t="shared" si="150"/>
        <v>0</v>
      </c>
      <c r="BB162" s="398">
        <f t="shared" si="150"/>
        <v>0</v>
      </c>
      <c r="BE162" s="403">
        <v>8.4099999999999994E-2</v>
      </c>
      <c r="BF162" s="404">
        <v>0.22</v>
      </c>
      <c r="BN162" s="213">
        <v>62607</v>
      </c>
      <c r="BO162" s="213">
        <v>0</v>
      </c>
      <c r="BP162" s="213">
        <f t="shared" si="132"/>
        <v>20869</v>
      </c>
      <c r="BQ162" s="213">
        <f t="shared" si="132"/>
        <v>0</v>
      </c>
      <c r="BR162" s="213">
        <f t="shared" si="133"/>
        <v>41738</v>
      </c>
      <c r="BS162" s="213">
        <f t="shared" si="133"/>
        <v>0</v>
      </c>
      <c r="BT162" s="236">
        <f t="shared" si="151"/>
        <v>12082.052631578948</v>
      </c>
      <c r="BU162" s="236">
        <f t="shared" si="151"/>
        <v>0</v>
      </c>
    </row>
    <row r="163" spans="1:174" ht="21" hidden="1" customHeight="1">
      <c r="A163" s="362" t="s">
        <v>781</v>
      </c>
      <c r="B163" s="366" t="s">
        <v>726</v>
      </c>
      <c r="C163" s="362" t="s">
        <v>744</v>
      </c>
      <c r="D163" s="363" t="s">
        <v>745</v>
      </c>
      <c r="E163" s="410"/>
      <c r="F163" s="410"/>
      <c r="G163" s="365">
        <v>0</v>
      </c>
      <c r="H163" s="410"/>
      <c r="I163" s="510"/>
      <c r="J163" s="389"/>
      <c r="K163" s="497">
        <f t="shared" si="121"/>
        <v>0</v>
      </c>
      <c r="L163" s="451">
        <f t="shared" si="101"/>
        <v>0</v>
      </c>
      <c r="M163" s="447"/>
      <c r="N163" s="413"/>
      <c r="O163" s="464">
        <f t="shared" si="110"/>
        <v>0</v>
      </c>
      <c r="P163" s="395">
        <f t="shared" si="134"/>
        <v>0</v>
      </c>
      <c r="Q163" s="393">
        <f t="shared" si="135"/>
        <v>0</v>
      </c>
      <c r="R163" s="411"/>
      <c r="S163" s="446">
        <f t="shared" si="152"/>
        <v>0</v>
      </c>
      <c r="T163" s="508">
        <f t="shared" si="111"/>
        <v>0</v>
      </c>
      <c r="U163" s="508">
        <f t="shared" si="160"/>
        <v>0</v>
      </c>
      <c r="V163" s="508">
        <f t="shared" si="161"/>
        <v>0</v>
      </c>
      <c r="W163" s="379">
        <f t="shared" si="136"/>
        <v>0</v>
      </c>
      <c r="X163" s="419">
        <f t="shared" si="154"/>
        <v>0</v>
      </c>
      <c r="Y163" s="419">
        <v>1</v>
      </c>
      <c r="Z163" s="508">
        <f t="shared" si="137"/>
        <v>0</v>
      </c>
      <c r="AA163" s="508">
        <f t="shared" si="137"/>
        <v>0</v>
      </c>
      <c r="AB163" s="482">
        <f t="shared" si="138"/>
        <v>0</v>
      </c>
      <c r="AC163" s="483"/>
      <c r="AD163" s="483">
        <f t="shared" si="155"/>
        <v>1</v>
      </c>
      <c r="AE163" s="477">
        <f t="shared" si="139"/>
        <v>0</v>
      </c>
      <c r="AF163" s="478">
        <f t="shared" si="139"/>
        <v>0</v>
      </c>
      <c r="AG163" s="488">
        <f t="shared" si="140"/>
        <v>0</v>
      </c>
      <c r="AH163" s="489">
        <f t="shared" si="141"/>
        <v>0</v>
      </c>
      <c r="AI163" s="489">
        <f t="shared" si="156"/>
        <v>1</v>
      </c>
      <c r="AJ163" s="487">
        <f t="shared" si="142"/>
        <v>0</v>
      </c>
      <c r="AK163" s="487">
        <f t="shared" si="142"/>
        <v>0</v>
      </c>
      <c r="AL163" s="371">
        <v>0.04</v>
      </c>
      <c r="AM163" s="372">
        <f t="shared" si="162"/>
        <v>0</v>
      </c>
      <c r="AN163" s="396">
        <v>1252.2</v>
      </c>
      <c r="AO163" s="396">
        <v>1252.2</v>
      </c>
      <c r="AP163" s="419"/>
      <c r="AQ163" s="419"/>
      <c r="AR163" s="379">
        <f t="shared" si="143"/>
        <v>-1252.2</v>
      </c>
      <c r="AS163" s="379">
        <f t="shared" si="144"/>
        <v>-1252.2</v>
      </c>
      <c r="AT163" s="379">
        <f t="shared" si="145"/>
        <v>0</v>
      </c>
      <c r="AU163" s="379">
        <f t="shared" si="146"/>
        <v>0</v>
      </c>
      <c r="AV163" s="399">
        <f t="shared" si="158"/>
        <v>-170.17</v>
      </c>
      <c r="AW163" s="400">
        <f t="shared" si="147"/>
        <v>-170.17</v>
      </c>
      <c r="AX163" s="400">
        <f t="shared" si="148"/>
        <v>0</v>
      </c>
      <c r="AY163" s="401">
        <f t="shared" si="149"/>
        <v>0</v>
      </c>
      <c r="AZ163" s="373">
        <f t="shared" si="163"/>
        <v>1</v>
      </c>
      <c r="BA163" s="398">
        <f t="shared" si="150"/>
        <v>0</v>
      </c>
      <c r="BB163" s="398">
        <f t="shared" si="150"/>
        <v>0</v>
      </c>
      <c r="BE163" s="403">
        <v>8.4099999999999994E-2</v>
      </c>
      <c r="BF163" s="404">
        <v>0.22</v>
      </c>
      <c r="BN163" s="213">
        <v>31305</v>
      </c>
      <c r="BO163" s="213">
        <v>0</v>
      </c>
      <c r="BP163" s="213">
        <f t="shared" si="132"/>
        <v>10435</v>
      </c>
      <c r="BQ163" s="213">
        <f t="shared" si="132"/>
        <v>0</v>
      </c>
      <c r="BR163" s="213">
        <f t="shared" si="133"/>
        <v>20870</v>
      </c>
      <c r="BS163" s="213">
        <f t="shared" si="133"/>
        <v>0</v>
      </c>
      <c r="BT163" s="236">
        <f t="shared" si="151"/>
        <v>6041.3157894736842</v>
      </c>
      <c r="BU163" s="236">
        <f t="shared" si="151"/>
        <v>0</v>
      </c>
    </row>
    <row r="164" spans="1:174" ht="21" hidden="1" customHeight="1">
      <c r="A164" s="362" t="s">
        <v>781</v>
      </c>
      <c r="B164" s="366" t="s">
        <v>726</v>
      </c>
      <c r="C164" s="362" t="s">
        <v>744</v>
      </c>
      <c r="D164" s="363" t="s">
        <v>745</v>
      </c>
      <c r="E164" s="410"/>
      <c r="F164" s="410"/>
      <c r="G164" s="365">
        <v>0</v>
      </c>
      <c r="H164" s="410"/>
      <c r="I164" s="510"/>
      <c r="J164" s="389"/>
      <c r="K164" s="497">
        <f t="shared" si="121"/>
        <v>0</v>
      </c>
      <c r="L164" s="451">
        <f t="shared" si="101"/>
        <v>0</v>
      </c>
      <c r="M164" s="447"/>
      <c r="N164" s="413"/>
      <c r="O164" s="464">
        <f t="shared" si="110"/>
        <v>0</v>
      </c>
      <c r="P164" s="395">
        <f t="shared" si="134"/>
        <v>0</v>
      </c>
      <c r="Q164" s="393">
        <f t="shared" si="135"/>
        <v>0</v>
      </c>
      <c r="R164" s="411"/>
      <c r="S164" s="446">
        <f t="shared" si="152"/>
        <v>0</v>
      </c>
      <c r="T164" s="508">
        <f t="shared" si="111"/>
        <v>0</v>
      </c>
      <c r="U164" s="508">
        <f t="shared" si="160"/>
        <v>0</v>
      </c>
      <c r="V164" s="508">
        <f t="shared" si="161"/>
        <v>0</v>
      </c>
      <c r="W164" s="379">
        <f t="shared" si="136"/>
        <v>0</v>
      </c>
      <c r="X164" s="419">
        <f t="shared" si="154"/>
        <v>0</v>
      </c>
      <c r="Y164" s="419">
        <v>1</v>
      </c>
      <c r="Z164" s="508">
        <f t="shared" si="137"/>
        <v>0</v>
      </c>
      <c r="AA164" s="508">
        <f t="shared" si="137"/>
        <v>0</v>
      </c>
      <c r="AB164" s="482">
        <f t="shared" si="138"/>
        <v>0</v>
      </c>
      <c r="AC164" s="483"/>
      <c r="AD164" s="483">
        <f t="shared" si="155"/>
        <v>1</v>
      </c>
      <c r="AE164" s="477">
        <f t="shared" si="139"/>
        <v>0</v>
      </c>
      <c r="AF164" s="478">
        <f t="shared" si="139"/>
        <v>0</v>
      </c>
      <c r="AG164" s="488">
        <f t="shared" si="140"/>
        <v>0</v>
      </c>
      <c r="AH164" s="489">
        <f t="shared" si="141"/>
        <v>0</v>
      </c>
      <c r="AI164" s="489">
        <f t="shared" si="156"/>
        <v>1</v>
      </c>
      <c r="AJ164" s="487">
        <f t="shared" si="142"/>
        <v>0</v>
      </c>
      <c r="AK164" s="487">
        <f t="shared" si="142"/>
        <v>0</v>
      </c>
      <c r="AL164" s="371">
        <v>0.04</v>
      </c>
      <c r="AM164" s="372">
        <f t="shared" si="162"/>
        <v>0</v>
      </c>
      <c r="AN164" s="396">
        <v>4473.12</v>
      </c>
      <c r="AO164" s="396">
        <v>4473.12</v>
      </c>
      <c r="AP164" s="419"/>
      <c r="AQ164" s="419"/>
      <c r="AR164" s="379">
        <f t="shared" si="143"/>
        <v>-4473.12</v>
      </c>
      <c r="AS164" s="379">
        <f t="shared" si="144"/>
        <v>-4473.12</v>
      </c>
      <c r="AT164" s="379">
        <f t="shared" si="145"/>
        <v>0</v>
      </c>
      <c r="AU164" s="379">
        <f t="shared" si="146"/>
        <v>0</v>
      </c>
      <c r="AV164" s="399">
        <f t="shared" si="158"/>
        <v>-607.9</v>
      </c>
      <c r="AW164" s="400">
        <f t="shared" si="147"/>
        <v>-607.9</v>
      </c>
      <c r="AX164" s="400">
        <f t="shared" si="148"/>
        <v>0</v>
      </c>
      <c r="AY164" s="401">
        <f t="shared" si="149"/>
        <v>0</v>
      </c>
      <c r="AZ164" s="373">
        <f t="shared" si="163"/>
        <v>1</v>
      </c>
      <c r="BA164" s="398">
        <f t="shared" si="150"/>
        <v>0</v>
      </c>
      <c r="BB164" s="398">
        <f t="shared" si="150"/>
        <v>0</v>
      </c>
      <c r="BE164" s="403">
        <v>8.4099999999999994E-2</v>
      </c>
      <c r="BF164" s="404">
        <v>0.22</v>
      </c>
      <c r="BN164" s="213">
        <v>111828</v>
      </c>
      <c r="BO164" s="213">
        <v>0</v>
      </c>
      <c r="BP164" s="213">
        <f t="shared" si="132"/>
        <v>37276</v>
      </c>
      <c r="BQ164" s="213">
        <f t="shared" si="132"/>
        <v>0</v>
      </c>
      <c r="BR164" s="213">
        <f t="shared" si="133"/>
        <v>74552</v>
      </c>
      <c r="BS164" s="213">
        <f t="shared" si="133"/>
        <v>0</v>
      </c>
      <c r="BT164" s="236">
        <f t="shared" si="151"/>
        <v>21580.842105263157</v>
      </c>
      <c r="BU164" s="236">
        <f t="shared" si="151"/>
        <v>0</v>
      </c>
    </row>
    <row r="165" spans="1:174" ht="21" hidden="1" customHeight="1">
      <c r="A165" s="362" t="s">
        <v>959</v>
      </c>
      <c r="B165" s="366" t="s">
        <v>726</v>
      </c>
      <c r="C165" s="362" t="s">
        <v>739</v>
      </c>
      <c r="D165" s="363" t="s">
        <v>749</v>
      </c>
      <c r="E165" s="410"/>
      <c r="F165" s="410"/>
      <c r="G165" s="365">
        <v>0</v>
      </c>
      <c r="H165" s="410"/>
      <c r="I165" s="510"/>
      <c r="J165" s="389"/>
      <c r="K165" s="497">
        <f t="shared" si="121"/>
        <v>0</v>
      </c>
      <c r="L165" s="451">
        <f t="shared" si="101"/>
        <v>0</v>
      </c>
      <c r="M165" s="447"/>
      <c r="N165" s="413"/>
      <c r="O165" s="464">
        <f t="shared" si="110"/>
        <v>0</v>
      </c>
      <c r="P165" s="395">
        <f t="shared" si="134"/>
        <v>0</v>
      </c>
      <c r="Q165" s="393">
        <f t="shared" si="135"/>
        <v>0</v>
      </c>
      <c r="R165" s="411"/>
      <c r="S165" s="446">
        <f t="shared" si="152"/>
        <v>0</v>
      </c>
      <c r="T165" s="508">
        <f t="shared" si="111"/>
        <v>0</v>
      </c>
      <c r="U165" s="508">
        <f t="shared" si="160"/>
        <v>0</v>
      </c>
      <c r="V165" s="508">
        <f t="shared" si="161"/>
        <v>0</v>
      </c>
      <c r="W165" s="379">
        <f t="shared" si="136"/>
        <v>0</v>
      </c>
      <c r="X165" s="419">
        <f t="shared" si="154"/>
        <v>0</v>
      </c>
      <c r="Y165" s="419">
        <v>1</v>
      </c>
      <c r="Z165" s="508">
        <f t="shared" si="137"/>
        <v>0</v>
      </c>
      <c r="AA165" s="508">
        <f t="shared" si="137"/>
        <v>0</v>
      </c>
      <c r="AB165" s="482">
        <f t="shared" si="138"/>
        <v>0</v>
      </c>
      <c r="AC165" s="483"/>
      <c r="AD165" s="483">
        <f t="shared" si="155"/>
        <v>1</v>
      </c>
      <c r="AE165" s="477">
        <f t="shared" si="139"/>
        <v>0</v>
      </c>
      <c r="AF165" s="478">
        <f t="shared" si="139"/>
        <v>0</v>
      </c>
      <c r="AG165" s="488">
        <f t="shared" si="140"/>
        <v>0</v>
      </c>
      <c r="AH165" s="489">
        <f t="shared" si="141"/>
        <v>0</v>
      </c>
      <c r="AI165" s="489">
        <f t="shared" si="156"/>
        <v>1</v>
      </c>
      <c r="AJ165" s="487">
        <f t="shared" si="142"/>
        <v>0</v>
      </c>
      <c r="AK165" s="487">
        <f t="shared" si="142"/>
        <v>0</v>
      </c>
      <c r="AL165" s="371">
        <v>0.04</v>
      </c>
      <c r="AM165" s="372">
        <f t="shared" si="162"/>
        <v>0</v>
      </c>
      <c r="AN165" s="396">
        <v>2504.2800000000002</v>
      </c>
      <c r="AO165" s="396">
        <v>2504.2800000000002</v>
      </c>
      <c r="AP165" s="419"/>
      <c r="AQ165" s="419"/>
      <c r="AR165" s="379">
        <f t="shared" si="143"/>
        <v>-2504.2800000000002</v>
      </c>
      <c r="AS165" s="379">
        <f t="shared" si="144"/>
        <v>-2504.2800000000002</v>
      </c>
      <c r="AT165" s="379">
        <f t="shared" si="145"/>
        <v>0</v>
      </c>
      <c r="AU165" s="379">
        <f t="shared" si="146"/>
        <v>0</v>
      </c>
      <c r="AV165" s="399">
        <f t="shared" si="158"/>
        <v>-340.33</v>
      </c>
      <c r="AW165" s="400">
        <f t="shared" si="147"/>
        <v>-340.33</v>
      </c>
      <c r="AX165" s="400">
        <f t="shared" si="148"/>
        <v>0</v>
      </c>
      <c r="AY165" s="401">
        <f t="shared" si="149"/>
        <v>0</v>
      </c>
      <c r="AZ165" s="373">
        <f t="shared" si="163"/>
        <v>1</v>
      </c>
      <c r="BA165" s="398">
        <f t="shared" si="150"/>
        <v>0</v>
      </c>
      <c r="BB165" s="398">
        <f t="shared" si="150"/>
        <v>0</v>
      </c>
      <c r="BE165" s="403">
        <v>8.4099999999999994E-2</v>
      </c>
      <c r="BF165" s="404">
        <v>0.22</v>
      </c>
      <c r="BN165" s="213">
        <v>62607</v>
      </c>
      <c r="BO165" s="213">
        <v>0</v>
      </c>
      <c r="BP165" s="213">
        <f t="shared" si="132"/>
        <v>20869</v>
      </c>
      <c r="BQ165" s="213">
        <f t="shared" si="132"/>
        <v>0</v>
      </c>
      <c r="BR165" s="213">
        <f t="shared" si="133"/>
        <v>41738</v>
      </c>
      <c r="BS165" s="213">
        <f t="shared" si="133"/>
        <v>0</v>
      </c>
      <c r="BT165" s="236">
        <f t="shared" si="151"/>
        <v>12082.052631578948</v>
      </c>
      <c r="BU165" s="236">
        <f t="shared" si="151"/>
        <v>0</v>
      </c>
    </row>
    <row r="166" spans="1:174" ht="21" hidden="1" customHeight="1" thickBot="1">
      <c r="A166" s="362" t="s">
        <v>453</v>
      </c>
      <c r="B166" s="366" t="s">
        <v>726</v>
      </c>
      <c r="C166" s="362" t="s">
        <v>752</v>
      </c>
      <c r="D166" s="363" t="s">
        <v>745</v>
      </c>
      <c r="E166" s="410"/>
      <c r="F166" s="410"/>
      <c r="G166" s="365">
        <v>0</v>
      </c>
      <c r="H166" s="410"/>
      <c r="I166" s="510"/>
      <c r="J166" s="389"/>
      <c r="K166" s="497">
        <f t="shared" si="121"/>
        <v>0</v>
      </c>
      <c r="L166" s="451">
        <f t="shared" si="101"/>
        <v>0</v>
      </c>
      <c r="M166" s="447"/>
      <c r="N166" s="413"/>
      <c r="O166" s="464">
        <f t="shared" si="110"/>
        <v>0</v>
      </c>
      <c r="P166" s="395">
        <f t="shared" si="134"/>
        <v>0</v>
      </c>
      <c r="Q166" s="393">
        <f t="shared" si="135"/>
        <v>0</v>
      </c>
      <c r="R166" s="411"/>
      <c r="S166" s="446">
        <f t="shared" si="152"/>
        <v>0</v>
      </c>
      <c r="T166" s="508">
        <f t="shared" si="111"/>
        <v>0</v>
      </c>
      <c r="U166" s="508">
        <f t="shared" si="160"/>
        <v>0</v>
      </c>
      <c r="V166" s="508">
        <f t="shared" si="161"/>
        <v>0</v>
      </c>
      <c r="W166" s="609">
        <f t="shared" si="136"/>
        <v>0</v>
      </c>
      <c r="X166" s="608">
        <f t="shared" si="154"/>
        <v>0</v>
      </c>
      <c r="Y166" s="608">
        <v>1</v>
      </c>
      <c r="Z166" s="508">
        <f t="shared" si="137"/>
        <v>0</v>
      </c>
      <c r="AA166" s="508">
        <f t="shared" si="137"/>
        <v>0</v>
      </c>
      <c r="AB166" s="623">
        <f t="shared" si="138"/>
        <v>0</v>
      </c>
      <c r="AC166" s="483"/>
      <c r="AD166" s="483">
        <f t="shared" si="155"/>
        <v>1</v>
      </c>
      <c r="AE166" s="621">
        <f t="shared" si="139"/>
        <v>0</v>
      </c>
      <c r="AF166" s="622">
        <f t="shared" si="139"/>
        <v>0</v>
      </c>
      <c r="AG166" s="631">
        <f t="shared" si="140"/>
        <v>0</v>
      </c>
      <c r="AH166" s="489">
        <f t="shared" si="141"/>
        <v>0</v>
      </c>
      <c r="AI166" s="489">
        <f t="shared" si="156"/>
        <v>1</v>
      </c>
      <c r="AJ166" s="632">
        <f t="shared" si="142"/>
        <v>0</v>
      </c>
      <c r="AK166" s="632">
        <f t="shared" si="142"/>
        <v>0</v>
      </c>
      <c r="AL166" s="371">
        <v>0.04</v>
      </c>
      <c r="AM166" s="372">
        <f t="shared" si="162"/>
        <v>0</v>
      </c>
      <c r="AN166" s="637">
        <v>6070.56</v>
      </c>
      <c r="AO166" s="637">
        <v>6070.56</v>
      </c>
      <c r="AP166" s="608"/>
      <c r="AQ166" s="608"/>
      <c r="AR166" s="609">
        <f t="shared" si="143"/>
        <v>-6070.56</v>
      </c>
      <c r="AS166" s="609">
        <f t="shared" si="144"/>
        <v>-6070.56</v>
      </c>
      <c r="AT166" s="609">
        <f t="shared" si="145"/>
        <v>0</v>
      </c>
      <c r="AU166" s="609">
        <f t="shared" si="146"/>
        <v>0</v>
      </c>
      <c r="AV166" s="399">
        <f t="shared" si="158"/>
        <v>-824.99</v>
      </c>
      <c r="AW166" s="400">
        <f t="shared" si="147"/>
        <v>-824.99</v>
      </c>
      <c r="AX166" s="400">
        <f t="shared" si="148"/>
        <v>0</v>
      </c>
      <c r="AY166" s="401">
        <f t="shared" si="149"/>
        <v>0</v>
      </c>
      <c r="AZ166" s="373">
        <f t="shared" si="163"/>
        <v>1</v>
      </c>
      <c r="BA166" s="398">
        <f t="shared" si="150"/>
        <v>0</v>
      </c>
      <c r="BB166" s="398">
        <f t="shared" si="150"/>
        <v>0</v>
      </c>
      <c r="BE166" s="403">
        <v>8.4099999999999994E-2</v>
      </c>
      <c r="BF166" s="404">
        <v>0.22</v>
      </c>
      <c r="BN166" s="213">
        <v>151764</v>
      </c>
      <c r="BO166" s="213">
        <v>0</v>
      </c>
      <c r="BP166" s="213">
        <f t="shared" si="132"/>
        <v>50588</v>
      </c>
      <c r="BQ166" s="213">
        <f t="shared" si="132"/>
        <v>0</v>
      </c>
      <c r="BR166" s="213">
        <f t="shared" si="133"/>
        <v>101176</v>
      </c>
      <c r="BS166" s="213">
        <f t="shared" si="133"/>
        <v>0</v>
      </c>
      <c r="BT166" s="236">
        <f t="shared" si="151"/>
        <v>29287.78947368421</v>
      </c>
      <c r="BU166" s="236">
        <f t="shared" si="151"/>
        <v>0</v>
      </c>
    </row>
    <row r="167" spans="1:174" s="562" customFormat="1" ht="21" customHeight="1" thickBot="1">
      <c r="A167" s="553" t="s">
        <v>782</v>
      </c>
      <c r="B167" s="553" t="s">
        <v>726</v>
      </c>
      <c r="C167" s="553" t="s">
        <v>752</v>
      </c>
      <c r="D167" s="554" t="s">
        <v>745</v>
      </c>
      <c r="E167" s="567" t="s">
        <v>976</v>
      </c>
      <c r="F167" s="567"/>
      <c r="G167" s="555">
        <v>1</v>
      </c>
      <c r="H167" s="567"/>
      <c r="I167" s="718">
        <v>0.2</v>
      </c>
      <c r="J167" s="515"/>
      <c r="K167" s="762">
        <v>16780</v>
      </c>
      <c r="L167" s="603">
        <f t="shared" si="101"/>
        <v>3356</v>
      </c>
      <c r="M167" s="440"/>
      <c r="N167" s="717">
        <v>15895</v>
      </c>
      <c r="O167" s="602">
        <f>K167+L167</f>
        <v>20136</v>
      </c>
      <c r="P167" s="395">
        <f t="shared" si="134"/>
        <v>36916</v>
      </c>
      <c r="Q167" s="393">
        <f t="shared" si="135"/>
        <v>36916</v>
      </c>
      <c r="R167" s="411"/>
      <c r="S167" s="584">
        <f t="shared" si="152"/>
        <v>21142.799999999999</v>
      </c>
      <c r="T167" s="592">
        <f>U167+V167</f>
        <v>60408</v>
      </c>
      <c r="U167" s="539">
        <f>G167*K167*3</f>
        <v>50340</v>
      </c>
      <c r="V167" s="593">
        <f t="shared" ref="V167" si="203">3*L167*G167</f>
        <v>10068</v>
      </c>
      <c r="W167" s="791">
        <f t="shared" si="136"/>
        <v>60408</v>
      </c>
      <c r="X167" s="792">
        <f t="shared" si="154"/>
        <v>16780</v>
      </c>
      <c r="Y167" s="792">
        <v>1</v>
      </c>
      <c r="Z167" s="793">
        <f t="shared" si="137"/>
        <v>50340</v>
      </c>
      <c r="AA167" s="794">
        <f t="shared" si="137"/>
        <v>10068</v>
      </c>
      <c r="AB167" s="822">
        <f t="shared" si="138"/>
        <v>63428.4</v>
      </c>
      <c r="AC167" s="620"/>
      <c r="AD167" s="617">
        <f t="shared" si="155"/>
        <v>1</v>
      </c>
      <c r="AE167" s="835">
        <f>Z167*$AE$1</f>
        <v>52857</v>
      </c>
      <c r="AF167" s="836">
        <f>AA167*$AE$1</f>
        <v>10571.4</v>
      </c>
      <c r="AG167" s="853">
        <f t="shared" si="140"/>
        <v>64062.68</v>
      </c>
      <c r="AH167" s="850">
        <f t="shared" si="141"/>
        <v>0</v>
      </c>
      <c r="AI167" s="851">
        <f t="shared" si="156"/>
        <v>1</v>
      </c>
      <c r="AJ167" s="847">
        <f t="shared" ref="AJ167:AK167" si="204">AE167*$AI$1</f>
        <v>53385.57</v>
      </c>
      <c r="AK167" s="848">
        <f t="shared" si="204"/>
        <v>10677.114</v>
      </c>
      <c r="AL167" s="642">
        <v>0.04</v>
      </c>
      <c r="AM167" s="568">
        <v>0</v>
      </c>
      <c r="AN167" s="379">
        <f>T167/G167*AM167</f>
        <v>0</v>
      </c>
      <c r="AO167" s="379">
        <f>W167/G167*AM167</f>
        <v>0</v>
      </c>
      <c r="AP167" s="379">
        <f>AB167/G167*AM167</f>
        <v>0</v>
      </c>
      <c r="AQ167" s="379">
        <f>AG167/G167*AM167</f>
        <v>0</v>
      </c>
      <c r="AR167" s="906">
        <f t="shared" si="143"/>
        <v>60408</v>
      </c>
      <c r="AS167" s="906">
        <f t="shared" si="144"/>
        <v>60408</v>
      </c>
      <c r="AT167" s="906">
        <f t="shared" si="145"/>
        <v>63428.4</v>
      </c>
      <c r="AU167" s="906">
        <f t="shared" si="146"/>
        <v>64062.68</v>
      </c>
      <c r="AV167" s="399">
        <f t="shared" si="158"/>
        <v>13289.76</v>
      </c>
      <c r="AW167" s="400">
        <f t="shared" si="147"/>
        <v>13289.76</v>
      </c>
      <c r="AX167" s="400">
        <f t="shared" si="148"/>
        <v>13954.25</v>
      </c>
      <c r="AY167" s="401">
        <f t="shared" si="149"/>
        <v>14093.79</v>
      </c>
      <c r="AZ167" s="402">
        <f>BA167+BB167</f>
        <v>248307.08000000002</v>
      </c>
      <c r="BA167" s="561">
        <f t="shared" si="150"/>
        <v>206922.57</v>
      </c>
      <c r="BB167" s="561">
        <f t="shared" si="150"/>
        <v>41384.51</v>
      </c>
      <c r="BC167" s="560">
        <f>AZ167/12/G167</f>
        <v>20692.256666666668</v>
      </c>
      <c r="BD167" s="560"/>
      <c r="BE167" s="644">
        <v>8.4099999999999994E-2</v>
      </c>
      <c r="BF167" s="645">
        <v>0.22</v>
      </c>
      <c r="BG167" s="236">
        <f>AV167</f>
        <v>13289.76</v>
      </c>
      <c r="BH167" s="236">
        <f>AV167+AW167</f>
        <v>26579.52</v>
      </c>
      <c r="BI167" s="236">
        <f>BH167+AX167</f>
        <v>40533.770000000004</v>
      </c>
      <c r="BJ167" s="236">
        <f>BI167+AY167</f>
        <v>54627.560000000005</v>
      </c>
      <c r="BN167" s="562">
        <v>27957</v>
      </c>
      <c r="BO167" s="562">
        <v>0</v>
      </c>
      <c r="BP167" s="562">
        <f t="shared" si="132"/>
        <v>9319</v>
      </c>
      <c r="BQ167" s="562">
        <f t="shared" si="132"/>
        <v>0</v>
      </c>
      <c r="BR167" s="562">
        <f t="shared" si="133"/>
        <v>18638</v>
      </c>
      <c r="BS167" s="562">
        <f t="shared" si="133"/>
        <v>0</v>
      </c>
      <c r="BT167" s="563">
        <f t="shared" si="151"/>
        <v>5395.2105263157891</v>
      </c>
      <c r="BU167" s="563">
        <f t="shared" si="151"/>
        <v>0</v>
      </c>
      <c r="BV167" s="569"/>
      <c r="BW167" s="569"/>
      <c r="BZ167" s="715">
        <f>W167-T167</f>
        <v>0</v>
      </c>
      <c r="CA167" s="715">
        <f>AB167-T167</f>
        <v>3020.4000000000015</v>
      </c>
    </row>
    <row r="168" spans="1:174" ht="21" hidden="1" customHeight="1">
      <c r="A168" s="362" t="s">
        <v>960</v>
      </c>
      <c r="B168" s="366" t="s">
        <v>726</v>
      </c>
      <c r="C168" s="362" t="s">
        <v>739</v>
      </c>
      <c r="D168" s="410" t="str">
        <f>D147</f>
        <v>1226.2</v>
      </c>
      <c r="E168" s="410"/>
      <c r="F168" s="410"/>
      <c r="G168" s="364">
        <v>0</v>
      </c>
      <c r="H168" s="410"/>
      <c r="I168" s="509"/>
      <c r="J168" s="389"/>
      <c r="K168" s="497">
        <f t="shared" si="121"/>
        <v>17977.902341803689</v>
      </c>
      <c r="L168" s="451">
        <f t="shared" si="101"/>
        <v>0</v>
      </c>
      <c r="M168" s="447"/>
      <c r="N168" s="413">
        <v>15895</v>
      </c>
      <c r="O168" s="464">
        <f t="shared" si="110"/>
        <v>0</v>
      </c>
      <c r="P168" s="395">
        <f t="shared" si="134"/>
        <v>17977.900000000001</v>
      </c>
      <c r="Q168" s="393">
        <f t="shared" si="135"/>
        <v>0</v>
      </c>
      <c r="R168" s="378">
        <f>R147</f>
        <v>0</v>
      </c>
      <c r="S168" s="446">
        <f t="shared" si="152"/>
        <v>0</v>
      </c>
      <c r="T168" s="586">
        <f t="shared" si="111"/>
        <v>0</v>
      </c>
      <c r="U168" s="586">
        <f t="shared" si="160"/>
        <v>0</v>
      </c>
      <c r="V168" s="586">
        <f t="shared" si="161"/>
        <v>0</v>
      </c>
      <c r="W168" s="613">
        <f t="shared" si="136"/>
        <v>0</v>
      </c>
      <c r="X168" s="614">
        <f t="shared" si="154"/>
        <v>17977.902341803689</v>
      </c>
      <c r="Y168" s="614">
        <v>1</v>
      </c>
      <c r="Z168" s="586">
        <f t="shared" si="137"/>
        <v>0</v>
      </c>
      <c r="AA168" s="586">
        <f t="shared" si="137"/>
        <v>0</v>
      </c>
      <c r="AB168" s="630">
        <f t="shared" si="138"/>
        <v>0</v>
      </c>
      <c r="AC168" s="483"/>
      <c r="AD168" s="483">
        <f t="shared" si="155"/>
        <v>1</v>
      </c>
      <c r="AE168" s="625">
        <f t="shared" si="139"/>
        <v>0</v>
      </c>
      <c r="AF168" s="626">
        <f t="shared" si="139"/>
        <v>0</v>
      </c>
      <c r="AG168" s="633">
        <f t="shared" si="140"/>
        <v>0</v>
      </c>
      <c r="AH168" s="489">
        <f t="shared" si="141"/>
        <v>0</v>
      </c>
      <c r="AI168" s="489">
        <f t="shared" si="156"/>
        <v>1</v>
      </c>
      <c r="AJ168" s="634">
        <f t="shared" si="142"/>
        <v>0</v>
      </c>
      <c r="AK168" s="634">
        <f t="shared" si="142"/>
        <v>0</v>
      </c>
      <c r="AL168" s="371">
        <v>0.04</v>
      </c>
      <c r="AM168" s="372">
        <f t="shared" si="162"/>
        <v>0</v>
      </c>
      <c r="AN168" s="638">
        <v>2504.2800000000002</v>
      </c>
      <c r="AO168" s="638">
        <v>2504.2800000000002</v>
      </c>
      <c r="AP168" s="614"/>
      <c r="AQ168" s="614"/>
      <c r="AR168" s="613">
        <f t="shared" si="143"/>
        <v>-2504.2800000000002</v>
      </c>
      <c r="AS168" s="613">
        <f t="shared" si="144"/>
        <v>-2504.2800000000002</v>
      </c>
      <c r="AT168" s="613">
        <f t="shared" si="145"/>
        <v>0</v>
      </c>
      <c r="AU168" s="613">
        <f t="shared" si="146"/>
        <v>0</v>
      </c>
      <c r="AV168" s="399">
        <f t="shared" si="158"/>
        <v>-340.33</v>
      </c>
      <c r="AW168" s="400">
        <f t="shared" si="147"/>
        <v>-340.33</v>
      </c>
      <c r="AX168" s="400">
        <f t="shared" si="148"/>
        <v>0</v>
      </c>
      <c r="AY168" s="401">
        <f t="shared" si="149"/>
        <v>0</v>
      </c>
      <c r="AZ168" s="373">
        <f t="shared" si="163"/>
        <v>1</v>
      </c>
      <c r="BA168" s="398">
        <f t="shared" si="150"/>
        <v>0</v>
      </c>
      <c r="BB168" s="398">
        <f t="shared" si="150"/>
        <v>0</v>
      </c>
      <c r="BE168" s="403">
        <v>8.4099999999999994E-2</v>
      </c>
      <c r="BF168" s="404">
        <v>0.22</v>
      </c>
      <c r="BN168" s="213">
        <v>62607</v>
      </c>
      <c r="BO168" s="213">
        <v>0</v>
      </c>
      <c r="BP168" s="213">
        <f t="shared" si="132"/>
        <v>20869</v>
      </c>
      <c r="BQ168" s="213">
        <f t="shared" si="132"/>
        <v>0</v>
      </c>
      <c r="BR168" s="213">
        <f t="shared" si="133"/>
        <v>41738</v>
      </c>
      <c r="BS168" s="213">
        <f t="shared" si="133"/>
        <v>0</v>
      </c>
      <c r="BT168" s="236">
        <f t="shared" si="151"/>
        <v>12082.052631578948</v>
      </c>
      <c r="BU168" s="236">
        <f t="shared" si="151"/>
        <v>0</v>
      </c>
    </row>
    <row r="169" spans="1:174" ht="24.75" hidden="1" customHeight="1">
      <c r="A169" s="362" t="s">
        <v>785</v>
      </c>
      <c r="B169" s="366" t="s">
        <v>726</v>
      </c>
      <c r="C169" s="362" t="s">
        <v>752</v>
      </c>
      <c r="D169" s="410"/>
      <c r="E169" s="410"/>
      <c r="F169" s="410"/>
      <c r="G169" s="364">
        <v>0</v>
      </c>
      <c r="H169" s="410"/>
      <c r="I169" s="509"/>
      <c r="J169" s="389"/>
      <c r="K169" s="497">
        <f t="shared" si="121"/>
        <v>17977.902341803689</v>
      </c>
      <c r="L169" s="451">
        <f t="shared" si="101"/>
        <v>0</v>
      </c>
      <c r="M169" s="447"/>
      <c r="N169" s="413">
        <v>15895</v>
      </c>
      <c r="O169" s="464">
        <f t="shared" si="110"/>
        <v>0</v>
      </c>
      <c r="P169" s="395">
        <f t="shared" si="134"/>
        <v>17977.900000000001</v>
      </c>
      <c r="Q169" s="393">
        <f t="shared" si="135"/>
        <v>0</v>
      </c>
      <c r="R169" s="378">
        <f>R151</f>
        <v>0</v>
      </c>
      <c r="S169" s="446">
        <f t="shared" si="152"/>
        <v>0</v>
      </c>
      <c r="T169" s="508">
        <f t="shared" si="111"/>
        <v>0</v>
      </c>
      <c r="U169" s="508">
        <f t="shared" si="160"/>
        <v>0</v>
      </c>
      <c r="V169" s="508">
        <f t="shared" si="161"/>
        <v>0</v>
      </c>
      <c r="W169" s="379">
        <f t="shared" si="136"/>
        <v>0</v>
      </c>
      <c r="X169" s="419">
        <f t="shared" si="154"/>
        <v>17977.902341803689</v>
      </c>
      <c r="Y169" s="419">
        <v>1</v>
      </c>
      <c r="Z169" s="508">
        <f t="shared" si="137"/>
        <v>0</v>
      </c>
      <c r="AA169" s="508">
        <f t="shared" si="137"/>
        <v>0</v>
      </c>
      <c r="AB169" s="482">
        <f t="shared" si="138"/>
        <v>0</v>
      </c>
      <c r="AC169" s="483"/>
      <c r="AD169" s="483">
        <f t="shared" si="155"/>
        <v>1</v>
      </c>
      <c r="AE169" s="477">
        <f t="shared" si="139"/>
        <v>0</v>
      </c>
      <c r="AF169" s="478">
        <f t="shared" si="139"/>
        <v>0</v>
      </c>
      <c r="AG169" s="488">
        <f t="shared" si="140"/>
        <v>0</v>
      </c>
      <c r="AH169" s="489">
        <f t="shared" si="141"/>
        <v>0</v>
      </c>
      <c r="AI169" s="489">
        <f t="shared" si="156"/>
        <v>1</v>
      </c>
      <c r="AJ169" s="487">
        <f t="shared" si="142"/>
        <v>0</v>
      </c>
      <c r="AK169" s="487">
        <f t="shared" si="142"/>
        <v>0</v>
      </c>
      <c r="AL169" s="371">
        <v>0.04</v>
      </c>
      <c r="AM169" s="372">
        <f t="shared" si="162"/>
        <v>0</v>
      </c>
      <c r="AN169" s="396">
        <v>1252.2</v>
      </c>
      <c r="AO169" s="396">
        <v>1252.2</v>
      </c>
      <c r="AP169" s="419"/>
      <c r="AQ169" s="419"/>
      <c r="AR169" s="379">
        <f t="shared" si="143"/>
        <v>-1252.2</v>
      </c>
      <c r="AS169" s="379">
        <f t="shared" si="144"/>
        <v>-1252.2</v>
      </c>
      <c r="AT169" s="379">
        <f t="shared" si="145"/>
        <v>0</v>
      </c>
      <c r="AU169" s="379">
        <f t="shared" si="146"/>
        <v>0</v>
      </c>
      <c r="AV169" s="399">
        <f t="shared" si="158"/>
        <v>-170.17</v>
      </c>
      <c r="AW169" s="400">
        <f t="shared" si="147"/>
        <v>-170.17</v>
      </c>
      <c r="AX169" s="400">
        <f t="shared" si="148"/>
        <v>0</v>
      </c>
      <c r="AY169" s="401">
        <f t="shared" si="149"/>
        <v>0</v>
      </c>
      <c r="AZ169" s="373">
        <f t="shared" si="163"/>
        <v>1</v>
      </c>
      <c r="BA169" s="398">
        <f t="shared" si="150"/>
        <v>0</v>
      </c>
      <c r="BB169" s="398">
        <f t="shared" si="150"/>
        <v>0</v>
      </c>
      <c r="BE169" s="403">
        <v>8.4099999999999994E-2</v>
      </c>
      <c r="BF169" s="404">
        <v>0.22</v>
      </c>
      <c r="BN169" s="213">
        <v>31305</v>
      </c>
      <c r="BO169" s="213">
        <v>0</v>
      </c>
      <c r="BP169" s="213">
        <f t="shared" si="132"/>
        <v>10435</v>
      </c>
      <c r="BQ169" s="213">
        <f t="shared" si="132"/>
        <v>0</v>
      </c>
      <c r="BR169" s="213">
        <f t="shared" si="133"/>
        <v>20870</v>
      </c>
      <c r="BS169" s="213">
        <f t="shared" si="133"/>
        <v>0</v>
      </c>
      <c r="BT169" s="236">
        <f t="shared" si="151"/>
        <v>6041.3157894736842</v>
      </c>
      <c r="BU169" s="236">
        <f t="shared" si="151"/>
        <v>0</v>
      </c>
    </row>
    <row r="170" spans="1:174" ht="24.75" hidden="1" customHeight="1" thickBot="1">
      <c r="A170" s="362" t="s">
        <v>786</v>
      </c>
      <c r="B170" s="366" t="s">
        <v>726</v>
      </c>
      <c r="C170" s="362" t="s">
        <v>752</v>
      </c>
      <c r="D170" s="410"/>
      <c r="E170" s="410"/>
      <c r="F170" s="410"/>
      <c r="G170" s="364">
        <v>0</v>
      </c>
      <c r="H170" s="410"/>
      <c r="I170" s="509"/>
      <c r="J170" s="389"/>
      <c r="K170" s="497">
        <f t="shared" si="121"/>
        <v>17977.902341803689</v>
      </c>
      <c r="L170" s="451">
        <f t="shared" si="101"/>
        <v>0</v>
      </c>
      <c r="M170" s="447"/>
      <c r="N170" s="413">
        <v>15895</v>
      </c>
      <c r="O170" s="464">
        <f t="shared" si="110"/>
        <v>0</v>
      </c>
      <c r="P170" s="395">
        <f t="shared" si="134"/>
        <v>17977.900000000001</v>
      </c>
      <c r="Q170" s="393">
        <f t="shared" si="135"/>
        <v>0</v>
      </c>
      <c r="R170" s="378">
        <f>R150</f>
        <v>0</v>
      </c>
      <c r="S170" s="446">
        <f t="shared" si="152"/>
        <v>0</v>
      </c>
      <c r="T170" s="508">
        <f t="shared" si="111"/>
        <v>0</v>
      </c>
      <c r="U170" s="508">
        <f t="shared" si="160"/>
        <v>0</v>
      </c>
      <c r="V170" s="508">
        <f t="shared" si="161"/>
        <v>0</v>
      </c>
      <c r="W170" s="609">
        <f t="shared" si="136"/>
        <v>0</v>
      </c>
      <c r="X170" s="608">
        <f t="shared" si="154"/>
        <v>17977.902341803689</v>
      </c>
      <c r="Y170" s="608">
        <v>1</v>
      </c>
      <c r="Z170" s="508">
        <f t="shared" si="137"/>
        <v>0</v>
      </c>
      <c r="AA170" s="508">
        <f t="shared" si="137"/>
        <v>0</v>
      </c>
      <c r="AB170" s="623">
        <f t="shared" si="138"/>
        <v>0</v>
      </c>
      <c r="AC170" s="483"/>
      <c r="AD170" s="483">
        <f t="shared" si="155"/>
        <v>1</v>
      </c>
      <c r="AE170" s="621">
        <f t="shared" si="139"/>
        <v>0</v>
      </c>
      <c r="AF170" s="622">
        <f t="shared" si="139"/>
        <v>0</v>
      </c>
      <c r="AG170" s="631">
        <f t="shared" si="140"/>
        <v>0</v>
      </c>
      <c r="AH170" s="489">
        <f t="shared" si="141"/>
        <v>0</v>
      </c>
      <c r="AI170" s="489">
        <f t="shared" si="156"/>
        <v>1</v>
      </c>
      <c r="AJ170" s="632">
        <f t="shared" si="142"/>
        <v>0</v>
      </c>
      <c r="AK170" s="632">
        <f t="shared" si="142"/>
        <v>0</v>
      </c>
      <c r="AL170" s="371">
        <v>0.04</v>
      </c>
      <c r="AM170" s="372">
        <f t="shared" si="162"/>
        <v>0</v>
      </c>
      <c r="AN170" s="637">
        <v>1512.58</v>
      </c>
      <c r="AO170" s="637">
        <v>1512.58</v>
      </c>
      <c r="AP170" s="608"/>
      <c r="AQ170" s="608"/>
      <c r="AR170" s="609">
        <f t="shared" si="143"/>
        <v>-1512.58</v>
      </c>
      <c r="AS170" s="609">
        <f t="shared" si="144"/>
        <v>-1512.58</v>
      </c>
      <c r="AT170" s="609">
        <f t="shared" si="145"/>
        <v>0</v>
      </c>
      <c r="AU170" s="609">
        <f t="shared" si="146"/>
        <v>0</v>
      </c>
      <c r="AV170" s="399">
        <f t="shared" si="158"/>
        <v>-205.56</v>
      </c>
      <c r="AW170" s="400">
        <f t="shared" si="147"/>
        <v>-205.56</v>
      </c>
      <c r="AX170" s="400">
        <f t="shared" si="148"/>
        <v>0</v>
      </c>
      <c r="AY170" s="401">
        <f t="shared" si="149"/>
        <v>0</v>
      </c>
      <c r="AZ170" s="373">
        <f t="shared" si="163"/>
        <v>1</v>
      </c>
      <c r="BA170" s="398">
        <f t="shared" si="150"/>
        <v>0</v>
      </c>
      <c r="BB170" s="398">
        <f t="shared" si="150"/>
        <v>0</v>
      </c>
      <c r="BE170" s="403">
        <v>8.4099999999999994E-2</v>
      </c>
      <c r="BF170" s="404">
        <v>0.22</v>
      </c>
      <c r="BN170" s="213">
        <v>37814.400000000001</v>
      </c>
      <c r="BO170" s="213">
        <v>0</v>
      </c>
      <c r="BP170" s="213">
        <f t="shared" si="132"/>
        <v>12604.800000000001</v>
      </c>
      <c r="BQ170" s="213">
        <f t="shared" si="132"/>
        <v>0</v>
      </c>
      <c r="BR170" s="213">
        <f t="shared" si="133"/>
        <v>25209.600000000002</v>
      </c>
      <c r="BS170" s="213">
        <f t="shared" si="133"/>
        <v>0</v>
      </c>
      <c r="BT170" s="236">
        <f t="shared" si="151"/>
        <v>7297.5157894736849</v>
      </c>
      <c r="BU170" s="236">
        <f t="shared" si="151"/>
        <v>0</v>
      </c>
    </row>
    <row r="171" spans="1:174" s="562" customFormat="1" ht="24.75" customHeight="1" thickBot="1">
      <c r="A171" s="553" t="s">
        <v>786</v>
      </c>
      <c r="B171" s="553" t="s">
        <v>726</v>
      </c>
      <c r="C171" s="553" t="s">
        <v>752</v>
      </c>
      <c r="D171" s="567"/>
      <c r="E171" s="567" t="s">
        <v>976</v>
      </c>
      <c r="F171" s="567"/>
      <c r="G171" s="555">
        <v>1</v>
      </c>
      <c r="H171" s="567"/>
      <c r="I171" s="716"/>
      <c r="J171" s="515"/>
      <c r="K171" s="762">
        <v>16181</v>
      </c>
      <c r="L171" s="605"/>
      <c r="M171" s="440"/>
      <c r="N171" s="717">
        <v>15895</v>
      </c>
      <c r="O171" s="602">
        <f>K171+L171</f>
        <v>16181</v>
      </c>
      <c r="P171" s="395">
        <f t="shared" si="134"/>
        <v>32362</v>
      </c>
      <c r="Q171" s="393">
        <f t="shared" si="135"/>
        <v>32362</v>
      </c>
      <c r="R171" s="378">
        <f>R170</f>
        <v>0</v>
      </c>
      <c r="S171" s="584">
        <f t="shared" si="152"/>
        <v>16990.05</v>
      </c>
      <c r="T171" s="592">
        <f>U171+V171</f>
        <v>48543</v>
      </c>
      <c r="U171" s="539">
        <f>G171*K171*3</f>
        <v>48543</v>
      </c>
      <c r="V171" s="593">
        <f t="shared" ref="V171" si="205">3*L171*G171</f>
        <v>0</v>
      </c>
      <c r="W171" s="795">
        <f t="shared" si="136"/>
        <v>48543</v>
      </c>
      <c r="X171" s="796">
        <f t="shared" si="154"/>
        <v>16181</v>
      </c>
      <c r="Y171" s="796">
        <v>1</v>
      </c>
      <c r="Z171" s="797">
        <f t="shared" si="137"/>
        <v>48543</v>
      </c>
      <c r="AA171" s="798">
        <f t="shared" si="137"/>
        <v>0</v>
      </c>
      <c r="AB171" s="823">
        <f t="shared" si="138"/>
        <v>50970.15</v>
      </c>
      <c r="AC171" s="620"/>
      <c r="AD171" s="617">
        <f t="shared" si="155"/>
        <v>1</v>
      </c>
      <c r="AE171" s="835">
        <f>Z171*$AE$1</f>
        <v>50970.15</v>
      </c>
      <c r="AF171" s="836">
        <f>AA171*$AE$1</f>
        <v>0</v>
      </c>
      <c r="AG171" s="854">
        <f t="shared" si="140"/>
        <v>51479.85</v>
      </c>
      <c r="AH171" s="850">
        <f t="shared" si="141"/>
        <v>0</v>
      </c>
      <c r="AI171" s="851">
        <f t="shared" si="156"/>
        <v>1</v>
      </c>
      <c r="AJ171" s="847">
        <f t="shared" ref="AJ171:AK171" si="206">AE171*$AI$1</f>
        <v>51479.851500000004</v>
      </c>
      <c r="AK171" s="848">
        <f t="shared" si="206"/>
        <v>0</v>
      </c>
      <c r="AL171" s="642">
        <v>0.04</v>
      </c>
      <c r="AM171" s="719">
        <v>0</v>
      </c>
      <c r="AN171" s="379">
        <f>T171/G171*AM171</f>
        <v>0</v>
      </c>
      <c r="AO171" s="379">
        <f>W171/G171*AM171</f>
        <v>0</v>
      </c>
      <c r="AP171" s="379">
        <f>AB171/G171*AM171</f>
        <v>0</v>
      </c>
      <c r="AQ171" s="379">
        <f>AG171/G171*AM171</f>
        <v>0</v>
      </c>
      <c r="AR171" s="904">
        <f t="shared" si="143"/>
        <v>48543</v>
      </c>
      <c r="AS171" s="904">
        <f t="shared" si="144"/>
        <v>48543</v>
      </c>
      <c r="AT171" s="904">
        <f t="shared" si="145"/>
        <v>50970.15</v>
      </c>
      <c r="AU171" s="904">
        <f t="shared" si="146"/>
        <v>51479.85</v>
      </c>
      <c r="AV171" s="891">
        <f t="shared" si="158"/>
        <v>10679.46</v>
      </c>
      <c r="AW171" s="892">
        <f t="shared" si="147"/>
        <v>10679.46</v>
      </c>
      <c r="AX171" s="892">
        <f t="shared" si="148"/>
        <v>11213.43</v>
      </c>
      <c r="AY171" s="893">
        <f t="shared" si="149"/>
        <v>11325.57</v>
      </c>
      <c r="AZ171" s="402">
        <f>BA171+BB171</f>
        <v>199536</v>
      </c>
      <c r="BA171" s="561">
        <f t="shared" si="150"/>
        <v>199536</v>
      </c>
      <c r="BB171" s="561">
        <f t="shared" si="150"/>
        <v>0</v>
      </c>
      <c r="BC171" s="560">
        <f>AZ171/12/G171</f>
        <v>16628</v>
      </c>
      <c r="BD171" s="560"/>
      <c r="BE171" s="656">
        <v>8.4099999999999994E-2</v>
      </c>
      <c r="BF171" s="657">
        <v>0.22</v>
      </c>
      <c r="BG171" s="236">
        <f>AV171</f>
        <v>10679.46</v>
      </c>
      <c r="BH171" s="236">
        <f>AV171+AW171</f>
        <v>21358.92</v>
      </c>
      <c r="BI171" s="236">
        <f>BH171+AX171</f>
        <v>32572.35</v>
      </c>
      <c r="BJ171" s="236">
        <f>BI171+AY171</f>
        <v>43897.919999999998</v>
      </c>
      <c r="BN171" s="562">
        <v>37814.400000000001</v>
      </c>
      <c r="BO171" s="562">
        <v>0</v>
      </c>
      <c r="BP171" s="562">
        <f>BN171/3</f>
        <v>12604.800000000001</v>
      </c>
      <c r="BQ171" s="562">
        <f>BO171/3</f>
        <v>0</v>
      </c>
      <c r="BR171" s="562">
        <f t="shared" si="133"/>
        <v>25209.600000000002</v>
      </c>
      <c r="BS171" s="562">
        <f t="shared" si="133"/>
        <v>0</v>
      </c>
      <c r="BT171" s="563">
        <f t="shared" si="151"/>
        <v>7297.5157894736849</v>
      </c>
      <c r="BU171" s="563">
        <f t="shared" si="151"/>
        <v>0</v>
      </c>
      <c r="BV171" s="569"/>
      <c r="BW171" s="569"/>
      <c r="BZ171" s="715">
        <f>W171-T171</f>
        <v>0</v>
      </c>
      <c r="CA171" s="715">
        <f>AB171-T171</f>
        <v>2427.1500000000015</v>
      </c>
    </row>
    <row r="172" spans="1:174" s="225" customFormat="1" ht="40.5" customHeight="1" thickBot="1">
      <c r="A172" s="414" t="s">
        <v>787</v>
      </c>
      <c r="B172" s="414"/>
      <c r="C172" s="414"/>
      <c r="D172" s="415"/>
      <c r="E172" s="415" t="s">
        <v>976</v>
      </c>
      <c r="F172" s="415"/>
      <c r="G172" s="409">
        <f>G4+G5+G48+G49+G50+G51+G54+G110+G111+G114+G116+G117+G120+G121+G122+G123+G125+G127+G130+G134+G136+G137+G138+G140+G141+G147+G151+G152+G154+G157+G159+G160+G161+G167+G171+G118+G126</f>
        <v>61</v>
      </c>
      <c r="H172" s="415"/>
      <c r="I172" s="364"/>
      <c r="J172" s="409"/>
      <c r="K172" s="409"/>
      <c r="L172" s="415"/>
      <c r="M172" s="364"/>
      <c r="N172" s="410"/>
      <c r="O172" s="409"/>
      <c r="P172" s="415"/>
      <c r="Q172" s="416"/>
      <c r="R172" s="414"/>
      <c r="S172" s="585"/>
      <c r="T172" s="594">
        <f>U172+V172</f>
        <v>2974813.3320000004</v>
      </c>
      <c r="U172" s="433">
        <f>U4+U5+U48+U49+U50+U51+U54+U110+U111+U114+U116+U117+U120+U121+U122+U123+U125+U127+U130+U134+U136+U137+U138+U140+U141+U147+U151+U152+U154+U157+U159+U160+U161+U167+U171+U118+U126</f>
        <v>2506412.0700000003</v>
      </c>
      <c r="V172" s="433">
        <f>V4+V5+V48+V49+V50+V51+V54+V110+V111+V114+V116+V117+V120+V121+V122+V123+V125+V127+V130+V134+V136+V137+V138+V140+V141+V147+V151+V152+V154+V157+V159+V160+V161+V167+V171+V118+V126</f>
        <v>468401.26199999987</v>
      </c>
      <c r="W172" s="433">
        <f>W4+W5+W48+W49+W50+W51+W54+W110+W111+W114+W116+W117+W120+W121+W122+W123+W125+W127+W130+W134+W136+W137+W138+W140+W141+W147+W151+W152+W154+W157+W159+W160+W161+W167+W171+W118+W126</f>
        <v>2882140.3200000003</v>
      </c>
      <c r="X172" s="433">
        <f t="shared" ref="X172:AK172" si="207">X4+X5+X48+X49+X50+X51+X54+X110+X111+X114+X116+X117+X120+X121+X122+X123+X125+X127+X130+X134+X136+X137+X138+X140+X141+X147+X151+X152+X154+X157+X159+X160+X161+X167+X171+X118+X126</f>
        <v>648833.27</v>
      </c>
      <c r="Y172" s="433">
        <f t="shared" si="207"/>
        <v>37</v>
      </c>
      <c r="Z172" s="433">
        <f t="shared" si="207"/>
        <v>2425616.0700000003</v>
      </c>
      <c r="AA172" s="433">
        <f t="shared" si="207"/>
        <v>456524.24999999988</v>
      </c>
      <c r="AB172" s="433">
        <f t="shared" si="207"/>
        <v>3026247.35</v>
      </c>
      <c r="AC172" s="433">
        <f t="shared" si="207"/>
        <v>188544.43</v>
      </c>
      <c r="AD172" s="433">
        <f t="shared" si="207"/>
        <v>37.450000000000003</v>
      </c>
      <c r="AE172" s="433">
        <f t="shared" si="207"/>
        <v>2546896.8734999993</v>
      </c>
      <c r="AF172" s="433">
        <f t="shared" si="207"/>
        <v>479350.46250000014</v>
      </c>
      <c r="AG172" s="433">
        <f t="shared" si="207"/>
        <v>3154819.1999999997</v>
      </c>
      <c r="AH172" s="433">
        <f t="shared" si="207"/>
        <v>189279.25</v>
      </c>
      <c r="AI172" s="433">
        <f t="shared" si="207"/>
        <v>37.090000000000003</v>
      </c>
      <c r="AJ172" s="433">
        <f t="shared" si="207"/>
        <v>2658050.0422349996</v>
      </c>
      <c r="AK172" s="433">
        <f t="shared" si="207"/>
        <v>496769.17855936132</v>
      </c>
      <c r="AL172" s="433">
        <f t="shared" ref="AL172" si="208">AL4+AL5+AL48+AL49+AL50+AL51+AL54+AL110+AL111+AL114+AL116+AL117+AL120+AL121+AL122+AL123+AL125+AL127+AL130+AL134+AL136+AL137+AL138+AL140+AL141+AL147+AL151+AL152+AL154+AL157+AL159+AL160+AL161+AL167+AL171</f>
        <v>1.4000000000000006</v>
      </c>
      <c r="AM172" s="433">
        <f>AM4+AM5+AM48+AM49+AM50+AM51+AM54+AM110+AM111+AM114+AM116+AM117+AM120+AM121+AM122+AM123+AM125+AM127+AM130+AM134+AM136+AM137+AM138+AM140+AM141+AM147+AM151+AM152+AM154+AM157+AM159+AM160+AM161+AM167+AM171+AM118+AM126</f>
        <v>5</v>
      </c>
      <c r="AN172" s="433">
        <f>AN4+AN5+AN48+AN49+AN50+AN51+AN54+AN110+AN111+AN114+AN116+AN117+AN118+AN120+AN121+AN122+AN123+AN125+AN126+AN127+AN130+AN134+AN136+AN137+AN138+AN140+AN141+AN147+AN151+AN152+AN154+AN157+AN159+AN160+AN161+AN167+AN171</f>
        <v>200292.66</v>
      </c>
      <c r="AO172" s="433">
        <f t="shared" ref="AO172:AQ172" si="209">AO4+AO5+AO48+AO49+AO50+AO51+AO54+AO110+AO111+AO114+AO116+AO117+AO118+AO120+AO121+AO122+AO123+AO125+AO126+AO127+AO130+AO134+AO136+AO137+AO138+AO140+AO141+AO147+AO151+AO152+AO154+AO157+AO159+AO160+AO161+AO167+AO171</f>
        <v>200292.66</v>
      </c>
      <c r="AP172" s="433">
        <f t="shared" si="209"/>
        <v>210307.29300000001</v>
      </c>
      <c r="AQ172" s="433">
        <f t="shared" si="209"/>
        <v>212410.36450000003</v>
      </c>
      <c r="AR172" s="433">
        <f>AR4+AR5+AR48+AR49+AR50+AR51+AR54+AR110+AR111+AR114+AR116+AR117+AR118+AR120+AR121+AR122+AR123+AR125+AR126+AR127+AR130+AR134+AR136+AR137+AR138+AR140+AR141+AR147+AR151+AR152+AR154+AR157+AR159+AR160+AR161+AR167+AR171</f>
        <v>2774520.6719999998</v>
      </c>
      <c r="AS172" s="433">
        <f t="shared" ref="AS172:AY172" si="210">AS4+AS5+AS48+AS49+AS50+AS51+AS54+AS110+AS111+AS114+AS116+AS117+AS118+AS120+AS121+AS122+AS123+AS125+AS126+AS127+AS130+AS134+AS136+AS137+AS138+AS140+AS141+AS147+AS151+AS152+AS154+AS157+AS159+AS160+AS161+AS167+AS171</f>
        <v>2681847.66</v>
      </c>
      <c r="AT172" s="433">
        <f t="shared" si="210"/>
        <v>2815940.057</v>
      </c>
      <c r="AU172" s="433">
        <f t="shared" si="210"/>
        <v>2942408.8355000005</v>
      </c>
      <c r="AV172" s="433">
        <f t="shared" si="210"/>
        <v>627239.15999999992</v>
      </c>
      <c r="AW172" s="433">
        <f t="shared" si="210"/>
        <v>606851.10000000009</v>
      </c>
      <c r="AX172" s="433">
        <f t="shared" si="210"/>
        <v>637193.66999999993</v>
      </c>
      <c r="AY172" s="433">
        <f t="shared" si="210"/>
        <v>665193.65000000014</v>
      </c>
      <c r="AZ172" s="417">
        <f>SUM(AZ4:AZ171)</f>
        <v>12038156.259999996</v>
      </c>
      <c r="BA172" s="379">
        <f>SUM(BA4:BA171)</f>
        <v>10136975.060000001</v>
      </c>
      <c r="BB172" s="379">
        <f>SUM(BB4:BB171)</f>
        <v>1901045.15</v>
      </c>
      <c r="BC172" s="379" t="e">
        <f>SUM(BC4:BC171)</f>
        <v>#DIV/0!</v>
      </c>
      <c r="BD172" s="655"/>
      <c r="BE172" s="615"/>
      <c r="BF172" s="658"/>
      <c r="BV172" s="238"/>
      <c r="BW172" s="238"/>
      <c r="BX172" s="213"/>
      <c r="BY172" s="213"/>
      <c r="BZ172" s="712">
        <f>W172-T172</f>
        <v>-92673.012000000104</v>
      </c>
      <c r="CA172" s="712">
        <f>AB172-T172</f>
        <v>51434.017999999691</v>
      </c>
      <c r="CB172" s="213"/>
      <c r="CC172" s="213"/>
      <c r="CD172" s="213"/>
      <c r="CE172" s="213"/>
      <c r="CF172" s="213"/>
      <c r="CG172" s="213"/>
      <c r="CH172" s="213"/>
      <c r="CI172" s="213"/>
      <c r="CJ172" s="213"/>
      <c r="CK172" s="213"/>
      <c r="CL172" s="213"/>
      <c r="CM172" s="213"/>
      <c r="CN172" s="213"/>
      <c r="CO172" s="213"/>
      <c r="CP172" s="213"/>
      <c r="CQ172" s="213"/>
      <c r="CR172" s="213"/>
      <c r="CS172" s="213"/>
      <c r="CT172" s="213"/>
      <c r="CU172" s="213"/>
      <c r="CV172" s="213"/>
      <c r="CW172" s="213"/>
      <c r="CX172" s="213"/>
      <c r="CY172" s="213"/>
      <c r="CZ172" s="213"/>
      <c r="DA172" s="213"/>
      <c r="DB172" s="213"/>
      <c r="DC172" s="213"/>
      <c r="DD172" s="213"/>
      <c r="DE172" s="213"/>
      <c r="DF172" s="213"/>
      <c r="DG172" s="213"/>
      <c r="DH172" s="213"/>
      <c r="DI172" s="213"/>
      <c r="DJ172" s="213"/>
      <c r="DK172" s="213"/>
      <c r="DL172" s="213"/>
      <c r="DM172" s="213"/>
      <c r="DN172" s="213"/>
      <c r="DO172" s="213"/>
      <c r="DP172" s="213"/>
      <c r="DQ172" s="213"/>
      <c r="DR172" s="213"/>
      <c r="DS172" s="213"/>
      <c r="DT172" s="213"/>
      <c r="DU172" s="213"/>
      <c r="DV172" s="213"/>
      <c r="DW172" s="213"/>
      <c r="DX172" s="213"/>
      <c r="DY172" s="213"/>
      <c r="DZ172" s="213"/>
      <c r="EA172" s="213"/>
      <c r="EB172" s="213"/>
      <c r="EC172" s="213"/>
      <c r="ED172" s="213"/>
      <c r="EE172" s="213"/>
      <c r="EF172" s="213"/>
      <c r="EG172" s="213"/>
      <c r="EH172" s="213"/>
      <c r="EI172" s="213"/>
      <c r="EJ172" s="213"/>
      <c r="EK172" s="213"/>
      <c r="EL172" s="213"/>
      <c r="EM172" s="213"/>
      <c r="EN172" s="213"/>
      <c r="EO172" s="213"/>
      <c r="EP172" s="213"/>
      <c r="EQ172" s="213"/>
      <c r="ER172" s="213"/>
      <c r="ES172" s="213"/>
      <c r="ET172" s="213"/>
      <c r="EU172" s="213"/>
      <c r="EV172" s="213"/>
      <c r="EW172" s="213"/>
      <c r="EX172" s="213"/>
      <c r="EY172" s="213"/>
      <c r="EZ172" s="213"/>
      <c r="FA172" s="213"/>
      <c r="FB172" s="213"/>
      <c r="FC172" s="213"/>
      <c r="FD172" s="213"/>
      <c r="FE172" s="213"/>
      <c r="FF172" s="213"/>
      <c r="FG172" s="213"/>
      <c r="FH172" s="213"/>
      <c r="FI172" s="213"/>
      <c r="FJ172" s="213"/>
      <c r="FK172" s="213"/>
      <c r="FL172" s="213"/>
      <c r="FM172" s="213"/>
      <c r="FN172" s="213"/>
      <c r="FO172" s="213"/>
      <c r="FP172" s="213"/>
      <c r="FQ172" s="213"/>
      <c r="FR172" s="213"/>
    </row>
    <row r="173" spans="1:174" ht="30" customHeight="1">
      <c r="C173" s="418" t="str">
        <f>C168</f>
        <v>керів</v>
      </c>
      <c r="D173" s="418" t="s">
        <v>766</v>
      </c>
      <c r="E173" s="415" t="s">
        <v>976</v>
      </c>
      <c r="F173" s="418"/>
      <c r="G173" s="534">
        <f>G114+G116+G117+G118+G130+G136+G147+G151</f>
        <v>8</v>
      </c>
      <c r="I173" s="413">
        <f>G114+G116+G117+G130+G136+G147</f>
        <v>6</v>
      </c>
      <c r="J173" s="494">
        <f>(G173*2+I173*2)/4</f>
        <v>7</v>
      </c>
      <c r="K173" s="1537" t="s">
        <v>963</v>
      </c>
      <c r="Q173" s="398"/>
      <c r="T173" s="511">
        <f>T172/3</f>
        <v>991604.44400000013</v>
      </c>
      <c r="U173" s="511"/>
      <c r="V173" s="511"/>
      <c r="W173" s="810">
        <f>W172/3</f>
        <v>960713.44000000006</v>
      </c>
      <c r="AA173" s="811"/>
      <c r="AB173" s="826">
        <f>AB172/3</f>
        <v>1008749.1166666667</v>
      </c>
      <c r="AE173" s="827"/>
      <c r="AF173" s="827"/>
      <c r="AG173" s="862">
        <f>AG172/1.03*1.04</f>
        <v>3185448.512621359</v>
      </c>
      <c r="AJ173" s="862"/>
      <c r="AK173" s="862"/>
      <c r="AL173" s="405"/>
      <c r="AV173" s="894"/>
      <c r="AW173" s="894"/>
      <c r="AX173" s="894"/>
      <c r="AY173" s="894"/>
    </row>
    <row r="174" spans="1:174">
      <c r="C174" s="365" t="s">
        <v>752</v>
      </c>
      <c r="D174" s="364"/>
      <c r="E174" s="415" t="s">
        <v>976</v>
      </c>
      <c r="F174" s="364"/>
      <c r="G174" s="650">
        <f>G120+G121+G134+G137+G138+G160+G161+G167+G171</f>
        <v>10.5</v>
      </c>
      <c r="I174" s="413">
        <f>G120+G121+G134+G137+G138+G160+G167+G171</f>
        <v>9.5</v>
      </c>
      <c r="J174" s="494">
        <f t="shared" ref="J174:J179" si="211">(G174*2+I174*2)/4</f>
        <v>10</v>
      </c>
      <c r="K174" s="1538"/>
      <c r="Q174" s="398"/>
      <c r="T174" s="511"/>
      <c r="U174" s="511" t="s">
        <v>921</v>
      </c>
      <c r="V174" s="511" t="s">
        <v>361</v>
      </c>
      <c r="W174" s="511" t="s">
        <v>362</v>
      </c>
      <c r="X174" s="511" t="s">
        <v>84</v>
      </c>
      <c r="Y174" s="511"/>
      <c r="Z174" s="511" t="s">
        <v>1124</v>
      </c>
      <c r="AA174" s="511"/>
      <c r="AE174" s="827"/>
      <c r="AF174" s="827"/>
      <c r="AG174" s="862">
        <f>AB174+AG172</f>
        <v>3154819.1999999997</v>
      </c>
      <c r="AJ174" s="862"/>
      <c r="AK174" s="862"/>
      <c r="AL174" s="405"/>
      <c r="AV174" s="895"/>
      <c r="AW174" s="895"/>
      <c r="AX174" s="895"/>
      <c r="AY174" s="895"/>
    </row>
    <row r="175" spans="1:174" ht="30">
      <c r="C175" s="365" t="s">
        <v>744</v>
      </c>
      <c r="D175" s="364"/>
      <c r="E175" s="415" t="s">
        <v>976</v>
      </c>
      <c r="F175" s="364"/>
      <c r="G175" s="890">
        <f>G125+G126+G140+G141+G152+G154+G159</f>
        <v>6.5</v>
      </c>
      <c r="I175" s="413">
        <f>G125+G127+G140+G141+G151+G152+G154+G157+G159-I178</f>
        <v>6.5</v>
      </c>
      <c r="J175" s="494">
        <f t="shared" si="211"/>
        <v>6.5</v>
      </c>
      <c r="K175" s="1538"/>
      <c r="L175" s="435">
        <f>G172*0.04</f>
        <v>2.44</v>
      </c>
      <c r="Q175" s="398"/>
      <c r="T175" s="511" t="s">
        <v>594</v>
      </c>
      <c r="U175" s="511">
        <f>T4+T5+T49+T51+T54+T110+T111+T116+T118+T123+T127+T130+T134+T141+T147+T151+T152+T154+T157+T159+T167+T171</f>
        <v>1962532.6320000002</v>
      </c>
      <c r="V175" s="511">
        <f>U175+W4+W5+W51+W49+W54+W110+W111+W116+W118+W123+W127+W130+W134+W141+W147+W151+W152+W154+W157+W159+W167+W171</f>
        <v>3832392.2520000003</v>
      </c>
      <c r="W175" s="511">
        <f>V175+AB4+AB5+AB49+AB51+AB54+AB110+AB111+AB116+AB118+AB123+AB127+AB130+AB134+AB141+AB147+AB151+AB152+AB154+AB157+AB159+AB167+AB171</f>
        <v>5795744.8520000018</v>
      </c>
      <c r="X175" s="511">
        <f>W175+AG4+AG5+AG49+AG51+AG54+AG110+AG111+AG116+AG118+AG123+AG127+AG130+AG134+AG141+AG147+AG151+AG152+AG154+AG157+AG159+AG167+AG171</f>
        <v>7877040.3620000016</v>
      </c>
      <c r="Y175" s="511"/>
      <c r="Z175" s="511" t="s">
        <v>1125</v>
      </c>
      <c r="AA175" s="511"/>
      <c r="AE175" s="827"/>
      <c r="AF175" s="827"/>
      <c r="AG175" s="862">
        <f>AB175+AG193+AG194</f>
        <v>3154819.1999999997</v>
      </c>
      <c r="AJ175" s="862"/>
      <c r="AK175" s="862"/>
      <c r="AL175" s="405"/>
      <c r="AV175" s="895"/>
      <c r="AW175" s="895"/>
      <c r="AX175" s="895"/>
      <c r="AY175" s="895"/>
    </row>
    <row r="176" spans="1:174">
      <c r="C176" s="364" t="s">
        <v>747</v>
      </c>
      <c r="D176" s="364"/>
      <c r="E176" s="415" t="s">
        <v>976</v>
      </c>
      <c r="F176" s="364"/>
      <c r="G176" s="364">
        <f>G122</f>
        <v>1</v>
      </c>
      <c r="I176" s="413">
        <f>G122</f>
        <v>1</v>
      </c>
      <c r="J176" s="494">
        <f t="shared" si="211"/>
        <v>1</v>
      </c>
      <c r="K176" s="1538"/>
      <c r="Q176" s="398"/>
      <c r="T176" s="511" t="s">
        <v>595</v>
      </c>
      <c r="U176" s="511">
        <f>AV4+AV5+AV49+AV51+AV54+AV110+AV111+AV116+AV118+AV123+AV127+AV130+AV134+AV141+AV147+AV151+AV152+AV154+AV157+AV159+AV167+AV171+AV172</f>
        <v>1038495.54</v>
      </c>
      <c r="V176" s="511">
        <f>(V175-V184)*22%+V184*8.41%</f>
        <v>809806.05076800007</v>
      </c>
      <c r="W176" s="511">
        <f>(W175-W184)*22%+W184*8.41%</f>
        <v>1224250.4943152003</v>
      </c>
      <c r="X176" s="511">
        <f>(X175-X184)*22%+X184*8.41%</f>
        <v>1664467.4474465004</v>
      </c>
      <c r="Y176" s="511"/>
      <c r="Z176" s="511" t="s">
        <v>262</v>
      </c>
      <c r="AA176" s="511">
        <f>T114+W114+AB114+AG114</f>
        <v>509907.53</v>
      </c>
      <c r="AE176" s="827"/>
      <c r="AF176" s="827"/>
      <c r="AG176" s="862"/>
      <c r="AJ176" s="862"/>
      <c r="AK176" s="862"/>
      <c r="AL176" s="405"/>
      <c r="AV176" s="895"/>
      <c r="AW176" s="895"/>
      <c r="AX176" s="895"/>
      <c r="AY176" s="895"/>
      <c r="AZ176" s="421">
        <f>11/54</f>
        <v>0.20370370370370369</v>
      </c>
      <c r="BA176" s="421"/>
      <c r="BB176" s="421"/>
    </row>
    <row r="177" spans="3:62">
      <c r="C177" s="364" t="s">
        <v>697</v>
      </c>
      <c r="D177" s="364"/>
      <c r="E177" s="415" t="s">
        <v>976</v>
      </c>
      <c r="F177" s="364"/>
      <c r="G177" s="364">
        <f>G4+G5+G48+G49+G50+G51+G54+G110+G111+G123</f>
        <v>33</v>
      </c>
      <c r="I177" s="413">
        <f>G110+G111+G48+G49+G50+G51+G54+G5+G123</f>
        <v>32</v>
      </c>
      <c r="J177" s="494">
        <f t="shared" si="211"/>
        <v>32.5</v>
      </c>
      <c r="K177" s="1538"/>
      <c r="Q177" s="398"/>
      <c r="T177" s="511"/>
      <c r="U177" s="511"/>
      <c r="V177" s="511"/>
      <c r="W177" s="511"/>
      <c r="X177" s="511"/>
      <c r="Y177" s="511"/>
      <c r="Z177" s="511" t="s">
        <v>602</v>
      </c>
      <c r="AA177" s="511">
        <f>X178+X181-AA176</f>
        <v>3950370.1500000004</v>
      </c>
      <c r="AE177" s="827"/>
      <c r="AF177" s="827"/>
      <c r="AG177" s="862"/>
      <c r="AJ177" s="862"/>
      <c r="AK177" s="862"/>
      <c r="AL177" s="405"/>
      <c r="AV177" s="895"/>
      <c r="AW177" s="895"/>
      <c r="AX177" s="895"/>
      <c r="AY177" s="895"/>
    </row>
    <row r="178" spans="3:62">
      <c r="C178" s="364" t="s">
        <v>751</v>
      </c>
      <c r="D178" s="364"/>
      <c r="E178" s="415" t="s">
        <v>976</v>
      </c>
      <c r="F178" s="364"/>
      <c r="G178" s="364">
        <f>G127+G157</f>
        <v>2</v>
      </c>
      <c r="I178" s="413">
        <v>2</v>
      </c>
      <c r="J178" s="494">
        <f t="shared" si="211"/>
        <v>2</v>
      </c>
      <c r="K178" s="1538"/>
      <c r="Q178" s="398"/>
      <c r="T178" s="511" t="s">
        <v>602</v>
      </c>
      <c r="U178" s="511">
        <f>SUM(T114,T117:T122,T125,T136:T140,T160:T161)</f>
        <v>928454.70000000007</v>
      </c>
      <c r="V178" s="511">
        <f>U178+SUM(W114,W117:W122,W125,W136:W140,W160:W161)</f>
        <v>1856909.4000000001</v>
      </c>
      <c r="W178" s="511">
        <f>V178+SUM(AB114,AB117:AB122,AB125,AB136:AB140,AB160:AB161)</f>
        <v>2831786.85</v>
      </c>
      <c r="X178" s="511">
        <f>W178+SUM(AG114,AG117:AG122,AG125,AG136:AG140,AG160:AG161)</f>
        <v>3816413.0700000003</v>
      </c>
      <c r="Y178" s="511"/>
      <c r="Z178" s="511" t="s">
        <v>263</v>
      </c>
      <c r="AA178" s="511">
        <f>X175</f>
        <v>7877040.3620000016</v>
      </c>
      <c r="AC178" s="476">
        <f>AC172/3</f>
        <v>62848.143333333333</v>
      </c>
      <c r="AD178" s="476">
        <f>AD172/3</f>
        <v>12.483333333333334</v>
      </c>
      <c r="AE178" s="827">
        <f>AE172/3</f>
        <v>848965.6244999998</v>
      </c>
      <c r="AF178" s="827">
        <f>AF172/3</f>
        <v>159783.48750000005</v>
      </c>
      <c r="AG178" s="862"/>
      <c r="AJ178" s="862"/>
      <c r="AK178" s="862"/>
      <c r="AL178" s="405"/>
      <c r="AO178" s="511">
        <f>AN172+AO172+AP172+AQ172</f>
        <v>823302.97750000004</v>
      </c>
      <c r="AP178" s="511">
        <f>AO178*0.0841</f>
        <v>69239.780407750004</v>
      </c>
      <c r="AV178" s="895">
        <f>AV179+AV181</f>
        <v>627239.16</v>
      </c>
      <c r="AW178" s="895">
        <f t="shared" ref="AW178:AY178" si="212">AW179+AW181</f>
        <v>606851.10000000009</v>
      </c>
      <c r="AX178" s="895">
        <f t="shared" si="212"/>
        <v>637193.66999999993</v>
      </c>
      <c r="AY178" s="895">
        <f t="shared" si="212"/>
        <v>665193.65</v>
      </c>
    </row>
    <row r="179" spans="3:62" ht="27.75" customHeight="1">
      <c r="C179" s="414" t="s">
        <v>1065</v>
      </c>
      <c r="D179" s="415"/>
      <c r="E179" s="415" t="s">
        <v>976</v>
      </c>
      <c r="F179" s="415"/>
      <c r="G179" s="409">
        <f>G173+G174+G175+G176+G177+G178</f>
        <v>61</v>
      </c>
      <c r="H179" s="422"/>
      <c r="I179" s="651">
        <f>SUM(I173:I178)</f>
        <v>57</v>
      </c>
      <c r="J179" s="494">
        <f t="shared" si="211"/>
        <v>59</v>
      </c>
      <c r="K179" s="1538"/>
      <c r="T179" s="511" t="s">
        <v>595</v>
      </c>
      <c r="U179" s="511">
        <f>U178*22%</f>
        <v>204260.03400000001</v>
      </c>
      <c r="V179" s="511">
        <f>V178*22%</f>
        <v>408520.06800000003</v>
      </c>
      <c r="W179" s="511">
        <f>W178*22%</f>
        <v>622993.10700000008</v>
      </c>
      <c r="X179" s="511">
        <f>X178*22%</f>
        <v>839610.87540000002</v>
      </c>
      <c r="Y179" s="511"/>
      <c r="Z179" s="511" t="s">
        <v>1126</v>
      </c>
      <c r="AA179" s="511"/>
      <c r="AE179" s="827"/>
      <c r="AF179" s="827"/>
      <c r="AG179" s="862"/>
      <c r="AJ179" s="862"/>
      <c r="AK179" s="862"/>
      <c r="AL179" s="425"/>
      <c r="AU179" s="906" t="s">
        <v>1073</v>
      </c>
      <c r="AV179" s="400">
        <f>AV4+AV5+AV49+AV51+AV54+AV110+AV111+AV116+AV118+AV123+AV127+AV130+AV134+AV141+AV147+AV151+AV152+AV154+AV157+AV159+AV167+AV171</f>
        <v>411256.38000000006</v>
      </c>
      <c r="AW179" s="400">
        <f t="shared" ref="AW179:AY179" si="213">AW4+AW5+AW49+AW51+AW54+AW110+AW111+AW116+AW118+AW123+AW127+AW130+AW134+AW141+AW147+AW151+AW152+AW154+AW157+AW159+AW167+AW171</f>
        <v>390868.32000000012</v>
      </c>
      <c r="AX179" s="400">
        <f t="shared" si="213"/>
        <v>410411.75</v>
      </c>
      <c r="AY179" s="400">
        <f t="shared" si="213"/>
        <v>436143.91</v>
      </c>
      <c r="BF179" s="435" t="s">
        <v>1071</v>
      </c>
      <c r="BG179" s="213">
        <f>BG4+BG5+BG48+BG49+BG50+BG51+BG54+BG110+BG111+BG116+BG123+BG127+BG130+BG134+BG141+BG147+BG151+BG152+BG154+BG157+BG159+BG167+BG171</f>
        <v>421985.34000000014</v>
      </c>
      <c r="BH179" s="213">
        <f>BH4+BH5+BH48+BH49+BH50+BH51+BH54+BH110+BH111+BH116+BH123+BH127+BH130+BH134+BH141+BH147+BH151+BH152+BH154+BH157+BH159+BH167+BH171</f>
        <v>823582.62000000023</v>
      </c>
      <c r="BI179" s="213">
        <f>BI4+BI5+BI48+BI49+BI50+BI51+BI54+BI110+BI111+BI116+BI123+BI127+BI130+BI134+BI141+BI147+BI151+BI152+BI154+BI157+BI159+BI167+BI171</f>
        <v>1245259.78</v>
      </c>
      <c r="BJ179" s="213">
        <f>BJ4+BJ5+BJ48+BJ49+BJ50+BJ51+BJ54+BJ110+BJ111+BJ116+BJ123+BJ127+BJ130+BJ134+BJ141+BJ147+BJ151+BJ152+BJ154+BJ157+BJ159+BJ167+BJ171</f>
        <v>1692781.7499999998</v>
      </c>
    </row>
    <row r="180" spans="3:62" ht="27" customHeight="1">
      <c r="C180" s="411" t="s">
        <v>788</v>
      </c>
      <c r="D180" s="410"/>
      <c r="E180" s="415" t="s">
        <v>976</v>
      </c>
      <c r="F180" s="410"/>
      <c r="G180" s="364">
        <v>1</v>
      </c>
      <c r="H180" s="422"/>
      <c r="I180" s="413">
        <v>1</v>
      </c>
      <c r="J180" s="426">
        <f>J114</f>
        <v>0</v>
      </c>
      <c r="K180" s="1538"/>
      <c r="P180" s="388"/>
      <c r="R180" s="427"/>
      <c r="S180" s="373">
        <f>AZ114</f>
        <v>509907.53</v>
      </c>
      <c r="T180" s="511"/>
      <c r="U180" s="511"/>
      <c r="V180" s="511"/>
      <c r="W180" s="511"/>
      <c r="X180" s="511"/>
      <c r="Y180" s="511"/>
      <c r="Z180" s="511" t="s">
        <v>262</v>
      </c>
      <c r="AA180" s="511">
        <f>AA176*1.22</f>
        <v>622087.18660000002</v>
      </c>
      <c r="AE180" s="827"/>
      <c r="AF180" s="827"/>
      <c r="AG180" s="862"/>
      <c r="AJ180" s="862"/>
      <c r="AK180" s="862"/>
      <c r="AL180" s="425"/>
      <c r="AU180" s="906" t="s">
        <v>1075</v>
      </c>
      <c r="AV180" s="400">
        <f>AV48+AV50</f>
        <v>34460.58</v>
      </c>
      <c r="AW180" s="400">
        <f>AW48+AW50</f>
        <v>34460.58</v>
      </c>
      <c r="AX180" s="400">
        <f>AX48+AX50</f>
        <v>36183.61</v>
      </c>
      <c r="AY180" s="400">
        <f>AY48+AY50</f>
        <v>36545.440000000002</v>
      </c>
      <c r="BF180" s="435" t="s">
        <v>1072</v>
      </c>
    </row>
    <row r="181" spans="3:62" ht="45.75" customHeight="1">
      <c r="C181" s="411" t="s">
        <v>725</v>
      </c>
      <c r="D181" s="410"/>
      <c r="E181" s="415" t="s">
        <v>976</v>
      </c>
      <c r="F181" s="410"/>
      <c r="G181" s="650">
        <f>G114+G117+G120+G121+G122+G125+G136+G137+G138+G140+G160+G161-G114</f>
        <v>10.5</v>
      </c>
      <c r="H181" s="422"/>
      <c r="I181" s="413">
        <f>G117+G120+G121+G122+G125+G137+G136+G138+G140+G160</f>
        <v>9.5</v>
      </c>
      <c r="J181" s="426">
        <f>J117+J120+J121+J124+J125+J130+J131+J136+J137+J138+J139+J140+J141+J158+J159+J160+J161</f>
        <v>20869</v>
      </c>
      <c r="K181" s="1538"/>
      <c r="L181" s="388"/>
      <c r="M181" s="370"/>
      <c r="N181" s="388"/>
      <c r="O181" s="370"/>
      <c r="P181" s="388"/>
      <c r="R181" s="428"/>
      <c r="S181" s="373">
        <f>AZ117+AZ120+AZ121+AZ124+AZ125+AZ130+AZ131+AZ136+AZ137+AZ138+AZ139+AZ140+AZ141+AZ158+AZ159+AZ160+AZ161</f>
        <v>3496071.7900000005</v>
      </c>
      <c r="T181" s="511" t="s">
        <v>1120</v>
      </c>
      <c r="U181" s="511">
        <f>SUM(T48,T50)</f>
        <v>156639</v>
      </c>
      <c r="V181" s="511">
        <f>U181+W48+W50</f>
        <v>313278</v>
      </c>
      <c r="W181" s="511">
        <f>V181+AB48+AB50</f>
        <v>477748.95</v>
      </c>
      <c r="X181" s="511">
        <f>W181+AG48+AG50</f>
        <v>643864.61</v>
      </c>
      <c r="Y181" s="511"/>
      <c r="Z181" s="511" t="s">
        <v>602</v>
      </c>
      <c r="AA181" s="511">
        <f>X178+X179+X181+X182-AA180</f>
        <v>4819451.5830000015</v>
      </c>
      <c r="AE181" s="827"/>
      <c r="AF181" s="827"/>
      <c r="AG181" s="862"/>
      <c r="AJ181" s="862"/>
      <c r="AK181" s="862"/>
      <c r="AL181" s="425"/>
      <c r="AU181" s="906" t="s">
        <v>1156</v>
      </c>
      <c r="AV181" s="400">
        <f>AV48+AV50+AV114+AV117+AV120+AV121+AV122+AV125+AV126+AV136+AV137+AV138+AV140+AV160+AV161</f>
        <v>215982.78</v>
      </c>
      <c r="AW181" s="400">
        <f t="shared" ref="AW181:AY181" si="214">AW48+AW50+AW114+AW117+AW120+AW121+AW122+AW125+AW126+AW136+AW137+AW138+AW140+AW160+AW161</f>
        <v>215982.78</v>
      </c>
      <c r="AX181" s="400">
        <f t="shared" si="214"/>
        <v>226781.91999999998</v>
      </c>
      <c r="AY181" s="400">
        <f t="shared" si="214"/>
        <v>229049.74000000002</v>
      </c>
    </row>
    <row r="182" spans="3:62" ht="21.75" customHeight="1">
      <c r="C182" s="411"/>
      <c r="D182" s="410"/>
      <c r="E182" s="415"/>
      <c r="F182" s="410"/>
      <c r="G182" s="650"/>
      <c r="H182" s="429"/>
      <c r="I182" s="413"/>
      <c r="J182" s="430"/>
      <c r="K182" s="1538"/>
      <c r="L182" s="388"/>
      <c r="M182" s="370"/>
      <c r="N182" s="388"/>
      <c r="O182" s="370"/>
      <c r="P182" s="388"/>
      <c r="R182" s="428"/>
      <c r="T182" s="511" t="s">
        <v>595</v>
      </c>
      <c r="U182" s="511">
        <f>U181*22%</f>
        <v>34460.58</v>
      </c>
      <c r="V182" s="511">
        <f>V181*22%</f>
        <v>68921.16</v>
      </c>
      <c r="W182" s="511">
        <f>W181*22%</f>
        <v>105104.769</v>
      </c>
      <c r="X182" s="511">
        <f>X181*22%</f>
        <v>141650.21419999999</v>
      </c>
      <c r="Y182" s="511"/>
      <c r="Z182" s="511" t="s">
        <v>263</v>
      </c>
      <c r="AA182" s="511">
        <f>X175+X176</f>
        <v>9541507.8094465025</v>
      </c>
      <c r="AE182" s="827"/>
      <c r="AF182" s="827"/>
      <c r="AG182" s="862"/>
      <c r="AJ182" s="862"/>
      <c r="AK182" s="862"/>
      <c r="AL182" s="425"/>
      <c r="AV182" s="400">
        <f>AV181-AV180</f>
        <v>181522.2</v>
      </c>
      <c r="AW182" s="400">
        <f t="shared" ref="AW182:AY182" si="215">AW181-AW180</f>
        <v>181522.2</v>
      </c>
      <c r="AX182" s="400">
        <f t="shared" si="215"/>
        <v>190598.31</v>
      </c>
      <c r="AY182" s="400">
        <f t="shared" si="215"/>
        <v>192504.30000000002</v>
      </c>
    </row>
    <row r="183" spans="3:62" ht="27" customHeight="1">
      <c r="C183" s="411"/>
      <c r="D183" s="410"/>
      <c r="E183" s="415"/>
      <c r="F183" s="410"/>
      <c r="G183" s="650"/>
      <c r="H183" s="429"/>
      <c r="I183" s="413"/>
      <c r="J183" s="430"/>
      <c r="K183" s="1538"/>
      <c r="L183" s="388"/>
      <c r="M183" s="370"/>
      <c r="N183" s="388"/>
      <c r="O183" s="370"/>
      <c r="P183" s="388"/>
      <c r="R183" s="428"/>
      <c r="T183" s="511"/>
      <c r="U183" s="511"/>
      <c r="V183" s="511"/>
      <c r="W183" s="511"/>
      <c r="X183" s="511"/>
      <c r="Y183" s="511"/>
      <c r="Z183" s="511" t="s">
        <v>1127</v>
      </c>
      <c r="AA183" s="511"/>
      <c r="AE183" s="827"/>
      <c r="AF183" s="827"/>
      <c r="AG183" s="862"/>
      <c r="AJ183" s="862"/>
      <c r="AK183" s="862"/>
      <c r="AL183" s="425"/>
      <c r="AV183" s="400"/>
      <c r="AW183" s="400"/>
      <c r="AX183" s="400"/>
      <c r="AY183" s="400"/>
    </row>
    <row r="184" spans="3:62" ht="20.25" customHeight="1">
      <c r="C184" s="411"/>
      <c r="D184" s="410"/>
      <c r="E184" s="415"/>
      <c r="F184" s="410"/>
      <c r="G184" s="650"/>
      <c r="H184" s="429"/>
      <c r="I184" s="413"/>
      <c r="J184" s="430"/>
      <c r="K184" s="1538"/>
      <c r="L184" s="388"/>
      <c r="M184" s="370"/>
      <c r="N184" s="388"/>
      <c r="O184" s="370"/>
      <c r="P184" s="388"/>
      <c r="R184" s="428"/>
      <c r="T184" s="511" t="s">
        <v>1121</v>
      </c>
      <c r="U184" s="511">
        <f>T111/20*2+T157</f>
        <v>122591.04000000001</v>
      </c>
      <c r="V184" s="511">
        <f>U184+W111/20*2+W157</f>
        <v>245182.08000000002</v>
      </c>
      <c r="W184" s="511">
        <f>V184+AB111/20*2+AB157</f>
        <v>373902.67200000002</v>
      </c>
      <c r="X184" s="511">
        <f>W184+AG111/20*2+AG157</f>
        <v>503910.46500000003</v>
      </c>
      <c r="Y184" s="888">
        <v>1</v>
      </c>
      <c r="Z184" s="511" t="s">
        <v>262</v>
      </c>
      <c r="AA184" s="511">
        <f>K114</f>
        <v>41350</v>
      </c>
      <c r="AE184" s="827"/>
      <c r="AF184" s="827"/>
      <c r="AG184" s="862"/>
      <c r="AJ184" s="862"/>
      <c r="AK184" s="862"/>
      <c r="AL184" s="425"/>
      <c r="AV184" s="400"/>
      <c r="AW184" s="400"/>
      <c r="AX184" s="400"/>
      <c r="AY184" s="400"/>
    </row>
    <row r="185" spans="3:62" ht="20.25" customHeight="1">
      <c r="C185" s="411"/>
      <c r="D185" s="410"/>
      <c r="E185" s="415"/>
      <c r="F185" s="410"/>
      <c r="G185" s="650"/>
      <c r="H185" s="429"/>
      <c r="I185" s="413"/>
      <c r="J185" s="430"/>
      <c r="K185" s="1538"/>
      <c r="L185" s="388"/>
      <c r="M185" s="370"/>
      <c r="N185" s="388"/>
      <c r="O185" s="370"/>
      <c r="P185" s="388"/>
      <c r="R185" s="428"/>
      <c r="T185" s="511" t="s">
        <v>1122</v>
      </c>
      <c r="U185" s="511"/>
      <c r="V185" s="511"/>
      <c r="W185" s="511"/>
      <c r="X185" s="511"/>
      <c r="Y185" s="888">
        <v>13.5</v>
      </c>
      <c r="Z185" s="511" t="s">
        <v>602</v>
      </c>
      <c r="AA185" s="511">
        <f>(K48*G48+K50*G50+K117*G117+K120*G120+K121*G121+K122*G122+K125*G125+K136*G136+K137*G137+K138*G138+K140*G140+K160*G160+K161*G161)/13.5</f>
        <v>18424.814814814814</v>
      </c>
      <c r="AE185" s="827"/>
      <c r="AF185" s="827"/>
      <c r="AG185" s="862"/>
      <c r="AJ185" s="862"/>
      <c r="AK185" s="862"/>
      <c r="AL185" s="425"/>
      <c r="AV185" s="400"/>
      <c r="AW185" s="400"/>
      <c r="AX185" s="400"/>
      <c r="AY185" s="400"/>
    </row>
    <row r="186" spans="3:62" ht="20.25" customHeight="1">
      <c r="C186" s="411"/>
      <c r="D186" s="410"/>
      <c r="E186" s="415"/>
      <c r="F186" s="410"/>
      <c r="G186" s="650"/>
      <c r="H186" s="429"/>
      <c r="I186" s="413"/>
      <c r="J186" s="430"/>
      <c r="K186" s="1538"/>
      <c r="L186" s="388"/>
      <c r="M186" s="370"/>
      <c r="N186" s="388"/>
      <c r="O186" s="370"/>
      <c r="P186" s="388"/>
      <c r="R186" s="428"/>
      <c r="T186" s="511"/>
      <c r="U186" s="511"/>
      <c r="V186" s="511"/>
      <c r="W186" s="511"/>
      <c r="X186" s="511"/>
      <c r="Y186" s="888">
        <v>44.5</v>
      </c>
      <c r="Z186" s="511" t="s">
        <v>263</v>
      </c>
      <c r="AA186" s="511">
        <f>(K4*G4+K5*G5+K49*G49+K51*G51+K54*G54+K110*G110+K111*G111+K116*G116+K123*G123+K127*G127+K130*G130+K134*G134+K141*G141+K147*G147+K151*G151+K152*G152+K154*G154+K157*G157+K159*G159+K167*G167+K171*G171)/44.5</f>
        <v>11185.228988764045</v>
      </c>
      <c r="AE186" s="827"/>
      <c r="AF186" s="827"/>
      <c r="AG186" s="862"/>
      <c r="AJ186" s="862"/>
      <c r="AK186" s="862"/>
      <c r="AL186" s="425"/>
      <c r="AV186" s="400"/>
      <c r="AW186" s="400"/>
      <c r="AX186" s="400"/>
      <c r="AY186" s="400"/>
    </row>
    <row r="187" spans="3:62" ht="20.25" customHeight="1">
      <c r="C187" s="411"/>
      <c r="D187" s="410"/>
      <c r="E187" s="415"/>
      <c r="F187" s="410"/>
      <c r="G187" s="650"/>
      <c r="H187" s="429"/>
      <c r="I187" s="413"/>
      <c r="J187" s="430"/>
      <c r="K187" s="1538"/>
      <c r="L187" s="388"/>
      <c r="M187" s="370"/>
      <c r="N187" s="388"/>
      <c r="O187" s="370"/>
      <c r="P187" s="388"/>
      <c r="R187" s="428"/>
      <c r="T187" s="511" t="s">
        <v>599</v>
      </c>
      <c r="U187" s="511">
        <f t="shared" ref="U187:X188" si="216">U175+U178+U181</f>
        <v>3047626.3320000004</v>
      </c>
      <c r="V187" s="511">
        <f t="shared" si="216"/>
        <v>6002579.6520000007</v>
      </c>
      <c r="W187" s="511">
        <f t="shared" si="216"/>
        <v>9105280.6520000007</v>
      </c>
      <c r="X187" s="511">
        <f t="shared" si="216"/>
        <v>12337318.042000001</v>
      </c>
      <c r="Y187" s="889"/>
      <c r="Z187" s="511" t="s">
        <v>1128</v>
      </c>
      <c r="AA187" s="511"/>
      <c r="AE187" s="827"/>
      <c r="AF187" s="827"/>
      <c r="AG187" s="862"/>
      <c r="AJ187" s="862"/>
      <c r="AK187" s="862"/>
      <c r="AL187" s="425"/>
      <c r="AV187" s="400"/>
      <c r="AW187" s="400"/>
      <c r="AX187" s="400"/>
      <c r="AY187" s="400"/>
    </row>
    <row r="188" spans="3:62" ht="20.25" customHeight="1">
      <c r="C188" s="411"/>
      <c r="D188" s="410"/>
      <c r="E188" s="415"/>
      <c r="F188" s="410"/>
      <c r="G188" s="650"/>
      <c r="H188" s="429"/>
      <c r="I188" s="413"/>
      <c r="J188" s="430"/>
      <c r="K188" s="1538"/>
      <c r="L188" s="388"/>
      <c r="M188" s="370"/>
      <c r="N188" s="388"/>
      <c r="O188" s="370"/>
      <c r="P188" s="388"/>
      <c r="R188" s="428"/>
      <c r="T188" s="511" t="s">
        <v>422</v>
      </c>
      <c r="U188" s="511">
        <f t="shared" si="216"/>
        <v>1277216.1540000001</v>
      </c>
      <c r="V188" s="511">
        <f t="shared" si="216"/>
        <v>1287247.278768</v>
      </c>
      <c r="W188" s="511">
        <f t="shared" si="216"/>
        <v>1952348.3703152004</v>
      </c>
      <c r="X188" s="511">
        <f t="shared" si="216"/>
        <v>2645728.5370465</v>
      </c>
      <c r="Y188" s="888">
        <v>1</v>
      </c>
      <c r="Z188" s="511" t="s">
        <v>262</v>
      </c>
      <c r="AA188" s="511">
        <f>AA176/12</f>
        <v>42492.294166666667</v>
      </c>
      <c r="AE188" s="827"/>
      <c r="AF188" s="827"/>
      <c r="AG188" s="862"/>
      <c r="AJ188" s="862"/>
      <c r="AK188" s="862"/>
      <c r="AL188" s="425"/>
      <c r="AV188" s="400"/>
      <c r="AW188" s="400"/>
      <c r="AX188" s="400"/>
      <c r="AY188" s="400"/>
    </row>
    <row r="189" spans="3:62" ht="20.25" customHeight="1">
      <c r="C189" s="411"/>
      <c r="D189" s="410"/>
      <c r="E189" s="415"/>
      <c r="F189" s="410"/>
      <c r="G189" s="650"/>
      <c r="H189" s="429"/>
      <c r="I189" s="413"/>
      <c r="J189" s="430"/>
      <c r="K189" s="1538"/>
      <c r="L189" s="388"/>
      <c r="M189" s="370"/>
      <c r="N189" s="388"/>
      <c r="O189" s="370"/>
      <c r="P189" s="388"/>
      <c r="R189" s="428"/>
      <c r="T189" s="511"/>
      <c r="U189" s="511"/>
      <c r="V189" s="511"/>
      <c r="W189" s="511"/>
      <c r="X189" s="511"/>
      <c r="Y189" s="888">
        <v>13.5</v>
      </c>
      <c r="Z189" s="511" t="s">
        <v>602</v>
      </c>
      <c r="AA189" s="511">
        <f>(X178+X181-AA176)/12/13.5</f>
        <v>24385.000925925928</v>
      </c>
      <c r="AE189" s="827"/>
      <c r="AF189" s="827"/>
      <c r="AG189" s="862"/>
      <c r="AJ189" s="862"/>
      <c r="AK189" s="862"/>
      <c r="AL189" s="425"/>
      <c r="AV189" s="400"/>
      <c r="AW189" s="400"/>
      <c r="AX189" s="400"/>
      <c r="AY189" s="400"/>
    </row>
    <row r="190" spans="3:62" ht="20.25" customHeight="1">
      <c r="C190" s="411"/>
      <c r="D190" s="410"/>
      <c r="E190" s="415"/>
      <c r="F190" s="410"/>
      <c r="G190" s="650"/>
      <c r="H190" s="429"/>
      <c r="I190" s="413"/>
      <c r="J190" s="430"/>
      <c r="K190" s="1538"/>
      <c r="L190" s="388"/>
      <c r="M190" s="370"/>
      <c r="N190" s="388"/>
      <c r="O190" s="370"/>
      <c r="P190" s="388"/>
      <c r="R190" s="428"/>
      <c r="T190" s="511"/>
      <c r="U190" s="511"/>
      <c r="V190" s="511"/>
      <c r="W190" s="511"/>
      <c r="X190" s="511"/>
      <c r="Y190" s="888">
        <v>44.5</v>
      </c>
      <c r="Z190" s="511" t="s">
        <v>263</v>
      </c>
      <c r="AA190" s="511">
        <f>X175/12/44.5</f>
        <v>14751.011913857681</v>
      </c>
      <c r="AE190" s="827"/>
      <c r="AF190" s="827"/>
      <c r="AG190" s="862"/>
      <c r="AJ190" s="862"/>
      <c r="AK190" s="862"/>
      <c r="AL190" s="425"/>
      <c r="AV190" s="400"/>
      <c r="AW190" s="400"/>
      <c r="AX190" s="400"/>
      <c r="AY190" s="400"/>
    </row>
    <row r="191" spans="3:62" ht="20.25" customHeight="1" thickBot="1">
      <c r="C191" s="411"/>
      <c r="D191" s="410"/>
      <c r="E191" s="415"/>
      <c r="F191" s="410"/>
      <c r="G191" s="650"/>
      <c r="H191" s="429"/>
      <c r="I191" s="413"/>
      <c r="J191" s="430"/>
      <c r="K191" s="1538"/>
      <c r="L191" s="388"/>
      <c r="M191" s="370"/>
      <c r="N191" s="388"/>
      <c r="O191" s="370"/>
      <c r="P191" s="388"/>
      <c r="R191" s="428"/>
      <c r="T191" s="511"/>
      <c r="U191" s="511"/>
      <c r="V191" s="511"/>
      <c r="W191" s="511"/>
      <c r="X191" s="511"/>
      <c r="Y191" s="511"/>
      <c r="Z191" s="511"/>
      <c r="AA191" s="511"/>
      <c r="AB191" s="827"/>
      <c r="AE191" s="827"/>
      <c r="AF191" s="827"/>
      <c r="AG191" s="862"/>
      <c r="AJ191" s="862"/>
      <c r="AK191" s="862"/>
      <c r="AL191" s="425"/>
      <c r="AV191" s="400"/>
      <c r="AW191" s="400"/>
      <c r="AX191" s="400"/>
      <c r="AY191" s="400"/>
    </row>
    <row r="192" spans="3:62" ht="89.25" customHeight="1" thickBot="1">
      <c r="C192" s="411" t="s">
        <v>263</v>
      </c>
      <c r="D192" s="410"/>
      <c r="E192" s="415" t="s">
        <v>976</v>
      </c>
      <c r="F192" s="410"/>
      <c r="G192" s="650">
        <f>G179-G180-G181</f>
        <v>49.5</v>
      </c>
      <c r="H192" s="429">
        <f>AZ172-H180-H181</f>
        <v>12038156.259999996</v>
      </c>
      <c r="I192" s="413">
        <f>I179-I180-I181</f>
        <v>46.5</v>
      </c>
      <c r="J192" s="430">
        <f>J172-J180-J181</f>
        <v>-20869</v>
      </c>
      <c r="K192" s="1539"/>
      <c r="L192" s="388"/>
      <c r="M192" s="370"/>
      <c r="N192" s="388"/>
      <c r="O192" s="370"/>
      <c r="P192" s="388"/>
      <c r="R192" s="431"/>
      <c r="S192" s="421">
        <f>AZ172-S180-S181</f>
        <v>8032176.9399999958</v>
      </c>
      <c r="T192" s="440" t="s">
        <v>916</v>
      </c>
      <c r="U192" s="440" t="s">
        <v>909</v>
      </c>
      <c r="V192" s="440" t="s">
        <v>910</v>
      </c>
      <c r="W192" s="813" t="s">
        <v>917</v>
      </c>
      <c r="X192" s="814" t="s">
        <v>490</v>
      </c>
      <c r="Y192" s="814" t="s">
        <v>913</v>
      </c>
      <c r="Z192" s="813" t="s">
        <v>914</v>
      </c>
      <c r="AA192" s="813" t="s">
        <v>915</v>
      </c>
      <c r="AB192" s="828" t="s">
        <v>918</v>
      </c>
      <c r="AC192" s="599" t="s">
        <v>490</v>
      </c>
      <c r="AD192" s="597" t="s">
        <v>913</v>
      </c>
      <c r="AE192" s="829" t="s">
        <v>914</v>
      </c>
      <c r="AF192" s="829" t="s">
        <v>915</v>
      </c>
      <c r="AG192" s="863" t="s">
        <v>689</v>
      </c>
      <c r="AH192" s="864" t="s">
        <v>490</v>
      </c>
      <c r="AI192" s="865" t="s">
        <v>913</v>
      </c>
      <c r="AJ192" s="863" t="s">
        <v>914</v>
      </c>
      <c r="AK192" s="863" t="s">
        <v>915</v>
      </c>
      <c r="AL192" s="652"/>
      <c r="AM192" s="435"/>
      <c r="AN192" s="511"/>
      <c r="AO192" s="511">
        <f>2590*3</f>
        <v>7770</v>
      </c>
      <c r="AP192" s="511">
        <f>2590*1.04</f>
        <v>2693.6</v>
      </c>
      <c r="AQ192" s="511">
        <f>2700*1.03</f>
        <v>2781</v>
      </c>
      <c r="AR192" s="911"/>
      <c r="AS192" s="911"/>
      <c r="AT192" s="911"/>
      <c r="AV192" s="400">
        <f>AV179+AV181</f>
        <v>627239.16</v>
      </c>
      <c r="AW192" s="400">
        <f>AW179+AW181</f>
        <v>606851.10000000009</v>
      </c>
      <c r="AX192" s="400">
        <f>AX179+AX181</f>
        <v>637193.66999999993</v>
      </c>
      <c r="AY192" s="400">
        <f>AY179+AY181</f>
        <v>665193.65</v>
      </c>
    </row>
    <row r="193" spans="2:55" ht="50.25" customHeight="1">
      <c r="C193" s="1540" t="s">
        <v>836</v>
      </c>
      <c r="D193" s="1541"/>
      <c r="E193" s="1541"/>
      <c r="F193" s="1541"/>
      <c r="G193" s="1541"/>
      <c r="H193" s="1542"/>
      <c r="I193" s="1543"/>
      <c r="J193" s="1544"/>
      <c r="K193" s="1542"/>
      <c r="L193" s="1542"/>
      <c r="M193" s="1542"/>
      <c r="N193" s="1542"/>
      <c r="O193" s="1542"/>
      <c r="P193" s="1542"/>
      <c r="Q193" s="1545"/>
      <c r="S193" s="373">
        <f>SUBTOTAL(9,S180:S192)</f>
        <v>12038156.259999996</v>
      </c>
      <c r="T193" s="379">
        <f>T172-T194</f>
        <v>1997590.6320000004</v>
      </c>
      <c r="U193" s="379">
        <f t="shared" ref="U193:AK193" si="217">U172-U194</f>
        <v>1636157.0700000003</v>
      </c>
      <c r="V193" s="379">
        <f t="shared" si="217"/>
        <v>361433.56199999986</v>
      </c>
      <c r="W193" s="815">
        <f>W172-W194</f>
        <v>1904917.6200000003</v>
      </c>
      <c r="X193" s="812"/>
      <c r="Y193" s="812"/>
      <c r="Z193" s="815">
        <f t="shared" si="217"/>
        <v>1555361.0700000003</v>
      </c>
      <c r="AA193" s="815">
        <f t="shared" si="217"/>
        <v>349556.54999999987</v>
      </c>
      <c r="AB193" s="828">
        <f>AB172-AB194</f>
        <v>2000163.5100000002</v>
      </c>
      <c r="AC193" s="600"/>
      <c r="AD193" s="478"/>
      <c r="AE193" s="837">
        <f t="shared" si="217"/>
        <v>1633129.1234999993</v>
      </c>
      <c r="AF193" s="837">
        <f t="shared" si="217"/>
        <v>367034.37250000017</v>
      </c>
      <c r="AG193" s="863">
        <f>AG172-AG194</f>
        <v>2118474.5199999996</v>
      </c>
      <c r="AH193" s="842"/>
      <c r="AI193" s="843"/>
      <c r="AJ193" s="863">
        <f t="shared" si="217"/>
        <v>1735144.6122349994</v>
      </c>
      <c r="AK193" s="863">
        <f t="shared" si="217"/>
        <v>383329.92855936132</v>
      </c>
      <c r="AL193" s="654">
        <f>T193+W193+AB193+AG193</f>
        <v>8021146.2820000006</v>
      </c>
      <c r="AM193" s="435"/>
      <c r="AN193" s="511"/>
      <c r="AO193" s="511"/>
      <c r="AP193" s="511"/>
      <c r="AQ193" s="511"/>
      <c r="AR193" s="911"/>
      <c r="AS193" s="911"/>
      <c r="AT193" s="911"/>
      <c r="AV193" s="896"/>
      <c r="AW193" s="896"/>
      <c r="AX193" s="896"/>
      <c r="AY193" s="896"/>
    </row>
    <row r="194" spans="2:55" ht="50.25" customHeight="1" thickBot="1">
      <c r="C194" s="1546" t="s">
        <v>837</v>
      </c>
      <c r="D194" s="1547"/>
      <c r="E194" s="1547"/>
      <c r="F194" s="1547"/>
      <c r="G194" s="1547"/>
      <c r="H194" s="1547"/>
      <c r="I194" s="1548"/>
      <c r="J194" s="1549"/>
      <c r="K194" s="1547"/>
      <c r="L194" s="1547"/>
      <c r="M194" s="1547"/>
      <c r="N194" s="1547"/>
      <c r="O194" s="1547"/>
      <c r="P194" s="1547"/>
      <c r="Q194" s="1550"/>
      <c r="T194" s="379">
        <f>U194+V194</f>
        <v>977222.7</v>
      </c>
      <c r="U194" s="379">
        <f>ROUND(+U50+U114+U117+U120+U121+U122+U125+U136+U137+U138+U140+U160+U161+U48,2)</f>
        <v>870255</v>
      </c>
      <c r="V194" s="379">
        <f>ROUND(+V50+V114+V117+V120+V121+V122+V125+V136+V137+V138+V140+V160+V161+V48,2)</f>
        <v>106967.7</v>
      </c>
      <c r="W194" s="815">
        <f>Z194+AA194</f>
        <v>977222.7</v>
      </c>
      <c r="X194" s="786">
        <f>ROUND(X48+X50+X114+X117+X120+X121+X122+X123+X124+X125+X130+X131+X136+X137+X138+X139+X140+X141+X158+X159+X160+X161,2)</f>
        <v>351696</v>
      </c>
      <c r="Y194" s="786">
        <f>ROUND(Y48+Y50+Y114+Y117+Y120+Y121+Y122+Y123+Y124+Y125+Y130+Y131+Y136+Y137+Y138+Y139+Y140+Y141+Y158+Y159+Y160+Y161,2)</f>
        <v>22</v>
      </c>
      <c r="Z194" s="815">
        <f>ROUND(+Z50+Z114+Z117+Z120+Z121+Z122+Z125+Z136+Z137+Z138+Z140+Z160+Z161+Z48,2)</f>
        <v>870255</v>
      </c>
      <c r="AA194" s="815">
        <f>ROUND(+AA50+AA114+AA117+AA120+AA121+AA122+AA125+AA136+AA137+AA138+AA140+AA160+AA161+AA48,2)</f>
        <v>106967.7</v>
      </c>
      <c r="AB194" s="828">
        <f>AE194+AF194</f>
        <v>1026083.84</v>
      </c>
      <c r="AC194" s="596">
        <f t="shared" ref="AC194:AI194" si="218">AC114+AC117+AC120+AC121+AC125+AC137+AC136+AC138+AC140+AC160</f>
        <v>79105</v>
      </c>
      <c r="AD194" s="598">
        <f t="shared" si="218"/>
        <v>10</v>
      </c>
      <c r="AE194" s="828">
        <f>ROUND(+AE50+AE114+AE117+AE120+AE121+AE122+AE125+AE136+AE137+AE138+AE140+AE160+AE161+AE48,2)</f>
        <v>913767.75</v>
      </c>
      <c r="AF194" s="828">
        <f>ROUND(+AF50+AF114+AF117+AF120+AF121+AF122+AF125+AF136+AF137+AF138+AF140+AF160+AF161+AF48,2)</f>
        <v>112316.09</v>
      </c>
      <c r="AG194" s="866">
        <f>AJ194+AK194</f>
        <v>1036344.68</v>
      </c>
      <c r="AH194" s="867">
        <f t="shared" si="218"/>
        <v>79105</v>
      </c>
      <c r="AI194" s="868">
        <f t="shared" si="218"/>
        <v>10</v>
      </c>
      <c r="AJ194" s="866">
        <f>ROUND(+AJ50+AJ114+AJ117+AJ120+AJ121+AJ122+AJ125+AJ136+AJ137+AJ138+AJ140+AJ160+AJ161+AJ48,2)</f>
        <v>922905.43</v>
      </c>
      <c r="AK194" s="866">
        <f>ROUND(+AK50+AK114+AK117+AK120+AK121+AK122+AK125+AK136+AK137+AK138+AK140+AK160+AK161+AK48,2)</f>
        <v>113439.25</v>
      </c>
      <c r="AL194" s="654">
        <f>T194+W194+AB194+AG194</f>
        <v>4016873.92</v>
      </c>
      <c r="AM194" s="654"/>
      <c r="AN194" s="654"/>
      <c r="AO194" s="654"/>
      <c r="AP194" s="654"/>
      <c r="AQ194" s="654"/>
      <c r="AR194" s="912"/>
      <c r="AS194" s="912"/>
      <c r="AT194" s="912"/>
      <c r="AU194" s="913"/>
      <c r="AV194" s="897"/>
      <c r="AW194" s="897"/>
      <c r="AX194" s="897"/>
      <c r="AY194" s="897"/>
      <c r="AZ194" s="432"/>
      <c r="BA194" s="432"/>
      <c r="BB194" s="432"/>
      <c r="BC194" s="432"/>
    </row>
    <row r="195" spans="2:55" ht="27" customHeight="1">
      <c r="C195" s="1546" t="s">
        <v>839</v>
      </c>
      <c r="D195" s="1547"/>
      <c r="E195" s="1547"/>
      <c r="F195" s="1547"/>
      <c r="G195" s="1547"/>
      <c r="H195" s="1547"/>
      <c r="I195" s="1548"/>
      <c r="J195" s="1549"/>
      <c r="K195" s="1547"/>
      <c r="L195" s="1547"/>
      <c r="M195" s="1547"/>
      <c r="N195" s="1547"/>
      <c r="O195" s="1547"/>
      <c r="P195" s="1547"/>
      <c r="Q195" s="1550"/>
      <c r="T195" s="601">
        <f>AV179</f>
        <v>411256.38000000006</v>
      </c>
      <c r="U195" s="515"/>
      <c r="V195" s="515"/>
      <c r="W195" s="812">
        <f>AW179</f>
        <v>390868.32000000012</v>
      </c>
      <c r="X195" s="812"/>
      <c r="Y195" s="812"/>
      <c r="Z195" s="812">
        <f>BI4+BI5+BI49+BI51+BI54+BI110+BI111+BI116+BI123+BI127+BI130+BI134+BI141+BI147+BI151+BI152+BI154+BI157+BI159+BI167+BI171</f>
        <v>1140155.0100000002</v>
      </c>
      <c r="AA195" s="812"/>
      <c r="AB195" s="829">
        <f>AX179</f>
        <v>410411.75</v>
      </c>
      <c r="AE195" s="829"/>
      <c r="AF195" s="829"/>
      <c r="AG195" s="863">
        <f>AY179</f>
        <v>436143.91</v>
      </c>
      <c r="AJ195" s="863"/>
      <c r="AK195" s="863"/>
      <c r="AL195" s="654">
        <f>T195+W195+AB195+AG195</f>
        <v>1648680.36</v>
      </c>
      <c r="AM195" s="435"/>
      <c r="AN195" s="511"/>
      <c r="AO195" s="511"/>
      <c r="AP195" s="511"/>
      <c r="AQ195" s="511"/>
      <c r="AR195" s="911"/>
      <c r="AS195" s="911"/>
      <c r="AT195" s="911"/>
      <c r="AV195" s="896"/>
      <c r="AW195" s="896"/>
      <c r="AX195" s="896"/>
      <c r="AY195" s="896"/>
    </row>
    <row r="196" spans="2:55" ht="27" customHeight="1" thickBot="1">
      <c r="C196" s="1551" t="s">
        <v>840</v>
      </c>
      <c r="D196" s="1552"/>
      <c r="E196" s="1552"/>
      <c r="F196" s="1552"/>
      <c r="G196" s="1552"/>
      <c r="H196" s="1552"/>
      <c r="I196" s="1553"/>
      <c r="J196" s="1554"/>
      <c r="K196" s="1555"/>
      <c r="L196" s="1555"/>
      <c r="M196" s="1552"/>
      <c r="N196" s="1552"/>
      <c r="O196" s="1555"/>
      <c r="P196" s="1552"/>
      <c r="Q196" s="1556"/>
      <c r="R196" s="372"/>
      <c r="S196" s="372"/>
      <c r="T196" s="379">
        <f>AV181</f>
        <v>215982.78</v>
      </c>
      <c r="U196" s="515"/>
      <c r="V196" s="515"/>
      <c r="W196" s="815">
        <f>AW181</f>
        <v>215982.78</v>
      </c>
      <c r="X196" s="812"/>
      <c r="Y196" s="812"/>
      <c r="Z196" s="812"/>
      <c r="AA196" s="812"/>
      <c r="AB196" s="828">
        <f>AX181</f>
        <v>226781.91999999998</v>
      </c>
      <c r="AE196" s="829"/>
      <c r="AF196" s="829"/>
      <c r="AG196" s="866">
        <f>AY181</f>
        <v>229049.74000000002</v>
      </c>
      <c r="AJ196" s="863"/>
      <c r="AK196" s="863"/>
      <c r="AL196" s="653">
        <f>T196+W196+AB196+AG196</f>
        <v>887797.22</v>
      </c>
      <c r="AM196" s="511"/>
      <c r="AN196" s="511"/>
      <c r="AO196" s="511"/>
      <c r="AP196" s="511"/>
      <c r="AQ196" s="511"/>
      <c r="AR196" s="911"/>
      <c r="AS196" s="911"/>
      <c r="AT196" s="911"/>
      <c r="AV196" s="898">
        <f>AV48+AV50+AV114+AV117+AV120+AV121+AV122+AV125+AV136+AV137+AV138+AV140+AV160+AV161</f>
        <v>208270.02000000002</v>
      </c>
      <c r="AW196" s="898">
        <f>AW48+AW50+AW114+AW117+AW120+AW121+AW122+AW125+AW136+AW137+AW138+AW140+AW160+AW161</f>
        <v>208270.02000000002</v>
      </c>
      <c r="AX196" s="898">
        <f>AX48+AX50+AX114+AX117+AX120+AX121+AX122+AX125+AX136+AX137+AX138+AX140+AX160+AX161</f>
        <v>218683.51999999999</v>
      </c>
      <c r="AY196" s="898">
        <f>AY48+AY50+AY114+AY117+AY120+AY121+AY122+AY125+AY136+AY137+AY138+AY140+AY160+AY161</f>
        <v>220870.36000000002</v>
      </c>
    </row>
    <row r="197" spans="2:55">
      <c r="H197" s="434">
        <f>H193+H194</f>
        <v>0</v>
      </c>
      <c r="I197" s="364" t="s">
        <v>1066</v>
      </c>
      <c r="J197" s="435">
        <f>P197*J195</f>
        <v>0</v>
      </c>
      <c r="K197" s="364"/>
      <c r="L197" s="410"/>
      <c r="O197" s="364"/>
      <c r="P197" s="388"/>
      <c r="T197" s="389">
        <f>U197+V197</f>
        <v>156639</v>
      </c>
      <c r="U197" s="389">
        <f>U48+U50</f>
        <v>94932</v>
      </c>
      <c r="V197" s="389">
        <f>V48+V50</f>
        <v>61707</v>
      </c>
      <c r="W197" s="812">
        <f>Z197+AA197</f>
        <v>156639</v>
      </c>
      <c r="X197" s="812"/>
      <c r="Y197" s="812"/>
      <c r="Z197" s="812">
        <f>Z48+Z50</f>
        <v>94932</v>
      </c>
      <c r="AA197" s="812">
        <f>AA48+AA50</f>
        <v>61707</v>
      </c>
      <c r="AB197" s="830">
        <f>AE197+AF197</f>
        <v>164470.95000000001</v>
      </c>
      <c r="AC197" s="370"/>
      <c r="AD197" s="370"/>
      <c r="AE197" s="830">
        <f>AE48+AE50</f>
        <v>99678.6</v>
      </c>
      <c r="AF197" s="830">
        <f>AF48+AF50</f>
        <v>64792.350000000006</v>
      </c>
      <c r="AG197" s="869">
        <f>AJ197+AK197</f>
        <v>166115.65950000001</v>
      </c>
      <c r="AJ197" s="869">
        <f>AJ48+AJ50</f>
        <v>100675.386</v>
      </c>
      <c r="AK197" s="869">
        <f>AK48+AK50</f>
        <v>65440.27350000001</v>
      </c>
      <c r="AL197" s="511">
        <f>AM197+AN197</f>
        <v>643864.60950000002</v>
      </c>
      <c r="AM197" s="511">
        <f>U197+Z197+AE197+AJ197</f>
        <v>390217.98599999998</v>
      </c>
      <c r="AN197" s="511">
        <f>V197+AA197+AF197+AK197</f>
        <v>253646.62350000002</v>
      </c>
      <c r="AO197" s="511"/>
      <c r="AP197" s="511"/>
      <c r="AQ197" s="511"/>
      <c r="AR197" s="911"/>
      <c r="AS197" s="911"/>
      <c r="AT197" s="911"/>
    </row>
    <row r="198" spans="2:55" ht="15">
      <c r="H198" s="436">
        <f>H195+H196</f>
        <v>0</v>
      </c>
      <c r="I198" s="364" t="s">
        <v>1067</v>
      </c>
      <c r="K198" s="364"/>
      <c r="L198" s="410"/>
      <c r="O198" s="364"/>
      <c r="T198" s="389">
        <f>T114</f>
        <v>124050</v>
      </c>
      <c r="U198" s="389">
        <f>T198</f>
        <v>124050</v>
      </c>
      <c r="V198" s="389"/>
      <c r="W198" s="812">
        <f>W114</f>
        <v>124050</v>
      </c>
      <c r="X198" s="812"/>
      <c r="Y198" s="812"/>
      <c r="Z198" s="812">
        <f>W198</f>
        <v>124050</v>
      </c>
      <c r="AA198" s="812"/>
      <c r="AB198" s="830">
        <f>AE198</f>
        <v>130252.5</v>
      </c>
      <c r="AC198" s="370"/>
      <c r="AD198" s="370"/>
      <c r="AE198" s="830">
        <f>AE114</f>
        <v>130252.5</v>
      </c>
      <c r="AF198" s="830"/>
      <c r="AG198" s="869">
        <f>AJ198+AK198</f>
        <v>131555.02499999999</v>
      </c>
      <c r="AH198" s="870"/>
      <c r="AI198" s="870"/>
      <c r="AJ198" s="869">
        <f>AJ114</f>
        <v>131555.02499999999</v>
      </c>
      <c r="AK198" s="869"/>
      <c r="AL198" s="511"/>
      <c r="AM198" s="511"/>
      <c r="AN198" s="511"/>
      <c r="AO198" s="511"/>
      <c r="AP198" s="511"/>
      <c r="AQ198" s="511"/>
      <c r="AR198" s="911"/>
      <c r="AS198" s="911"/>
      <c r="AT198" s="911"/>
      <c r="AV198" s="899"/>
      <c r="AW198" s="899"/>
      <c r="AX198" s="899"/>
      <c r="AY198" s="899"/>
      <c r="AZ198" s="421"/>
      <c r="BA198" s="421"/>
      <c r="BB198" s="421"/>
    </row>
    <row r="199" spans="2:55" hidden="1">
      <c r="B199" s="373">
        <v>200</v>
      </c>
      <c r="C199" s="373">
        <f>B199*15200/1000</f>
        <v>3040</v>
      </c>
      <c r="H199" s="437" t="e">
        <f>H198/H197</f>
        <v>#DIV/0!</v>
      </c>
      <c r="J199" s="423"/>
      <c r="Q199" s="398"/>
      <c r="W199" s="369"/>
      <c r="X199" s="370"/>
      <c r="Y199" s="370"/>
      <c r="Z199" s="369"/>
      <c r="AA199" s="369"/>
      <c r="AG199" s="486"/>
      <c r="AH199" s="486"/>
      <c r="AI199" s="486"/>
      <c r="AJ199" s="486"/>
      <c r="AK199" s="486"/>
      <c r="AR199" s="438"/>
      <c r="AS199" s="438"/>
      <c r="AT199" s="438"/>
      <c r="AU199" s="438"/>
    </row>
    <row r="200" spans="2:55" hidden="1">
      <c r="J200" s="423"/>
      <c r="Q200" s="398"/>
      <c r="W200" s="369"/>
      <c r="X200" s="370"/>
      <c r="Y200" s="370"/>
      <c r="Z200" s="369"/>
      <c r="AA200" s="369"/>
      <c r="AG200" s="486"/>
      <c r="AH200" s="486"/>
      <c r="AI200" s="486"/>
      <c r="AJ200" s="486"/>
      <c r="AK200" s="486"/>
      <c r="AR200" s="438"/>
      <c r="AS200" s="438"/>
      <c r="AT200" s="438"/>
      <c r="AU200" s="438"/>
    </row>
    <row r="201" spans="2:55" hidden="1">
      <c r="J201" s="423"/>
      <c r="Q201" s="398"/>
      <c r="W201" s="369"/>
      <c r="X201" s="370"/>
      <c r="Y201" s="370"/>
      <c r="Z201" s="369"/>
      <c r="AA201" s="369"/>
      <c r="AG201" s="486"/>
      <c r="AH201" s="486"/>
      <c r="AI201" s="486"/>
      <c r="AJ201" s="486"/>
      <c r="AK201" s="486"/>
      <c r="AR201" s="438"/>
      <c r="AS201" s="438"/>
      <c r="AT201" s="438"/>
      <c r="AU201" s="438"/>
    </row>
    <row r="202" spans="2:55" hidden="1">
      <c r="J202" s="423"/>
      <c r="Q202" s="398"/>
      <c r="W202" s="369"/>
      <c r="X202" s="370"/>
      <c r="Y202" s="370"/>
      <c r="Z202" s="369"/>
      <c r="AA202" s="369"/>
      <c r="AG202" s="486"/>
      <c r="AH202" s="486"/>
      <c r="AI202" s="486"/>
      <c r="AJ202" s="486"/>
      <c r="AK202" s="486"/>
      <c r="AR202" s="438"/>
      <c r="AS202" s="438"/>
      <c r="AT202" s="438"/>
      <c r="AU202" s="438"/>
    </row>
    <row r="203" spans="2:55" ht="30" hidden="1">
      <c r="C203" s="411" t="s">
        <v>860</v>
      </c>
      <c r="D203" s="378">
        <f>D193+D194</f>
        <v>0</v>
      </c>
      <c r="E203" s="378">
        <f>E193+E194</f>
        <v>0</v>
      </c>
      <c r="F203" s="378">
        <f>F193+F194</f>
        <v>0</v>
      </c>
      <c r="G203" s="389">
        <f>G193+G194</f>
        <v>0</v>
      </c>
      <c r="J203" s="423"/>
      <c r="Q203" s="398"/>
      <c r="W203" s="369"/>
      <c r="X203" s="370"/>
      <c r="Y203" s="370"/>
      <c r="Z203" s="369"/>
      <c r="AA203" s="369"/>
      <c r="AG203" s="486"/>
      <c r="AH203" s="486"/>
      <c r="AI203" s="486"/>
      <c r="AJ203" s="486"/>
      <c r="AK203" s="486"/>
      <c r="AR203" s="438"/>
      <c r="AS203" s="438"/>
      <c r="AT203" s="438"/>
      <c r="AU203" s="438"/>
    </row>
    <row r="204" spans="2:55" ht="30" hidden="1">
      <c r="C204" s="411" t="s">
        <v>861</v>
      </c>
      <c r="D204" s="410">
        <f>D203*1.5%</f>
        <v>0</v>
      </c>
      <c r="E204" s="410">
        <f>E203*1.5%</f>
        <v>0</v>
      </c>
      <c r="F204" s="410">
        <f>F203*1.5%</f>
        <v>0</v>
      </c>
      <c r="G204" s="364">
        <f>G203*1.5%</f>
        <v>0</v>
      </c>
      <c r="J204" s="423"/>
      <c r="Q204" s="398"/>
      <c r="W204" s="369"/>
      <c r="X204" s="370"/>
      <c r="Y204" s="370"/>
      <c r="Z204" s="369"/>
      <c r="AA204" s="369"/>
      <c r="AG204" s="486"/>
      <c r="AH204" s="486"/>
      <c r="AI204" s="486"/>
      <c r="AJ204" s="486"/>
      <c r="AK204" s="486"/>
      <c r="AR204" s="438"/>
      <c r="AS204" s="438"/>
      <c r="AT204" s="438"/>
      <c r="AU204" s="438"/>
    </row>
    <row r="205" spans="2:55" hidden="1">
      <c r="C205" s="411" t="s">
        <v>679</v>
      </c>
      <c r="D205" s="410">
        <f>D203*18%</f>
        <v>0</v>
      </c>
      <c r="E205" s="410">
        <f>E203*18%</f>
        <v>0</v>
      </c>
      <c r="F205" s="410">
        <f>F203*18%</f>
        <v>0</v>
      </c>
      <c r="G205" s="364">
        <f>G203*18%</f>
        <v>0</v>
      </c>
      <c r="J205" s="423"/>
      <c r="Q205" s="398"/>
      <c r="W205" s="369"/>
      <c r="X205" s="370"/>
      <c r="Y205" s="370"/>
      <c r="Z205" s="369"/>
      <c r="AA205" s="369"/>
      <c r="AG205" s="486"/>
      <c r="AH205" s="486"/>
      <c r="AI205" s="486"/>
      <c r="AJ205" s="486"/>
      <c r="AK205" s="486"/>
      <c r="AR205" s="438"/>
      <c r="AS205" s="438"/>
      <c r="AT205" s="438"/>
      <c r="AU205" s="438"/>
    </row>
    <row r="206" spans="2:55">
      <c r="I206" s="364" t="s">
        <v>1074</v>
      </c>
      <c r="K206" s="364"/>
      <c r="L206" s="410"/>
      <c r="O206" s="364"/>
      <c r="T206" s="389">
        <f>AV180</f>
        <v>34460.58</v>
      </c>
      <c r="U206" s="389"/>
      <c r="V206" s="389"/>
      <c r="W206" s="812">
        <f>AW180</f>
        <v>34460.58</v>
      </c>
      <c r="X206" s="812"/>
      <c r="Y206" s="812"/>
      <c r="Z206" s="812"/>
      <c r="AA206" s="812"/>
      <c r="AB206" s="830">
        <f>AX180</f>
        <v>36183.61</v>
      </c>
      <c r="AE206" s="838"/>
      <c r="AF206" s="838"/>
      <c r="AG206" s="869">
        <f>AY180</f>
        <v>36545.440000000002</v>
      </c>
      <c r="AJ206" s="871">
        <f>T194+W194+AB194+AG194</f>
        <v>4016873.92</v>
      </c>
      <c r="AK206" s="840"/>
      <c r="AL206" s="653">
        <f>AL193+AL194</f>
        <v>12038020.202</v>
      </c>
      <c r="AM206" s="435"/>
      <c r="AN206" s="511"/>
      <c r="AO206" s="511"/>
      <c r="AP206" s="511"/>
      <c r="AQ206" s="511"/>
      <c r="AR206" s="911"/>
      <c r="AS206" s="911"/>
      <c r="AT206" s="911"/>
    </row>
    <row r="207" spans="2:55" ht="24" thickBot="1">
      <c r="T207" s="370">
        <f>T195+T196</f>
        <v>627239.16</v>
      </c>
      <c r="U207" s="370"/>
      <c r="V207" s="370"/>
      <c r="W207" s="811">
        <f>W195+W196</f>
        <v>606851.10000000009</v>
      </c>
      <c r="X207" s="811">
        <f>W219-W207</f>
        <v>5250102.5520000011</v>
      </c>
      <c r="AL207" s="653">
        <f>AL195+AL196</f>
        <v>2536477.58</v>
      </c>
      <c r="AM207" s="435"/>
      <c r="AN207" s="511"/>
      <c r="AO207" s="511"/>
      <c r="AP207" s="511"/>
      <c r="AQ207" s="511"/>
      <c r="AR207" s="911"/>
      <c r="AS207" s="911"/>
      <c r="AT207" s="911"/>
    </row>
    <row r="208" spans="2:55">
      <c r="J208" s="423"/>
      <c r="T208" s="872" t="s">
        <v>600</v>
      </c>
      <c r="U208" s="873"/>
      <c r="V208" s="873"/>
      <c r="W208" s="873"/>
      <c r="X208" s="873"/>
      <c r="Y208" s="873"/>
      <c r="Z208" s="873"/>
      <c r="AA208" s="873"/>
      <c r="AB208" s="874"/>
      <c r="AE208" s="827"/>
      <c r="AF208" s="827"/>
      <c r="AG208" s="862"/>
      <c r="AJ208" s="862"/>
      <c r="AK208" s="862">
        <f>T194+W194+AB194+AG194</f>
        <v>4016873.92</v>
      </c>
      <c r="AL208" s="642"/>
      <c r="AM208" s="435"/>
      <c r="AN208" s="511"/>
      <c r="AO208" s="511"/>
      <c r="AP208" s="511"/>
      <c r="AQ208" s="511"/>
      <c r="AR208" s="911"/>
      <c r="AS208" s="911"/>
      <c r="AT208" s="911"/>
    </row>
    <row r="209" spans="9:169" ht="24" thickBot="1">
      <c r="T209" s="875"/>
      <c r="U209" s="876"/>
      <c r="V209" s="876"/>
      <c r="W209" s="876"/>
      <c r="X209" s="876"/>
      <c r="Y209" s="876"/>
      <c r="Z209" s="876"/>
      <c r="AA209" s="876"/>
      <c r="AB209" s="877"/>
      <c r="AE209" s="827"/>
      <c r="AF209" s="827"/>
      <c r="AG209" s="862"/>
      <c r="AJ209" s="862"/>
      <c r="AK209" s="862"/>
      <c r="AL209" s="642"/>
      <c r="AM209" s="435"/>
      <c r="AN209" s="511"/>
      <c r="AO209" s="511"/>
      <c r="AP209" s="511"/>
      <c r="AQ209" s="511"/>
      <c r="AR209" s="911"/>
      <c r="AS209" s="911"/>
      <c r="AT209" s="911"/>
    </row>
    <row r="210" spans="9:169" ht="29.25" customHeight="1">
      <c r="I210" s="370">
        <f>T195+T196</f>
        <v>627239.16</v>
      </c>
      <c r="K210" s="370">
        <f>W195+W196</f>
        <v>606851.10000000009</v>
      </c>
      <c r="L210" s="388">
        <f>AB195+AB196</f>
        <v>637193.66999999993</v>
      </c>
      <c r="O210" s="370">
        <f>AG195+AG196</f>
        <v>665193.65</v>
      </c>
      <c r="T210" s="878" t="s">
        <v>601</v>
      </c>
      <c r="U210" s="1535" t="s">
        <v>921</v>
      </c>
      <c r="V210" s="1535"/>
      <c r="W210" s="1535" t="s">
        <v>361</v>
      </c>
      <c r="X210" s="1535"/>
      <c r="Y210" s="1535" t="s">
        <v>923</v>
      </c>
      <c r="Z210" s="1535"/>
      <c r="AA210" s="1535" t="s">
        <v>84</v>
      </c>
      <c r="AB210" s="1536"/>
      <c r="AE210" s="827"/>
      <c r="AF210" s="827"/>
      <c r="AG210" s="862"/>
      <c r="AJ210" s="862"/>
      <c r="AK210" s="862"/>
      <c r="AL210" s="642"/>
      <c r="AM210" s="435"/>
      <c r="AN210" s="511"/>
      <c r="AO210" s="511"/>
      <c r="AP210" s="511"/>
      <c r="AQ210" s="511"/>
      <c r="AR210" s="911"/>
      <c r="AS210" s="911"/>
      <c r="AT210" s="911"/>
    </row>
    <row r="211" spans="9:169" ht="24" thickBot="1">
      <c r="T211" s="879"/>
      <c r="U211" s="880" t="s">
        <v>922</v>
      </c>
      <c r="V211" s="880" t="s">
        <v>902</v>
      </c>
      <c r="W211" s="880" t="s">
        <v>922</v>
      </c>
      <c r="X211" s="880" t="s">
        <v>902</v>
      </c>
      <c r="Y211" s="880" t="s">
        <v>922</v>
      </c>
      <c r="Z211" s="880" t="s">
        <v>902</v>
      </c>
      <c r="AA211" s="880" t="s">
        <v>922</v>
      </c>
      <c r="AB211" s="881" t="s">
        <v>902</v>
      </c>
      <c r="AE211" s="827"/>
      <c r="AF211" s="827"/>
      <c r="AG211" s="862"/>
      <c r="AJ211" s="862"/>
      <c r="AK211" s="862"/>
      <c r="AL211" s="642"/>
      <c r="AM211" s="435"/>
      <c r="AN211" s="511"/>
      <c r="AO211" s="511"/>
      <c r="AP211" s="511"/>
      <c r="AQ211" s="511"/>
      <c r="AR211" s="911"/>
      <c r="AS211" s="911"/>
      <c r="AT211" s="911"/>
    </row>
    <row r="212" spans="9:169" ht="51" customHeight="1">
      <c r="T212" s="879" t="s">
        <v>262</v>
      </c>
      <c r="U212" s="884">
        <f>U198</f>
        <v>124050</v>
      </c>
      <c r="V212" s="884">
        <v>0</v>
      </c>
      <c r="W212" s="884">
        <f>U212+W198</f>
        <v>248100</v>
      </c>
      <c r="X212" s="884">
        <v>0</v>
      </c>
      <c r="Y212" s="884">
        <f>W212+AE198</f>
        <v>378352.5</v>
      </c>
      <c r="Z212" s="884">
        <v>0</v>
      </c>
      <c r="AA212" s="884">
        <f>Y212+AJ198</f>
        <v>509907.52500000002</v>
      </c>
      <c r="AB212" s="885">
        <v>0</v>
      </c>
      <c r="AE212" s="827">
        <f>AA212+AB212</f>
        <v>509907.52500000002</v>
      </c>
      <c r="AF212" s="827"/>
      <c r="AG212" s="862"/>
      <c r="AJ212" s="862"/>
      <c r="AK212" s="862"/>
      <c r="AL212" s="654">
        <f>AA212</f>
        <v>509907.52500000002</v>
      </c>
      <c r="AM212" s="435"/>
      <c r="AN212" s="511"/>
      <c r="AO212" s="511"/>
      <c r="AP212" s="511"/>
      <c r="AQ212" s="511"/>
      <c r="AR212" s="911"/>
      <c r="AS212" s="911"/>
      <c r="AT212" s="911"/>
      <c r="FE212" s="872" t="s">
        <v>600</v>
      </c>
      <c r="FF212" s="873"/>
      <c r="FG212" s="873"/>
      <c r="FH212" s="873"/>
      <c r="FI212" s="873"/>
      <c r="FJ212" s="873"/>
      <c r="FK212" s="873"/>
      <c r="FL212" s="873"/>
      <c r="FM212" s="874"/>
    </row>
    <row r="213" spans="9:169" ht="54.75" customHeight="1" thickBot="1">
      <c r="L213" s="388">
        <f>T193+T194+W193+W194+Z193+Z194+AG193+AG194</f>
        <v>11437388.922</v>
      </c>
      <c r="T213" s="879" t="s">
        <v>1069</v>
      </c>
      <c r="U213" s="884">
        <f>U194-U197-U198</f>
        <v>651273</v>
      </c>
      <c r="V213" s="884">
        <f>V194-V197</f>
        <v>45260.7</v>
      </c>
      <c r="W213" s="884">
        <f>U194+Z194-U197-U198-Z197-Z198</f>
        <v>1302546</v>
      </c>
      <c r="X213" s="884">
        <f>V194+AA194-V197-AA197</f>
        <v>90521.4</v>
      </c>
      <c r="Y213" s="884">
        <f>U194+Z194+AE194-U197-U198-Z197-Z198-AE197-AE198</f>
        <v>1986382.65</v>
      </c>
      <c r="Z213" s="884">
        <f>V194+AA194+AF194-V197-AA197-AF197</f>
        <v>138045.13999999998</v>
      </c>
      <c r="AA213" s="884">
        <f>U194+Z194+AE194+AJ194-U197-U198-Z197-Z198-AE197-AE198-AJ197-AJ198</f>
        <v>2677057.6690000002</v>
      </c>
      <c r="AB213" s="885">
        <f>V194+AA194+AF194+AK194-V197-AA197-AF197-AK197</f>
        <v>186044.11649999997</v>
      </c>
      <c r="AE213" s="827">
        <f>AA213+AB213</f>
        <v>2863101.7855000002</v>
      </c>
      <c r="AF213" s="827"/>
      <c r="AG213" s="862"/>
      <c r="AJ213" s="862"/>
      <c r="AK213" s="862">
        <f>AE213-AL213</f>
        <v>0</v>
      </c>
      <c r="AL213" s="654">
        <f>AL194-AL212-AL197</f>
        <v>2863101.7855000002</v>
      </c>
      <c r="AM213" s="435">
        <v>2783</v>
      </c>
      <c r="AN213" s="511">
        <f>AA213/1000-AM213</f>
        <v>-105.94233099999974</v>
      </c>
      <c r="AO213" s="511"/>
      <c r="AP213" s="511"/>
      <c r="AQ213" s="511"/>
      <c r="AR213" s="911"/>
      <c r="AS213" s="911"/>
      <c r="AT213" s="911"/>
      <c r="FE213" s="875"/>
      <c r="FF213" s="876"/>
      <c r="FG213" s="876"/>
      <c r="FH213" s="876"/>
      <c r="FI213" s="876"/>
      <c r="FJ213" s="876"/>
      <c r="FK213" s="876"/>
      <c r="FL213" s="876"/>
      <c r="FM213" s="877"/>
    </row>
    <row r="214" spans="9:169" ht="29.25" customHeight="1">
      <c r="T214" s="1525" t="s">
        <v>1068</v>
      </c>
      <c r="U214" s="880">
        <f>U212+U213</f>
        <v>775323</v>
      </c>
      <c r="V214" s="880">
        <f t="shared" ref="V214:AB214" si="219">V212+V213</f>
        <v>45260.7</v>
      </c>
      <c r="W214" s="880">
        <f t="shared" si="219"/>
        <v>1550646</v>
      </c>
      <c r="X214" s="880">
        <f t="shared" si="219"/>
        <v>90521.4</v>
      </c>
      <c r="Y214" s="880">
        <f t="shared" si="219"/>
        <v>2364735.15</v>
      </c>
      <c r="Z214" s="880">
        <f t="shared" si="219"/>
        <v>138045.13999999998</v>
      </c>
      <c r="AA214" s="880">
        <f t="shared" si="219"/>
        <v>3186965.1940000001</v>
      </c>
      <c r="AB214" s="881">
        <f t="shared" si="219"/>
        <v>186044.11649999997</v>
      </c>
      <c r="AC214" s="485">
        <f>AB214/AA215</f>
        <v>5.5156715968987829E-2</v>
      </c>
      <c r="AE214" s="827">
        <f>AA214+AB214</f>
        <v>3373009.3105000001</v>
      </c>
      <c r="AF214" s="827"/>
      <c r="AG214" s="862"/>
      <c r="AJ214" s="862"/>
      <c r="AK214" s="862"/>
      <c r="AL214" s="642"/>
      <c r="AM214" s="435"/>
      <c r="AN214" s="511"/>
      <c r="AO214" s="511"/>
      <c r="AP214" s="511"/>
      <c r="AQ214" s="511"/>
      <c r="AR214" s="911"/>
      <c r="AS214" s="911"/>
      <c r="AT214" s="911"/>
      <c r="FE214" s="878" t="s">
        <v>601</v>
      </c>
      <c r="FF214" s="1535" t="s">
        <v>921</v>
      </c>
      <c r="FG214" s="1535"/>
      <c r="FH214" s="1535" t="s">
        <v>361</v>
      </c>
      <c r="FI214" s="1535"/>
      <c r="FJ214" s="1535" t="s">
        <v>923</v>
      </c>
      <c r="FK214" s="1535"/>
      <c r="FL214" s="1535" t="s">
        <v>84</v>
      </c>
      <c r="FM214" s="1536"/>
    </row>
    <row r="215" spans="9:169" ht="30" customHeight="1">
      <c r="T215" s="1534"/>
      <c r="U215" s="1532">
        <f>U214+V214</f>
        <v>820583.7</v>
      </c>
      <c r="V215" s="1533"/>
      <c r="W215" s="1532">
        <f>W214+X214</f>
        <v>1641167.4</v>
      </c>
      <c r="X215" s="1533"/>
      <c r="Y215" s="1532">
        <f>Y214+Z214</f>
        <v>2502780.29</v>
      </c>
      <c r="Z215" s="1533"/>
      <c r="AA215" s="1532">
        <f>AA214+AB214</f>
        <v>3373009.3105000001</v>
      </c>
      <c r="AB215" s="1517"/>
      <c r="AE215" s="827"/>
      <c r="AF215" s="827"/>
      <c r="AG215" s="862"/>
      <c r="AJ215" s="862"/>
      <c r="AK215" s="862"/>
      <c r="AL215" s="654">
        <f>AA215-AL213</f>
        <v>509907.52499999991</v>
      </c>
      <c r="AM215" s="435"/>
      <c r="AN215" s="511"/>
      <c r="AO215" s="511"/>
      <c r="AP215" s="511"/>
      <c r="AQ215" s="511"/>
      <c r="AR215" s="911"/>
      <c r="AS215" s="911"/>
      <c r="AT215" s="911"/>
      <c r="FE215" s="879"/>
      <c r="FF215" s="880" t="s">
        <v>922</v>
      </c>
      <c r="FG215" s="880" t="s">
        <v>902</v>
      </c>
      <c r="FH215" s="880" t="s">
        <v>922</v>
      </c>
      <c r="FI215" s="880" t="s">
        <v>902</v>
      </c>
      <c r="FJ215" s="880" t="s">
        <v>922</v>
      </c>
      <c r="FK215" s="880" t="s">
        <v>902</v>
      </c>
      <c r="FL215" s="880" t="s">
        <v>922</v>
      </c>
      <c r="FM215" s="881" t="s">
        <v>902</v>
      </c>
    </row>
    <row r="216" spans="9:169" ht="54.75" customHeight="1">
      <c r="T216" s="1525" t="s">
        <v>263</v>
      </c>
      <c r="U216" s="884">
        <f>U193+U197</f>
        <v>1731089.0700000003</v>
      </c>
      <c r="V216" s="884">
        <f>V193+V197</f>
        <v>423140.56199999986</v>
      </c>
      <c r="W216" s="884">
        <f>U216+Z193+Z197</f>
        <v>3381382.1400000006</v>
      </c>
      <c r="X216" s="884">
        <f>V216+AA193+AA197</f>
        <v>834404.11199999973</v>
      </c>
      <c r="Y216" s="884">
        <f>W216+AE193+AE197</f>
        <v>5114189.863499999</v>
      </c>
      <c r="Z216" s="884">
        <f>X216+AF193+AF197</f>
        <v>1266230.8344999999</v>
      </c>
      <c r="AA216" s="884">
        <f>Y216+AJ193+AJ197</f>
        <v>6950009.8617349984</v>
      </c>
      <c r="AB216" s="885">
        <f>Z216+AK193+AK197</f>
        <v>1715001.036559361</v>
      </c>
      <c r="AE216" s="827"/>
      <c r="AF216" s="827"/>
      <c r="AG216" s="862"/>
      <c r="AJ216" s="862"/>
      <c r="AK216" s="862"/>
      <c r="AL216" s="642"/>
      <c r="AM216" s="435"/>
      <c r="AN216" s="511"/>
      <c r="AO216" s="511"/>
      <c r="AP216" s="511"/>
      <c r="AQ216" s="511"/>
      <c r="AR216" s="911"/>
      <c r="AS216" s="911"/>
      <c r="AT216" s="911"/>
      <c r="FE216" s="879" t="s">
        <v>262</v>
      </c>
      <c r="FF216" s="884">
        <f>FF202</f>
        <v>0</v>
      </c>
      <c r="FG216" s="884">
        <v>0</v>
      </c>
      <c r="FH216" s="884">
        <f>FF216+FH202</f>
        <v>0</v>
      </c>
      <c r="FI216" s="884">
        <v>0</v>
      </c>
      <c r="FJ216" s="884">
        <f>FH216+FP202</f>
        <v>0</v>
      </c>
      <c r="FK216" s="884">
        <v>0</v>
      </c>
      <c r="FL216" s="884">
        <f>FJ216+FU202</f>
        <v>0</v>
      </c>
      <c r="FM216" s="885">
        <v>0</v>
      </c>
    </row>
    <row r="217" spans="9:169" ht="25.5" customHeight="1">
      <c r="L217" s="372">
        <f>U217*1.22</f>
        <v>2628160.1510400004</v>
      </c>
      <c r="T217" s="1534"/>
      <c r="U217" s="1512">
        <f>U216+V216</f>
        <v>2154229.6320000002</v>
      </c>
      <c r="V217" s="1513"/>
      <c r="W217" s="1512">
        <f>W216+X216</f>
        <v>4215786.2520000003</v>
      </c>
      <c r="X217" s="1513"/>
      <c r="Y217" s="1512">
        <f>Y216+Z216</f>
        <v>6380420.6979999989</v>
      </c>
      <c r="Z217" s="1513"/>
      <c r="AA217" s="1512">
        <f>AA216+AB216</f>
        <v>8665010.8982943594</v>
      </c>
      <c r="AB217" s="1514"/>
      <c r="AE217" s="827"/>
      <c r="AF217" s="827"/>
      <c r="AG217" s="862"/>
      <c r="AJ217" s="862"/>
      <c r="AK217" s="862"/>
      <c r="AL217" s="642"/>
      <c r="AM217" s="435"/>
      <c r="AN217" s="511"/>
      <c r="AO217" s="511"/>
      <c r="AP217" s="511"/>
      <c r="AQ217" s="511"/>
      <c r="AR217" s="911"/>
      <c r="AS217" s="911"/>
      <c r="AT217" s="911"/>
      <c r="FE217" s="879" t="s">
        <v>1069</v>
      </c>
      <c r="FF217" s="884">
        <f>FF198-FF201-FF202</f>
        <v>0</v>
      </c>
      <c r="FG217" s="884">
        <f>FG198-FG201</f>
        <v>0</v>
      </c>
      <c r="FH217" s="884">
        <f>FF198+FK198-FF201-FF202-FK201-FK202</f>
        <v>0</v>
      </c>
      <c r="FI217" s="884">
        <f>FG198+FL198-FG201-FL201</f>
        <v>0</v>
      </c>
      <c r="FJ217" s="884">
        <f>FF198+FK198+FP198-FF201-FF202-FK201-FK202-FP201-FP202</f>
        <v>0</v>
      </c>
      <c r="FK217" s="884">
        <f>FG198+FL198+FQ198-FG201-FL201-FQ201</f>
        <v>0</v>
      </c>
      <c r="FL217" s="884">
        <f>FF198+FK198+FP198+FU198-FF201-FF202-FK201-FK202-FP201-FP202-FU201-FU202</f>
        <v>0</v>
      </c>
      <c r="FM217" s="885">
        <f>FG198+FL198+FQ198+FV198-FG201-FL201-FQ201-FV201</f>
        <v>0</v>
      </c>
    </row>
    <row r="218" spans="9:169" ht="31.5" customHeight="1">
      <c r="T218" s="1525" t="s">
        <v>924</v>
      </c>
      <c r="U218" s="884">
        <f>U214+U216</f>
        <v>2506412.0700000003</v>
      </c>
      <c r="V218" s="884">
        <f t="shared" ref="V218:AB218" si="220">V214+V216</f>
        <v>468401.26199999987</v>
      </c>
      <c r="W218" s="884">
        <f t="shared" si="220"/>
        <v>4932028.1400000006</v>
      </c>
      <c r="X218" s="884">
        <f t="shared" si="220"/>
        <v>924925.51199999976</v>
      </c>
      <c r="Y218" s="884">
        <f t="shared" si="220"/>
        <v>7478925.0134999994</v>
      </c>
      <c r="Z218" s="884">
        <f t="shared" si="220"/>
        <v>1404275.9744999998</v>
      </c>
      <c r="AA218" s="884">
        <f t="shared" si="220"/>
        <v>10136975.055734999</v>
      </c>
      <c r="AB218" s="885">
        <f t="shared" si="220"/>
        <v>1901045.153059361</v>
      </c>
      <c r="AC218" s="479">
        <f>AA218+AB218</f>
        <v>12038020.208794361</v>
      </c>
      <c r="AE218" s="827"/>
      <c r="AF218" s="827"/>
      <c r="AG218" s="862"/>
      <c r="AJ218" s="862"/>
      <c r="AK218" s="862"/>
      <c r="AL218" s="642"/>
      <c r="AM218" s="435"/>
      <c r="AN218" s="511"/>
      <c r="AO218" s="511"/>
      <c r="AP218" s="511"/>
      <c r="AQ218" s="511"/>
      <c r="AR218" s="911"/>
      <c r="AS218" s="911"/>
      <c r="AT218" s="911"/>
      <c r="FE218" s="1525" t="s">
        <v>1068</v>
      </c>
      <c r="FF218" s="880">
        <f>FF216+FF217</f>
        <v>0</v>
      </c>
      <c r="FG218" s="880">
        <f t="shared" ref="FG218:FM218" si="221">FG216+FG217</f>
        <v>0</v>
      </c>
      <c r="FH218" s="880">
        <f t="shared" si="221"/>
        <v>0</v>
      </c>
      <c r="FI218" s="880">
        <f t="shared" si="221"/>
        <v>0</v>
      </c>
      <c r="FJ218" s="880">
        <f t="shared" si="221"/>
        <v>0</v>
      </c>
      <c r="FK218" s="880">
        <f t="shared" si="221"/>
        <v>0</v>
      </c>
      <c r="FL218" s="880">
        <f t="shared" si="221"/>
        <v>0</v>
      </c>
      <c r="FM218" s="881">
        <f t="shared" si="221"/>
        <v>0</v>
      </c>
    </row>
    <row r="219" spans="9:169" ht="28.5" customHeight="1" thickBot="1">
      <c r="T219" s="1526"/>
      <c r="U219" s="1527">
        <f>U218+V218</f>
        <v>2974813.3320000004</v>
      </c>
      <c r="V219" s="1531"/>
      <c r="W219" s="1527">
        <f>W218+X218</f>
        <v>5856953.6520000007</v>
      </c>
      <c r="X219" s="1531"/>
      <c r="Y219" s="1527">
        <f>Y218+Z218</f>
        <v>8883200.9879999999</v>
      </c>
      <c r="Z219" s="1531"/>
      <c r="AA219" s="1527">
        <f>AA218+AB218</f>
        <v>12038020.208794361</v>
      </c>
      <c r="AB219" s="1528"/>
      <c r="AE219" s="827"/>
      <c r="AF219" s="827"/>
      <c r="AG219" s="862"/>
      <c r="AJ219" s="862"/>
      <c r="AK219" s="862"/>
      <c r="AL219" s="642"/>
      <c r="AM219" s="435"/>
      <c r="AN219" s="511"/>
      <c r="AO219" s="511"/>
      <c r="AP219" s="511"/>
      <c r="AQ219" s="511"/>
      <c r="AR219" s="911"/>
      <c r="AS219" s="911"/>
      <c r="AT219" s="911"/>
      <c r="FE219" s="1534"/>
      <c r="FF219" s="1532">
        <f>FF218+FG218</f>
        <v>0</v>
      </c>
      <c r="FG219" s="1533"/>
      <c r="FH219" s="1532">
        <f>FH218+FI218</f>
        <v>0</v>
      </c>
      <c r="FI219" s="1533"/>
      <c r="FJ219" s="1532">
        <f>FJ218+FK218</f>
        <v>0</v>
      </c>
      <c r="FK219" s="1533"/>
      <c r="FL219" s="1532">
        <f>FL218+FM218</f>
        <v>0</v>
      </c>
      <c r="FM219" s="1517"/>
    </row>
    <row r="220" spans="9:169" ht="31.5" customHeight="1" thickBot="1">
      <c r="T220" s="1529" t="s">
        <v>603</v>
      </c>
      <c r="U220" s="1459"/>
      <c r="V220" s="1459"/>
      <c r="W220" s="1459"/>
      <c r="X220" s="1459"/>
      <c r="Y220" s="1459"/>
      <c r="Z220" s="1459"/>
      <c r="AA220" s="1459"/>
      <c r="AB220" s="1530"/>
      <c r="AE220" s="827"/>
      <c r="AF220" s="827"/>
      <c r="AG220" s="862"/>
      <c r="AJ220" s="862"/>
      <c r="AK220" s="862"/>
      <c r="AL220" s="642"/>
      <c r="AM220" s="435"/>
      <c r="AN220" s="511"/>
      <c r="AO220" s="511"/>
      <c r="AP220" s="511"/>
      <c r="AQ220" s="511"/>
      <c r="AR220" s="911"/>
      <c r="AS220" s="911"/>
      <c r="AT220" s="911"/>
      <c r="FE220" s="1525" t="s">
        <v>263</v>
      </c>
      <c r="FF220" s="884">
        <f>FF197+FF201</f>
        <v>0</v>
      </c>
      <c r="FG220" s="884">
        <f>FG197+FG201</f>
        <v>0</v>
      </c>
      <c r="FH220" s="884">
        <f>FF220+FK197+FK201</f>
        <v>0</v>
      </c>
      <c r="FI220" s="884">
        <f>FG220+FL197+FL201</f>
        <v>0</v>
      </c>
      <c r="FJ220" s="884">
        <f>FH220+FP197+FP201</f>
        <v>0</v>
      </c>
      <c r="FK220" s="884">
        <f>FI220+FQ197+FQ201</f>
        <v>0</v>
      </c>
      <c r="FL220" s="884">
        <f>FJ220+FU197+FU201</f>
        <v>0</v>
      </c>
      <c r="FM220" s="885">
        <f>FK220+FV197+FV201</f>
        <v>0</v>
      </c>
    </row>
    <row r="221" spans="9:169" ht="24" thickBot="1">
      <c r="T221" s="883" t="s">
        <v>262</v>
      </c>
      <c r="U221" s="1520">
        <f>U212*1.22</f>
        <v>151341</v>
      </c>
      <c r="V221" s="1521"/>
      <c r="W221" s="1521">
        <f t="shared" ref="W221:AB221" si="222">W212*1.22</f>
        <v>302682</v>
      </c>
      <c r="X221" s="1521">
        <f t="shared" si="222"/>
        <v>0</v>
      </c>
      <c r="Y221" s="1521">
        <f t="shared" si="222"/>
        <v>461590.05</v>
      </c>
      <c r="Z221" s="1521">
        <f t="shared" si="222"/>
        <v>0</v>
      </c>
      <c r="AA221" s="1521">
        <f>AA212*1.22</f>
        <v>622087.18050000002</v>
      </c>
      <c r="AB221" s="1522">
        <f t="shared" si="222"/>
        <v>0</v>
      </c>
      <c r="AE221" s="827"/>
      <c r="AF221" s="827"/>
      <c r="AG221" s="862"/>
      <c r="AJ221" s="862"/>
      <c r="AK221" s="862"/>
      <c r="AL221" s="642"/>
      <c r="AM221" s="435"/>
      <c r="AN221" s="511"/>
      <c r="AO221" s="511"/>
      <c r="AP221" s="511"/>
      <c r="AQ221" s="511"/>
      <c r="AR221" s="911"/>
      <c r="AS221" s="911"/>
      <c r="AT221" s="911"/>
      <c r="FE221" s="1534"/>
      <c r="FF221" s="1512">
        <f>FF220+FG220</f>
        <v>0</v>
      </c>
      <c r="FG221" s="1513"/>
      <c r="FH221" s="1512">
        <f>FH220+FI220</f>
        <v>0</v>
      </c>
      <c r="FI221" s="1513"/>
      <c r="FJ221" s="1512">
        <f>FJ220+FK220</f>
        <v>0</v>
      </c>
      <c r="FK221" s="1513"/>
      <c r="FL221" s="1512">
        <f>FL220+FM220</f>
        <v>0</v>
      </c>
      <c r="FM221" s="1514"/>
    </row>
    <row r="222" spans="9:169" ht="40.5" customHeight="1">
      <c r="T222" s="879" t="str">
        <f>T213</f>
        <v xml:space="preserve">административно управл апарат </v>
      </c>
      <c r="U222" s="1523">
        <f>U215+T196-U221-T206</f>
        <v>850764.9</v>
      </c>
      <c r="V222" s="1523"/>
      <c r="W222" s="1523">
        <f>W215+T196+W196-T206-W206-W221</f>
        <v>1701529.7999999998</v>
      </c>
      <c r="X222" s="1523"/>
      <c r="Y222" s="1523">
        <f>Y215+T196+W196+AB196-Y221-T206-W206-AB206</f>
        <v>2594832.9499999997</v>
      </c>
      <c r="Z222" s="1523"/>
      <c r="AA222" s="1523">
        <f>AA215+T196+W196+AB196+AG196-T206-W206-AB206-AG206-AA221</f>
        <v>3497069.1399999997</v>
      </c>
      <c r="AB222" s="1524"/>
      <c r="AC222" s="479">
        <f>AA221+AA222</f>
        <v>4119156.3204999994</v>
      </c>
      <c r="AE222" s="827">
        <f>U222+W222+Y222+AA222</f>
        <v>8644196.7899999991</v>
      </c>
      <c r="AF222" s="827"/>
      <c r="AG222" s="862"/>
      <c r="AJ222" s="862"/>
      <c r="AK222" s="862"/>
      <c r="AL222" s="642"/>
      <c r="AM222" s="435"/>
      <c r="AN222" s="511"/>
      <c r="AO222" s="511"/>
      <c r="AP222" s="511"/>
      <c r="AQ222" s="511"/>
      <c r="AR222" s="911"/>
      <c r="AS222" s="911"/>
      <c r="AT222" s="911"/>
      <c r="FE222" s="1525" t="s">
        <v>924</v>
      </c>
      <c r="FF222" s="884">
        <f>FF218+FF220</f>
        <v>0</v>
      </c>
      <c r="FG222" s="884">
        <f t="shared" ref="FG222:FM222" si="223">FG218+FG220</f>
        <v>0</v>
      </c>
      <c r="FH222" s="884">
        <f t="shared" si="223"/>
        <v>0</v>
      </c>
      <c r="FI222" s="884">
        <f t="shared" si="223"/>
        <v>0</v>
      </c>
      <c r="FJ222" s="884">
        <f t="shared" si="223"/>
        <v>0</v>
      </c>
      <c r="FK222" s="884">
        <f t="shared" si="223"/>
        <v>0</v>
      </c>
      <c r="FL222" s="884">
        <f t="shared" si="223"/>
        <v>0</v>
      </c>
      <c r="FM222" s="885">
        <f t="shared" si="223"/>
        <v>0</v>
      </c>
    </row>
    <row r="223" spans="9:169" ht="24" thickBot="1">
      <c r="T223" s="879" t="s">
        <v>263</v>
      </c>
      <c r="U223" s="1518">
        <f>U217+T195+T206</f>
        <v>2599946.5920000002</v>
      </c>
      <c r="V223" s="1518"/>
      <c r="W223" s="1518">
        <f>W217+T195+W195+T206+W206</f>
        <v>5086832.1120000007</v>
      </c>
      <c r="X223" s="1518"/>
      <c r="Y223" s="1518">
        <f>Y217+BI179</f>
        <v>7625680.4779999992</v>
      </c>
      <c r="Z223" s="1518"/>
      <c r="AA223" s="1518">
        <f>AA217+BJ179</f>
        <v>10357792.648294359</v>
      </c>
      <c r="AB223" s="1519"/>
      <c r="AE223" s="827"/>
      <c r="AF223" s="827"/>
      <c r="AG223" s="862"/>
      <c r="AJ223" s="862"/>
      <c r="AK223" s="862"/>
      <c r="AL223" s="642"/>
      <c r="AM223" s="435"/>
      <c r="AN223" s="511"/>
      <c r="AO223" s="511"/>
      <c r="AP223" s="511"/>
      <c r="AQ223" s="511"/>
      <c r="AR223" s="911"/>
      <c r="AS223" s="911"/>
      <c r="AT223" s="911"/>
      <c r="FE223" s="1526"/>
      <c r="FF223" s="1527">
        <f>FF222+FG222</f>
        <v>0</v>
      </c>
      <c r="FG223" s="1531"/>
      <c r="FH223" s="1527">
        <f>FH222+FI222</f>
        <v>0</v>
      </c>
      <c r="FI223" s="1531"/>
      <c r="FJ223" s="1527">
        <f>FJ222+FK222</f>
        <v>0</v>
      </c>
      <c r="FK223" s="1531"/>
      <c r="FL223" s="1527">
        <f>FL222+FM222</f>
        <v>0</v>
      </c>
      <c r="FM223" s="1528"/>
    </row>
    <row r="224" spans="9:169" ht="24" thickBot="1">
      <c r="T224" s="879"/>
      <c r="U224" s="1512">
        <f>U221+U222+U223</f>
        <v>3602052.4920000001</v>
      </c>
      <c r="V224" s="1513"/>
      <c r="W224" s="1512">
        <f>SUBTOTAL(9,W221:W223)</f>
        <v>7091043.9120000005</v>
      </c>
      <c r="X224" s="1513"/>
      <c r="Y224" s="1512">
        <f>SUBTOTAL(9,Y221:Y223)</f>
        <v>10682103.477999998</v>
      </c>
      <c r="Z224" s="1513"/>
      <c r="AA224" s="1512">
        <f>SUBTOTAL(9,AA221:AA223)</f>
        <v>14476948.968794359</v>
      </c>
      <c r="AB224" s="1513"/>
      <c r="AD224" s="476">
        <f>U213*2</f>
        <v>1302546</v>
      </c>
      <c r="AL224" s="642"/>
      <c r="AM224" s="435"/>
      <c r="AN224" s="511"/>
      <c r="AO224" s="511"/>
      <c r="AP224" s="511"/>
      <c r="AQ224" s="511"/>
      <c r="AR224" s="911"/>
      <c r="AS224" s="911"/>
      <c r="AT224" s="911"/>
      <c r="FE224" s="1529" t="s">
        <v>603</v>
      </c>
      <c r="FF224" s="1459"/>
      <c r="FG224" s="1459"/>
      <c r="FH224" s="1459"/>
      <c r="FI224" s="1459"/>
      <c r="FJ224" s="1459"/>
      <c r="FK224" s="1459"/>
      <c r="FL224" s="1459"/>
      <c r="FM224" s="1530"/>
    </row>
    <row r="225" spans="15:169" ht="31.5" customHeight="1" thickBot="1">
      <c r="T225" s="1515" t="s">
        <v>604</v>
      </c>
      <c r="U225" s="1516"/>
      <c r="V225" s="1516"/>
      <c r="W225" s="1516"/>
      <c r="X225" s="1516"/>
      <c r="Y225" s="1516"/>
      <c r="Z225" s="1516"/>
      <c r="AA225" s="1516"/>
      <c r="AB225" s="1517"/>
      <c r="AL225" s="642"/>
      <c r="AM225" s="435"/>
      <c r="AN225" s="511"/>
      <c r="AO225" s="511"/>
      <c r="AP225" s="511"/>
      <c r="AQ225" s="511"/>
      <c r="AR225" s="911"/>
      <c r="AS225" s="911"/>
      <c r="AT225" s="911"/>
      <c r="FE225" s="883" t="s">
        <v>262</v>
      </c>
      <c r="FF225" s="1520">
        <f>FF216*1.22</f>
        <v>0</v>
      </c>
      <c r="FG225" s="1521"/>
      <c r="FH225" s="1521">
        <f t="shared" ref="FH225:FK225" si="224">FH216*1.22</f>
        <v>0</v>
      </c>
      <c r="FI225" s="1521">
        <f t="shared" si="224"/>
        <v>0</v>
      </c>
      <c r="FJ225" s="1521">
        <f t="shared" si="224"/>
        <v>0</v>
      </c>
      <c r="FK225" s="1521">
        <f t="shared" si="224"/>
        <v>0</v>
      </c>
      <c r="FL225" s="1521">
        <f>FL216*1.22</f>
        <v>0</v>
      </c>
      <c r="FM225" s="1522">
        <f t="shared" ref="FM225" si="225">FM216*1.22</f>
        <v>0</v>
      </c>
    </row>
    <row r="226" spans="15:169">
      <c r="T226" s="879" t="s">
        <v>262</v>
      </c>
      <c r="U226" s="1512">
        <f>U212/3</f>
        <v>41350</v>
      </c>
      <c r="V226" s="1513"/>
      <c r="W226" s="1512">
        <f>W212/6</f>
        <v>41350</v>
      </c>
      <c r="X226" s="1513"/>
      <c r="Y226" s="1512">
        <f>Y212/9</f>
        <v>42039.166666666664</v>
      </c>
      <c r="Z226" s="1513"/>
      <c r="AA226" s="1512">
        <f>AA212/12</f>
        <v>42492.293750000004</v>
      </c>
      <c r="AB226" s="1514"/>
      <c r="AL226" s="642"/>
      <c r="AM226" s="435"/>
      <c r="AN226" s="511"/>
      <c r="AO226" s="511"/>
      <c r="AP226" s="511"/>
      <c r="AQ226" s="511"/>
      <c r="AR226" s="911"/>
      <c r="AS226" s="911"/>
      <c r="AT226" s="911"/>
      <c r="FE226" s="879" t="str">
        <f>FE217</f>
        <v xml:space="preserve">административно управл апарат </v>
      </c>
      <c r="FF226" s="1523">
        <f>FF219+FE200-FF225-FE210</f>
        <v>0</v>
      </c>
      <c r="FG226" s="1523"/>
      <c r="FH226" s="1523">
        <f>FH219+FE200+FH200-FE210-FH210-FH225</f>
        <v>0</v>
      </c>
      <c r="FI226" s="1523"/>
      <c r="FJ226" s="1523">
        <f>FJ219+FE200+FH200+FM200-FJ225-FE210-FH210-FM210</f>
        <v>0</v>
      </c>
      <c r="FK226" s="1523"/>
      <c r="FL226" s="1523">
        <f>FL219+FE200+FH200+FM200+FR200-FE210-FH210-FM210-FR210-FL225</f>
        <v>0</v>
      </c>
      <c r="FM226" s="1524"/>
    </row>
    <row r="227" spans="15:169">
      <c r="T227" s="879" t="s">
        <v>602</v>
      </c>
      <c r="U227" s="1512">
        <f>U213/G181/3</f>
        <v>20675.333333333332</v>
      </c>
      <c r="V227" s="1513"/>
      <c r="W227" s="1512">
        <f>U227</f>
        <v>20675.333333333332</v>
      </c>
      <c r="X227" s="1513"/>
      <c r="Y227" s="1512">
        <f>Y213/G181/9</f>
        <v>21019.92222222222</v>
      </c>
      <c r="Z227" s="1513"/>
      <c r="AA227" s="1512">
        <f>AA213/G181/12</f>
        <v>21246.489436507938</v>
      </c>
      <c r="AB227" s="1514"/>
      <c r="AL227" s="642"/>
      <c r="AM227" s="435"/>
      <c r="AN227" s="511"/>
      <c r="AO227" s="511"/>
      <c r="AP227" s="511"/>
      <c r="AQ227" s="511"/>
      <c r="AR227" s="911"/>
      <c r="AS227" s="911"/>
      <c r="AT227" s="911"/>
      <c r="FE227" s="879" t="s">
        <v>263</v>
      </c>
      <c r="FF227" s="1518">
        <f>FF221+FE199+FE210</f>
        <v>0</v>
      </c>
      <c r="FG227" s="1518"/>
      <c r="FH227" s="1518">
        <f>FH221+FE199+FH199+FE210+FH210</f>
        <v>0</v>
      </c>
      <c r="FI227" s="1518"/>
      <c r="FJ227" s="1518">
        <f>FJ221+GT183</f>
        <v>0</v>
      </c>
      <c r="FK227" s="1518"/>
      <c r="FL227" s="1518">
        <f>FL221+GU183</f>
        <v>0</v>
      </c>
      <c r="FM227" s="1519"/>
    </row>
    <row r="228" spans="15:169">
      <c r="T228" s="879" t="s">
        <v>263</v>
      </c>
      <c r="U228" s="1512">
        <f>U216/G192/3</f>
        <v>11657.165454545457</v>
      </c>
      <c r="V228" s="1513"/>
      <c r="W228" s="1512">
        <f>U228</f>
        <v>11657.165454545457</v>
      </c>
      <c r="X228" s="1513"/>
      <c r="Y228" s="1512">
        <f>Y216/G192/9</f>
        <v>11479.662993265993</v>
      </c>
      <c r="Z228" s="1513"/>
      <c r="AA228" s="1512">
        <f>AA216/G192/12</f>
        <v>11700.353302584173</v>
      </c>
      <c r="AB228" s="1514"/>
      <c r="AL228" s="642"/>
      <c r="AM228" s="435"/>
      <c r="AN228" s="511"/>
      <c r="AO228" s="511"/>
      <c r="AP228" s="511"/>
      <c r="AQ228" s="511"/>
      <c r="AR228" s="911"/>
      <c r="AS228" s="911"/>
      <c r="AT228" s="911"/>
      <c r="FE228" s="879"/>
      <c r="FF228" s="1512">
        <f>FF225+FF226+FF227</f>
        <v>0</v>
      </c>
      <c r="FG228" s="1513"/>
      <c r="FH228" s="1512">
        <f>SUBTOTAL(9,FH225:FH227)</f>
        <v>0</v>
      </c>
      <c r="FI228" s="1513"/>
      <c r="FJ228" s="1512">
        <f>SUBTOTAL(9,FJ225:FJ227)</f>
        <v>0</v>
      </c>
      <c r="FK228" s="1513"/>
      <c r="FL228" s="1512">
        <f>SUBTOTAL(9,FL225:FL227)</f>
        <v>0</v>
      </c>
      <c r="FM228" s="1513"/>
    </row>
    <row r="229" spans="15:169">
      <c r="T229" s="879"/>
      <c r="U229" s="884"/>
      <c r="V229" s="884"/>
      <c r="W229" s="884"/>
      <c r="X229" s="884"/>
      <c r="Y229" s="884"/>
      <c r="Z229" s="884"/>
      <c r="AA229" s="884"/>
      <c r="AB229" s="885"/>
      <c r="AL229" s="642"/>
      <c r="AM229" s="435"/>
      <c r="AN229" s="511"/>
      <c r="AO229" s="511"/>
      <c r="AP229" s="511"/>
      <c r="AQ229" s="511"/>
      <c r="AR229" s="911"/>
      <c r="AS229" s="911"/>
      <c r="AT229" s="911"/>
      <c r="FE229" s="1515" t="s">
        <v>604</v>
      </c>
      <c r="FF229" s="1516"/>
      <c r="FG229" s="1516"/>
      <c r="FH229" s="1516"/>
      <c r="FI229" s="1516"/>
      <c r="FJ229" s="1516"/>
      <c r="FK229" s="1516"/>
      <c r="FL229" s="1516"/>
      <c r="FM229" s="1517"/>
    </row>
    <row r="230" spans="15:169" ht="31.5" customHeight="1">
      <c r="T230" s="1515" t="s">
        <v>605</v>
      </c>
      <c r="U230" s="1516"/>
      <c r="V230" s="1516"/>
      <c r="W230" s="1516"/>
      <c r="X230" s="1516"/>
      <c r="Y230" s="1516"/>
      <c r="Z230" s="1516"/>
      <c r="AA230" s="1516"/>
      <c r="AB230" s="1517"/>
      <c r="AL230" s="642"/>
      <c r="AM230" s="435"/>
      <c r="AN230" s="511"/>
      <c r="AO230" s="511"/>
      <c r="AP230" s="511"/>
      <c r="AQ230" s="511"/>
      <c r="AR230" s="911"/>
      <c r="AS230" s="911"/>
      <c r="AT230" s="911"/>
      <c r="FE230" s="879" t="s">
        <v>262</v>
      </c>
      <c r="FF230" s="1512">
        <f>FF216/3</f>
        <v>0</v>
      </c>
      <c r="FG230" s="1513"/>
      <c r="FH230" s="1512">
        <f>FH216/6</f>
        <v>0</v>
      </c>
      <c r="FI230" s="1513"/>
      <c r="FJ230" s="1512">
        <f>FJ216/9</f>
        <v>0</v>
      </c>
      <c r="FK230" s="1513"/>
      <c r="FL230" s="1512">
        <f>FL216/12</f>
        <v>0</v>
      </c>
      <c r="FM230" s="1514"/>
    </row>
    <row r="231" spans="15:169">
      <c r="T231" s="879" t="s">
        <v>262</v>
      </c>
      <c r="U231" s="1512">
        <f>U226</f>
        <v>41350</v>
      </c>
      <c r="V231" s="1513"/>
      <c r="W231" s="1512">
        <f>W226</f>
        <v>41350</v>
      </c>
      <c r="X231" s="1513"/>
      <c r="Y231" s="1512">
        <f>Y226</f>
        <v>42039.166666666664</v>
      </c>
      <c r="Z231" s="1513"/>
      <c r="AA231" s="1512">
        <f>AA226</f>
        <v>42492.293750000004</v>
      </c>
      <c r="AB231" s="1514"/>
      <c r="AL231" s="642"/>
      <c r="AM231" s="435"/>
      <c r="AN231" s="511"/>
      <c r="AO231" s="511"/>
      <c r="AP231" s="511"/>
      <c r="AQ231" s="511"/>
      <c r="AR231" s="911"/>
      <c r="AS231" s="911"/>
      <c r="AT231" s="911"/>
      <c r="FE231" s="879" t="s">
        <v>602</v>
      </c>
      <c r="FF231" s="1512" t="e">
        <f>FF217/ER185/3</f>
        <v>#DIV/0!</v>
      </c>
      <c r="FG231" s="1513"/>
      <c r="FH231" s="1512" t="e">
        <f>FF231</f>
        <v>#DIV/0!</v>
      </c>
      <c r="FI231" s="1513"/>
      <c r="FJ231" s="1512" t="e">
        <f>FJ217/ER185/9</f>
        <v>#DIV/0!</v>
      </c>
      <c r="FK231" s="1513"/>
      <c r="FL231" s="1512" t="e">
        <f>FL217/ER185/12</f>
        <v>#DIV/0!</v>
      </c>
      <c r="FM231" s="1514"/>
    </row>
    <row r="232" spans="15:169">
      <c r="T232" s="879" t="s">
        <v>602</v>
      </c>
      <c r="U232" s="1512">
        <f>(U213+V213)/G181/3</f>
        <v>22112.18095238095</v>
      </c>
      <c r="V232" s="1513"/>
      <c r="W232" s="1512">
        <f>(W213+X213)/G181/6</f>
        <v>22112.18095238095</v>
      </c>
      <c r="X232" s="1513"/>
      <c r="Y232" s="1512">
        <f>(Y213+Z213)/9/G181</f>
        <v>22480.717354497356</v>
      </c>
      <c r="Z232" s="1513"/>
      <c r="AA232" s="1512">
        <f>(AA213+AB213)/G181/12</f>
        <v>22723.030043650797</v>
      </c>
      <c r="AB232" s="1514"/>
      <c r="AL232" s="642"/>
      <c r="AM232" s="435"/>
      <c r="AN232" s="511"/>
      <c r="AO232" s="511"/>
      <c r="AP232" s="511"/>
      <c r="AQ232" s="511"/>
      <c r="AR232" s="911"/>
      <c r="AS232" s="911"/>
      <c r="AT232" s="911"/>
      <c r="FE232" s="879" t="s">
        <v>263</v>
      </c>
      <c r="FF232" s="1512" t="e">
        <f>FF220/ER196/3</f>
        <v>#DIV/0!</v>
      </c>
      <c r="FG232" s="1513"/>
      <c r="FH232" s="1512" t="e">
        <f>FF232</f>
        <v>#DIV/0!</v>
      </c>
      <c r="FI232" s="1513"/>
      <c r="FJ232" s="1512" t="e">
        <f>FJ220/ER196/9</f>
        <v>#DIV/0!</v>
      </c>
      <c r="FK232" s="1513"/>
      <c r="FL232" s="1512" t="e">
        <f>FL220/ER196/12</f>
        <v>#DIV/0!</v>
      </c>
      <c r="FM232" s="1514"/>
    </row>
    <row r="233" spans="15:169" ht="24" thickBot="1">
      <c r="T233" s="882" t="s">
        <v>263</v>
      </c>
      <c r="U233" s="1461">
        <f>(U216+V216)/G192/3</f>
        <v>14506.596848484849</v>
      </c>
      <c r="V233" s="1462"/>
      <c r="W233" s="1461">
        <f>(W216+X216)/(G192-4.25)/6</f>
        <v>15527.757834254146</v>
      </c>
      <c r="X233" s="1462"/>
      <c r="Y233" s="1461">
        <f>(Y216+Z216)/9/(G192-4.25)</f>
        <v>15667.085814610187</v>
      </c>
      <c r="Z233" s="1462"/>
      <c r="AA233" s="1461">
        <f>(AA216+AB216)/G192/12</f>
        <v>14587.56043483899</v>
      </c>
      <c r="AB233" s="1463"/>
      <c r="AL233" s="642"/>
      <c r="AM233" s="435"/>
      <c r="AN233" s="511"/>
      <c r="AO233" s="511"/>
      <c r="AP233" s="511"/>
      <c r="AQ233" s="511"/>
      <c r="AR233" s="911"/>
      <c r="AS233" s="911"/>
      <c r="AT233" s="911"/>
      <c r="FE233" s="879"/>
      <c r="FF233" s="884"/>
      <c r="FG233" s="884"/>
      <c r="FH233" s="884"/>
      <c r="FI233" s="884"/>
      <c r="FJ233" s="884"/>
      <c r="FK233" s="884"/>
      <c r="FL233" s="884"/>
      <c r="FM233" s="885"/>
    </row>
    <row r="234" spans="15:169">
      <c r="T234" s="370"/>
      <c r="U234" s="370"/>
      <c r="V234" s="370"/>
      <c r="AL234" s="642"/>
      <c r="AM234" s="435"/>
      <c r="AN234" s="511"/>
      <c r="AO234" s="511"/>
      <c r="AP234" s="511"/>
      <c r="AQ234" s="511"/>
      <c r="AR234" s="911"/>
      <c r="AS234" s="911"/>
      <c r="AT234" s="911"/>
      <c r="FE234" s="1515" t="s">
        <v>605</v>
      </c>
      <c r="FF234" s="1516"/>
      <c r="FG234" s="1516"/>
      <c r="FH234" s="1516"/>
      <c r="FI234" s="1516"/>
      <c r="FJ234" s="1516"/>
      <c r="FK234" s="1516"/>
      <c r="FL234" s="1516"/>
      <c r="FM234" s="1517"/>
    </row>
    <row r="235" spans="15:169">
      <c r="T235" s="370"/>
      <c r="U235" s="370"/>
      <c r="V235" s="370"/>
      <c r="AL235" s="642"/>
      <c r="AM235" s="435"/>
      <c r="AN235" s="511"/>
      <c r="AO235" s="511"/>
      <c r="AP235" s="511"/>
      <c r="AQ235" s="511"/>
      <c r="AR235" s="911"/>
      <c r="AS235" s="911"/>
      <c r="AT235" s="911"/>
      <c r="FE235" s="879" t="s">
        <v>262</v>
      </c>
      <c r="FF235" s="1512">
        <f>FF230</f>
        <v>0</v>
      </c>
      <c r="FG235" s="1513"/>
      <c r="FH235" s="1512">
        <f>FH230</f>
        <v>0</v>
      </c>
      <c r="FI235" s="1513"/>
      <c r="FJ235" s="1512">
        <f>FJ230</f>
        <v>0</v>
      </c>
      <c r="FK235" s="1513"/>
      <c r="FL235" s="1512">
        <f>FL230</f>
        <v>0</v>
      </c>
      <c r="FM235" s="1514"/>
    </row>
    <row r="236" spans="15:169">
      <c r="T236" s="370"/>
      <c r="U236" s="370"/>
      <c r="V236" s="370"/>
      <c r="AL236" s="642"/>
      <c r="AM236" s="435"/>
      <c r="AN236" s="511"/>
      <c r="AO236" s="511"/>
      <c r="AP236" s="511"/>
      <c r="AQ236" s="511"/>
      <c r="AR236" s="911"/>
      <c r="AS236" s="911"/>
      <c r="AT236" s="911"/>
      <c r="FE236" s="879" t="s">
        <v>602</v>
      </c>
      <c r="FF236" s="1512" t="e">
        <f>(FF217+FG217)/ER185/3</f>
        <v>#DIV/0!</v>
      </c>
      <c r="FG236" s="1513"/>
      <c r="FH236" s="1512" t="e">
        <f>(FH217+FI217)/ER185/6</f>
        <v>#DIV/0!</v>
      </c>
      <c r="FI236" s="1513"/>
      <c r="FJ236" s="1512" t="e">
        <f>(FJ217+FK217)/9/ER185</f>
        <v>#DIV/0!</v>
      </c>
      <c r="FK236" s="1513"/>
      <c r="FL236" s="1512" t="e">
        <f>(FL217+FM217)/ER185/12</f>
        <v>#DIV/0!</v>
      </c>
      <c r="FM236" s="1514"/>
    </row>
    <row r="237" spans="15:169" ht="24" hidden="1" thickBot="1">
      <c r="O237" s="364" t="s">
        <v>594</v>
      </c>
      <c r="T237" s="515">
        <f>T193</f>
        <v>1997590.6320000004</v>
      </c>
      <c r="U237" s="515">
        <f>T193+W193</f>
        <v>3902508.2520000008</v>
      </c>
      <c r="V237" s="515">
        <f>T193+W193+AB193</f>
        <v>5902671.762000001</v>
      </c>
      <c r="W237" s="515">
        <f>T193+W193+AB193+AG193</f>
        <v>8021146.2820000006</v>
      </c>
      <c r="X237" s="370"/>
      <c r="Y237" s="370"/>
      <c r="Z237" s="370"/>
      <c r="AA237" s="370"/>
      <c r="AB237" s="595"/>
      <c r="AE237" s="595"/>
      <c r="AF237" s="595"/>
      <c r="AG237" s="595"/>
      <c r="AH237" s="486"/>
      <c r="AI237" s="486"/>
      <c r="AJ237" s="595"/>
      <c r="AK237" s="595"/>
      <c r="AL237" s="405"/>
      <c r="AR237" s="420"/>
      <c r="AS237" s="420"/>
      <c r="AT237" s="420"/>
      <c r="AU237" s="420"/>
      <c r="AV237" s="423"/>
      <c r="AW237" s="423"/>
      <c r="AX237" s="423"/>
      <c r="AY237" s="423"/>
      <c r="FE237" s="882" t="s">
        <v>263</v>
      </c>
      <c r="FF237" s="1461" t="e">
        <f>(FF220+FG220)/ER196/3</f>
        <v>#DIV/0!</v>
      </c>
      <c r="FG237" s="1462"/>
      <c r="FH237" s="1461">
        <f>(FH220+FI220)/(ER196-4.25)/6</f>
        <v>0</v>
      </c>
      <c r="FI237" s="1462"/>
      <c r="FJ237" s="1461">
        <f>(FJ220+FK220)/9/(ER196-4.25)</f>
        <v>0</v>
      </c>
      <c r="FK237" s="1462"/>
      <c r="FL237" s="1461" t="e">
        <f>(FL220+FM220)/ER196/12</f>
        <v>#DIV/0!</v>
      </c>
      <c r="FM237" s="1463"/>
    </row>
    <row r="238" spans="15:169" hidden="1">
      <c r="O238" s="364" t="s">
        <v>595</v>
      </c>
      <c r="T238" s="515">
        <f>T195</f>
        <v>411256.38000000006</v>
      </c>
      <c r="U238" s="515">
        <f>T195+W195</f>
        <v>802124.70000000019</v>
      </c>
      <c r="V238" s="515">
        <f>T195+W195+AB195</f>
        <v>1212536.4500000002</v>
      </c>
      <c r="W238" s="515">
        <f>T195+W195+AB195+AG195</f>
        <v>1648680.36</v>
      </c>
      <c r="X238" s="370"/>
      <c r="Y238" s="370"/>
      <c r="Z238" s="370"/>
      <c r="AA238" s="370"/>
      <c r="AB238" s="595"/>
      <c r="AE238" s="595"/>
      <c r="AF238" s="595"/>
      <c r="AG238" s="595"/>
      <c r="AH238" s="486"/>
      <c r="AI238" s="486"/>
      <c r="AJ238" s="595"/>
      <c r="AK238" s="595"/>
      <c r="AL238" s="405"/>
      <c r="AR238" s="420"/>
      <c r="AS238" s="420"/>
      <c r="AT238" s="420"/>
      <c r="AU238" s="420"/>
      <c r="AV238" s="423"/>
      <c r="AW238" s="423"/>
      <c r="AX238" s="423"/>
      <c r="AY238" s="423"/>
    </row>
    <row r="239" spans="15:169" hidden="1">
      <c r="O239" s="364"/>
      <c r="T239" s="515"/>
      <c r="U239" s="515"/>
      <c r="V239" s="515"/>
      <c r="W239" s="515"/>
      <c r="X239" s="370"/>
      <c r="Y239" s="370"/>
      <c r="Z239" s="370"/>
      <c r="AA239" s="370"/>
      <c r="AB239" s="595"/>
      <c r="AE239" s="595"/>
      <c r="AF239" s="595"/>
      <c r="AG239" s="595"/>
      <c r="AH239" s="486"/>
      <c r="AI239" s="486"/>
      <c r="AJ239" s="595"/>
      <c r="AK239" s="595"/>
      <c r="AL239" s="405"/>
      <c r="AR239" s="420"/>
      <c r="AS239" s="420"/>
      <c r="AT239" s="420"/>
      <c r="AU239" s="420"/>
      <c r="AV239" s="423"/>
      <c r="AW239" s="423"/>
      <c r="AX239" s="423"/>
      <c r="AY239" s="423"/>
    </row>
    <row r="240" spans="15:169" hidden="1">
      <c r="O240" s="364" t="s">
        <v>602</v>
      </c>
      <c r="T240" s="515">
        <f>T194</f>
        <v>977222.7</v>
      </c>
      <c r="U240" s="515">
        <f>T194+W194</f>
        <v>1954445.4</v>
      </c>
      <c r="V240" s="515">
        <f>T194+W194+AB194</f>
        <v>2980529.2399999998</v>
      </c>
      <c r="W240" s="515">
        <f>T194+W194+AB194+AG194</f>
        <v>4016873.92</v>
      </c>
      <c r="X240" s="370"/>
      <c r="Y240" s="370"/>
      <c r="Z240" s="370"/>
      <c r="AA240" s="370"/>
      <c r="AB240" s="595"/>
      <c r="AE240" s="595"/>
      <c r="AF240" s="595"/>
      <c r="AG240" s="595"/>
      <c r="AH240" s="486"/>
      <c r="AI240" s="486"/>
      <c r="AJ240" s="595"/>
      <c r="AK240" s="595"/>
      <c r="AL240" s="405"/>
      <c r="AR240" s="420"/>
      <c r="AS240" s="420"/>
      <c r="AT240" s="420"/>
      <c r="AU240" s="420"/>
      <c r="AV240" s="423"/>
      <c r="AW240" s="423"/>
      <c r="AX240" s="423"/>
      <c r="AY240" s="423"/>
    </row>
    <row r="241" spans="15:51" hidden="1">
      <c r="O241" s="364" t="s">
        <v>595</v>
      </c>
      <c r="T241" s="515">
        <f>T196</f>
        <v>215982.78</v>
      </c>
      <c r="U241" s="515">
        <f>T196+W196</f>
        <v>431965.56</v>
      </c>
      <c r="V241" s="515">
        <f>T196+W196+AB196</f>
        <v>658747.48</v>
      </c>
      <c r="W241" s="515">
        <f>T196+W196+AB196+AG196</f>
        <v>887797.22</v>
      </c>
      <c r="X241" s="370"/>
      <c r="Y241" s="370"/>
      <c r="Z241" s="370"/>
      <c r="AA241" s="370"/>
      <c r="AB241" s="595"/>
      <c r="AE241" s="595"/>
      <c r="AF241" s="595"/>
      <c r="AG241" s="595"/>
      <c r="AH241" s="486"/>
      <c r="AI241" s="486"/>
      <c r="AJ241" s="595"/>
      <c r="AK241" s="595"/>
      <c r="AL241" s="405"/>
      <c r="AR241" s="420"/>
      <c r="AS241" s="420"/>
      <c r="AT241" s="420"/>
      <c r="AU241" s="420"/>
      <c r="AV241" s="423"/>
      <c r="AW241" s="423"/>
      <c r="AX241" s="423"/>
      <c r="AY241" s="423"/>
    </row>
    <row r="242" spans="15:51" hidden="1">
      <c r="O242" s="364"/>
      <c r="T242" s="515"/>
      <c r="U242" s="515"/>
      <c r="V242" s="515"/>
      <c r="W242" s="515"/>
      <c r="X242" s="370"/>
      <c r="Y242" s="370"/>
      <c r="Z242" s="370"/>
      <c r="AA242" s="370"/>
      <c r="AB242" s="595"/>
      <c r="AE242" s="595"/>
      <c r="AF242" s="595"/>
      <c r="AG242" s="595"/>
      <c r="AH242" s="486"/>
      <c r="AI242" s="486"/>
      <c r="AJ242" s="595"/>
      <c r="AK242" s="595"/>
      <c r="AL242" s="405"/>
      <c r="AR242" s="420"/>
      <c r="AS242" s="420"/>
      <c r="AT242" s="420"/>
      <c r="AU242" s="420"/>
      <c r="AV242" s="423"/>
      <c r="AW242" s="423"/>
      <c r="AX242" s="423"/>
      <c r="AY242" s="423"/>
    </row>
    <row r="243" spans="15:51" hidden="1">
      <c r="O243" s="413" t="s">
        <v>933</v>
      </c>
      <c r="T243" s="515"/>
      <c r="U243" s="515"/>
      <c r="V243" s="515"/>
      <c r="W243" s="515"/>
      <c r="X243" s="370"/>
      <c r="Y243" s="370"/>
      <c r="Z243" s="370"/>
      <c r="AA243" s="370"/>
      <c r="AB243" s="595"/>
      <c r="AE243" s="595"/>
      <c r="AF243" s="595"/>
      <c r="AG243" s="595"/>
      <c r="AH243" s="486"/>
      <c r="AI243" s="486"/>
      <c r="AJ243" s="595"/>
      <c r="AK243" s="595"/>
      <c r="AL243" s="405"/>
      <c r="AR243" s="420"/>
      <c r="AS243" s="420"/>
      <c r="AT243" s="420"/>
      <c r="AU243" s="420"/>
      <c r="AV243" s="423"/>
      <c r="AW243" s="423"/>
      <c r="AX243" s="423"/>
      <c r="AY243" s="423"/>
    </row>
    <row r="244" spans="15:51" hidden="1">
      <c r="O244" s="364"/>
      <c r="T244" s="515"/>
      <c r="U244" s="515"/>
      <c r="V244" s="515"/>
      <c r="W244" s="515"/>
      <c r="X244" s="370"/>
      <c r="Y244" s="370"/>
      <c r="Z244" s="370"/>
      <c r="AA244" s="370"/>
      <c r="AB244" s="595"/>
      <c r="AE244" s="595"/>
      <c r="AF244" s="595"/>
      <c r="AG244" s="595"/>
      <c r="AH244" s="486"/>
      <c r="AI244" s="486"/>
      <c r="AJ244" s="595"/>
      <c r="AK244" s="595"/>
      <c r="AL244" s="405"/>
      <c r="AR244" s="420"/>
      <c r="AS244" s="420"/>
      <c r="AT244" s="420"/>
      <c r="AU244" s="420"/>
      <c r="AV244" s="423"/>
      <c r="AW244" s="423"/>
      <c r="AX244" s="423"/>
      <c r="AY244" s="423"/>
    </row>
    <row r="245" spans="15:51" hidden="1">
      <c r="O245" s="364" t="s">
        <v>934</v>
      </c>
      <c r="T245" s="515">
        <f t="shared" ref="T245:W246" si="226">T237+T240</f>
        <v>2974813.3320000004</v>
      </c>
      <c r="U245" s="515">
        <f t="shared" si="226"/>
        <v>5856953.6520000007</v>
      </c>
      <c r="V245" s="515">
        <f t="shared" si="226"/>
        <v>8883201.0020000003</v>
      </c>
      <c r="W245" s="515">
        <f t="shared" si="226"/>
        <v>12038020.202</v>
      </c>
      <c r="X245" s="370"/>
      <c r="Y245" s="370"/>
      <c r="Z245" s="370"/>
      <c r="AA245" s="370"/>
      <c r="AB245" s="595"/>
      <c r="AE245" s="595"/>
      <c r="AF245" s="595"/>
      <c r="AG245" s="595"/>
      <c r="AH245" s="486"/>
      <c r="AI245" s="486"/>
      <c r="AJ245" s="595"/>
      <c r="AK245" s="595"/>
      <c r="AL245" s="405"/>
      <c r="AR245" s="420"/>
      <c r="AS245" s="420"/>
      <c r="AT245" s="420"/>
      <c r="AU245" s="420"/>
      <c r="AV245" s="423"/>
      <c r="AW245" s="423"/>
      <c r="AX245" s="423"/>
      <c r="AY245" s="423"/>
    </row>
    <row r="246" spans="15:51" hidden="1">
      <c r="O246" s="364" t="s">
        <v>595</v>
      </c>
      <c r="T246" s="515">
        <f t="shared" si="226"/>
        <v>627239.16</v>
      </c>
      <c r="U246" s="515">
        <f t="shared" si="226"/>
        <v>1234090.2600000002</v>
      </c>
      <c r="V246" s="515">
        <f t="shared" si="226"/>
        <v>1871283.9300000002</v>
      </c>
      <c r="W246" s="515">
        <f t="shared" si="226"/>
        <v>2536477.58</v>
      </c>
      <c r="X246" s="370"/>
      <c r="Y246" s="370"/>
      <c r="Z246" s="370"/>
      <c r="AA246" s="370"/>
      <c r="AB246" s="595"/>
      <c r="AE246" s="595"/>
      <c r="AF246" s="595"/>
      <c r="AG246" s="595"/>
      <c r="AH246" s="486"/>
      <c r="AI246" s="486"/>
      <c r="AJ246" s="595"/>
      <c r="AK246" s="595"/>
      <c r="AL246" s="405"/>
      <c r="AR246" s="420"/>
      <c r="AS246" s="420"/>
      <c r="AT246" s="420"/>
      <c r="AU246" s="420"/>
      <c r="AV246" s="423"/>
      <c r="AW246" s="423"/>
      <c r="AX246" s="423"/>
      <c r="AY246" s="423"/>
    </row>
    <row r="247" spans="15:51">
      <c r="T247" s="370"/>
      <c r="U247" s="370"/>
      <c r="V247" s="370"/>
      <c r="AL247" s="642"/>
      <c r="AM247" s="435"/>
      <c r="AN247" s="511"/>
      <c r="AO247" s="511"/>
      <c r="AP247" s="511"/>
      <c r="AQ247" s="511"/>
      <c r="AR247" s="911"/>
      <c r="AS247" s="911"/>
      <c r="AT247" s="911"/>
    </row>
    <row r="248" spans="15:51">
      <c r="T248" s="370"/>
      <c r="U248" s="370"/>
      <c r="V248" s="370"/>
      <c r="AL248" s="642"/>
      <c r="AM248" s="435"/>
      <c r="AN248" s="511"/>
      <c r="AO248" s="511"/>
      <c r="AP248" s="511"/>
      <c r="AQ248" s="511"/>
      <c r="AR248" s="911"/>
      <c r="AS248" s="911"/>
      <c r="AT248" s="911"/>
    </row>
    <row r="249" spans="15:51">
      <c r="T249" s="370"/>
      <c r="U249" s="370"/>
      <c r="V249" s="370"/>
      <c r="AL249" s="642"/>
      <c r="AM249" s="435"/>
      <c r="AN249" s="511"/>
      <c r="AO249" s="511"/>
      <c r="AP249" s="511"/>
      <c r="AQ249" s="511"/>
      <c r="AR249" s="911"/>
      <c r="AS249" s="911"/>
      <c r="AT249" s="911"/>
    </row>
    <row r="250" spans="15:51">
      <c r="T250" s="370"/>
      <c r="U250" s="370"/>
      <c r="V250" s="370"/>
      <c r="AL250" s="642"/>
      <c r="AM250" s="435"/>
      <c r="AN250" s="511"/>
      <c r="AO250" s="511"/>
      <c r="AP250" s="511"/>
      <c r="AQ250" s="511"/>
      <c r="AR250" s="911"/>
      <c r="AS250" s="911"/>
      <c r="AT250" s="911"/>
    </row>
    <row r="251" spans="15:51">
      <c r="T251" s="370"/>
      <c r="U251" s="370"/>
      <c r="V251" s="370"/>
      <c r="AL251" s="642"/>
      <c r="AM251" s="435"/>
      <c r="AN251" s="511"/>
      <c r="AO251" s="511"/>
      <c r="AP251" s="511"/>
      <c r="AQ251" s="511"/>
      <c r="AR251" s="911"/>
      <c r="AS251" s="911"/>
      <c r="AT251" s="911"/>
    </row>
    <row r="252" spans="15:51">
      <c r="T252" s="370"/>
      <c r="U252" s="370"/>
      <c r="V252" s="370"/>
      <c r="AL252" s="642"/>
      <c r="AM252" s="435"/>
      <c r="AN252" s="511"/>
      <c r="AO252" s="511"/>
      <c r="AP252" s="511"/>
      <c r="AQ252" s="511"/>
      <c r="AR252" s="911"/>
      <c r="AS252" s="911"/>
      <c r="AT252" s="911"/>
    </row>
    <row r="253" spans="15:51">
      <c r="T253" s="370"/>
      <c r="U253" s="370"/>
      <c r="V253" s="370"/>
      <c r="AL253" s="642"/>
      <c r="AM253" s="435"/>
      <c r="AN253" s="511"/>
      <c r="AO253" s="511"/>
      <c r="AP253" s="511"/>
      <c r="AQ253" s="511"/>
      <c r="AR253" s="911"/>
      <c r="AS253" s="911"/>
      <c r="AT253" s="911"/>
    </row>
    <row r="254" spans="15:51">
      <c r="T254" s="370"/>
      <c r="U254" s="370"/>
      <c r="V254" s="370"/>
      <c r="AL254" s="642"/>
      <c r="AM254" s="435"/>
      <c r="AN254" s="511"/>
      <c r="AO254" s="511"/>
      <c r="AP254" s="511"/>
      <c r="AQ254" s="511"/>
      <c r="AR254" s="911"/>
      <c r="AS254" s="911"/>
      <c r="AT254" s="911"/>
    </row>
    <row r="255" spans="15:51">
      <c r="T255" s="370"/>
      <c r="U255" s="370"/>
      <c r="V255" s="370"/>
      <c r="AL255" s="642"/>
      <c r="AM255" s="435"/>
      <c r="AN255" s="511"/>
      <c r="AO255" s="511"/>
      <c r="AP255" s="511"/>
      <c r="AQ255" s="511"/>
      <c r="AR255" s="911"/>
      <c r="AS255" s="911"/>
      <c r="AT255" s="911"/>
    </row>
    <row r="256" spans="15:51">
      <c r="T256" s="370"/>
      <c r="U256" s="370"/>
      <c r="V256" s="370"/>
      <c r="AL256" s="642"/>
      <c r="AM256" s="435"/>
      <c r="AN256" s="511"/>
      <c r="AO256" s="511"/>
      <c r="AP256" s="511"/>
      <c r="AQ256" s="511"/>
      <c r="AR256" s="911"/>
      <c r="AS256" s="911"/>
      <c r="AT256" s="911"/>
    </row>
    <row r="257" spans="20:46">
      <c r="T257" s="370"/>
      <c r="U257" s="370"/>
      <c r="V257" s="370"/>
      <c r="AL257" s="642"/>
      <c r="AM257" s="435"/>
      <c r="AN257" s="511"/>
      <c r="AO257" s="511"/>
      <c r="AP257" s="511"/>
      <c r="AQ257" s="511"/>
      <c r="AR257" s="911"/>
      <c r="AS257" s="911"/>
      <c r="AT257" s="911"/>
    </row>
    <row r="258" spans="20:46">
      <c r="T258" s="370"/>
      <c r="U258" s="370"/>
      <c r="V258" s="370"/>
      <c r="AL258" s="642"/>
      <c r="AM258" s="435"/>
      <c r="AN258" s="511"/>
      <c r="AO258" s="511"/>
      <c r="AP258" s="511"/>
      <c r="AQ258" s="511"/>
      <c r="AR258" s="911"/>
      <c r="AS258" s="911"/>
      <c r="AT258" s="911"/>
    </row>
    <row r="259" spans="20:46">
      <c r="T259" s="370"/>
      <c r="U259" s="370"/>
      <c r="V259" s="370"/>
      <c r="AL259" s="642"/>
      <c r="AM259" s="435"/>
      <c r="AN259" s="511"/>
      <c r="AO259" s="511"/>
      <c r="AP259" s="511"/>
      <c r="AQ259" s="511"/>
      <c r="AR259" s="911"/>
      <c r="AS259" s="911"/>
      <c r="AT259" s="911"/>
    </row>
    <row r="260" spans="20:46">
      <c r="T260" s="370"/>
      <c r="U260" s="370"/>
      <c r="V260" s="370"/>
      <c r="AL260" s="642"/>
      <c r="AM260" s="435"/>
      <c r="AN260" s="511"/>
      <c r="AO260" s="511"/>
      <c r="AP260" s="511"/>
      <c r="AQ260" s="511"/>
      <c r="AR260" s="911"/>
      <c r="AS260" s="911"/>
      <c r="AT260" s="911"/>
    </row>
    <row r="261" spans="20:46">
      <c r="T261" s="370"/>
      <c r="U261" s="370"/>
      <c r="V261" s="370"/>
      <c r="AL261" s="642"/>
      <c r="AM261" s="435"/>
      <c r="AN261" s="511"/>
      <c r="AO261" s="511"/>
      <c r="AP261" s="511"/>
      <c r="AQ261" s="511"/>
      <c r="AR261" s="911"/>
      <c r="AS261" s="911"/>
      <c r="AT261" s="911"/>
    </row>
    <row r="262" spans="20:46">
      <c r="T262" s="370"/>
      <c r="U262" s="370"/>
      <c r="V262" s="370"/>
      <c r="AL262" s="642"/>
      <c r="AM262" s="435"/>
      <c r="AN262" s="511"/>
      <c r="AO262" s="511"/>
      <c r="AP262" s="511"/>
      <c r="AQ262" s="511"/>
      <c r="AR262" s="911"/>
      <c r="AS262" s="911"/>
      <c r="AT262" s="911"/>
    </row>
    <row r="263" spans="20:46">
      <c r="T263" s="370"/>
      <c r="U263" s="370"/>
      <c r="V263" s="370"/>
      <c r="AL263" s="642"/>
      <c r="AM263" s="435"/>
      <c r="AN263" s="511"/>
      <c r="AO263" s="511"/>
      <c r="AP263" s="511"/>
      <c r="AQ263" s="511"/>
      <c r="AR263" s="911"/>
      <c r="AS263" s="911"/>
      <c r="AT263" s="911"/>
    </row>
    <row r="264" spans="20:46">
      <c r="T264" s="370"/>
      <c r="U264" s="370"/>
      <c r="V264" s="370"/>
      <c r="AL264" s="642"/>
      <c r="AM264" s="435"/>
      <c r="AN264" s="511"/>
      <c r="AO264" s="511"/>
      <c r="AP264" s="511"/>
      <c r="AQ264" s="511"/>
      <c r="AR264" s="911"/>
      <c r="AS264" s="911"/>
      <c r="AT264" s="911"/>
    </row>
    <row r="265" spans="20:46">
      <c r="T265" s="370"/>
      <c r="U265" s="370"/>
      <c r="V265" s="370"/>
      <c r="AL265" s="642"/>
      <c r="AM265" s="435"/>
      <c r="AN265" s="511"/>
      <c r="AO265" s="511"/>
      <c r="AP265" s="511"/>
      <c r="AQ265" s="511"/>
      <c r="AR265" s="911"/>
      <c r="AS265" s="911"/>
      <c r="AT265" s="911"/>
    </row>
    <row r="266" spans="20:46">
      <c r="T266" s="370"/>
      <c r="U266" s="370"/>
      <c r="V266" s="370"/>
      <c r="AL266" s="642"/>
      <c r="AM266" s="435"/>
      <c r="AN266" s="511"/>
      <c r="AO266" s="511"/>
      <c r="AP266" s="511"/>
      <c r="AQ266" s="511"/>
      <c r="AR266" s="911"/>
      <c r="AS266" s="911"/>
      <c r="AT266" s="911"/>
    </row>
    <row r="267" spans="20:46">
      <c r="T267" s="370"/>
      <c r="U267" s="370"/>
      <c r="V267" s="370"/>
      <c r="AL267" s="642"/>
      <c r="AM267" s="435"/>
      <c r="AN267" s="511"/>
      <c r="AO267" s="511"/>
      <c r="AP267" s="511"/>
      <c r="AQ267" s="511"/>
      <c r="AR267" s="911"/>
      <c r="AS267" s="911"/>
      <c r="AT267" s="911"/>
    </row>
    <row r="268" spans="20:46">
      <c r="T268" s="370"/>
      <c r="U268" s="370"/>
      <c r="V268" s="370"/>
      <c r="AL268" s="642"/>
      <c r="AM268" s="435"/>
      <c r="AN268" s="511"/>
      <c r="AO268" s="511"/>
      <c r="AP268" s="511"/>
      <c r="AQ268" s="511"/>
      <c r="AR268" s="911"/>
      <c r="AS268" s="911"/>
      <c r="AT268" s="911"/>
    </row>
    <row r="269" spans="20:46">
      <c r="T269" s="370"/>
      <c r="U269" s="370"/>
      <c r="V269" s="370"/>
      <c r="AL269" s="642"/>
      <c r="AM269" s="435"/>
      <c r="AN269" s="511"/>
      <c r="AO269" s="511"/>
      <c r="AP269" s="511"/>
      <c r="AQ269" s="511"/>
      <c r="AR269" s="911"/>
      <c r="AS269" s="911"/>
      <c r="AT269" s="911"/>
    </row>
    <row r="270" spans="20:46">
      <c r="T270" s="370"/>
      <c r="U270" s="370"/>
      <c r="V270" s="370"/>
      <c r="AL270" s="405"/>
    </row>
    <row r="271" spans="20:46">
      <c r="T271" s="370"/>
      <c r="U271" s="370"/>
      <c r="V271" s="370"/>
      <c r="AL271" s="405"/>
    </row>
    <row r="272" spans="20:46">
      <c r="T272" s="370"/>
      <c r="U272" s="370"/>
      <c r="V272" s="370"/>
      <c r="AL272" s="405"/>
    </row>
    <row r="273" spans="20:38">
      <c r="T273" s="370"/>
      <c r="U273" s="370"/>
      <c r="V273" s="370"/>
      <c r="AL273" s="405"/>
    </row>
    <row r="274" spans="20:38">
      <c r="T274" s="370"/>
      <c r="U274" s="370"/>
      <c r="V274" s="370"/>
      <c r="AL274" s="405"/>
    </row>
    <row r="275" spans="20:38">
      <c r="T275" s="370"/>
      <c r="U275" s="370"/>
      <c r="V275" s="370"/>
      <c r="AL275" s="405"/>
    </row>
    <row r="276" spans="20:38">
      <c r="T276" s="370"/>
      <c r="U276" s="370"/>
      <c r="V276" s="370"/>
      <c r="AL276" s="405"/>
    </row>
    <row r="277" spans="20:38">
      <c r="T277" s="370"/>
      <c r="U277" s="370"/>
      <c r="V277" s="370"/>
      <c r="AL277" s="405"/>
    </row>
    <row r="278" spans="20:38">
      <c r="T278" s="370"/>
      <c r="U278" s="370"/>
      <c r="V278" s="370"/>
      <c r="AL278" s="405"/>
    </row>
    <row r="279" spans="20:38">
      <c r="T279" s="370"/>
      <c r="U279" s="370"/>
      <c r="V279" s="370"/>
      <c r="AL279" s="405"/>
    </row>
    <row r="280" spans="20:38">
      <c r="T280" s="370"/>
      <c r="U280" s="370"/>
      <c r="V280" s="370"/>
      <c r="AL280" s="405"/>
    </row>
    <row r="281" spans="20:38">
      <c r="T281" s="370"/>
      <c r="U281" s="370"/>
      <c r="V281" s="370"/>
      <c r="AL281" s="405"/>
    </row>
    <row r="282" spans="20:38">
      <c r="T282" s="370"/>
      <c r="U282" s="370"/>
      <c r="V282" s="370"/>
      <c r="AL282" s="405"/>
    </row>
    <row r="283" spans="20:38">
      <c r="T283" s="370"/>
      <c r="U283" s="370"/>
      <c r="V283" s="370"/>
      <c r="AL283" s="405"/>
    </row>
    <row r="284" spans="20:38">
      <c r="T284" s="370"/>
      <c r="U284" s="370"/>
      <c r="V284" s="370"/>
      <c r="AL284" s="405"/>
    </row>
    <row r="285" spans="20:38">
      <c r="T285" s="370"/>
      <c r="U285" s="370"/>
      <c r="V285" s="370"/>
      <c r="AL285" s="405"/>
    </row>
    <row r="286" spans="20:38">
      <c r="T286" s="370"/>
      <c r="U286" s="370"/>
      <c r="V286" s="370"/>
      <c r="AL286" s="405"/>
    </row>
    <row r="287" spans="20:38">
      <c r="T287" s="370"/>
      <c r="U287" s="370"/>
      <c r="V287" s="370"/>
      <c r="AL287" s="405"/>
    </row>
    <row r="288" spans="20:38">
      <c r="T288" s="370"/>
      <c r="U288" s="370"/>
      <c r="V288" s="370"/>
      <c r="AL288" s="405"/>
    </row>
    <row r="289" spans="20:38">
      <c r="T289" s="370"/>
      <c r="U289" s="370"/>
      <c r="V289" s="370"/>
      <c r="AL289" s="405"/>
    </row>
    <row r="290" spans="20:38">
      <c r="T290" s="370"/>
      <c r="U290" s="370"/>
      <c r="V290" s="370"/>
      <c r="AL290" s="405"/>
    </row>
    <row r="291" spans="20:38">
      <c r="T291" s="370"/>
      <c r="U291" s="370"/>
      <c r="V291" s="370"/>
      <c r="AL291" s="405"/>
    </row>
    <row r="292" spans="20:38">
      <c r="T292" s="370"/>
      <c r="U292" s="370"/>
      <c r="V292" s="370"/>
      <c r="AL292" s="405"/>
    </row>
    <row r="293" spans="20:38">
      <c r="T293" s="370"/>
      <c r="U293" s="370"/>
      <c r="V293" s="370"/>
      <c r="AL293" s="405"/>
    </row>
    <row r="294" spans="20:38">
      <c r="T294" s="370"/>
      <c r="U294" s="370"/>
      <c r="V294" s="370"/>
      <c r="AL294" s="405"/>
    </row>
    <row r="295" spans="20:38">
      <c r="T295" s="370"/>
      <c r="U295" s="370"/>
      <c r="V295" s="370"/>
      <c r="AL295" s="405"/>
    </row>
    <row r="296" spans="20:38">
      <c r="T296" s="370"/>
      <c r="U296" s="370"/>
      <c r="V296" s="370"/>
      <c r="AL296" s="405"/>
    </row>
    <row r="297" spans="20:38">
      <c r="T297" s="370"/>
      <c r="U297" s="370"/>
      <c r="V297" s="370"/>
      <c r="AL297" s="405"/>
    </row>
    <row r="298" spans="20:38">
      <c r="T298" s="370"/>
      <c r="U298" s="370"/>
      <c r="V298" s="370"/>
      <c r="AL298" s="405"/>
    </row>
    <row r="299" spans="20:38">
      <c r="T299" s="370"/>
      <c r="U299" s="370"/>
      <c r="V299" s="370"/>
      <c r="AL299" s="405"/>
    </row>
    <row r="300" spans="20:38">
      <c r="T300" s="370"/>
      <c r="U300" s="370"/>
      <c r="V300" s="370"/>
      <c r="AL300" s="405"/>
    </row>
    <row r="301" spans="20:38">
      <c r="T301" s="370"/>
      <c r="U301" s="370"/>
      <c r="V301" s="370"/>
      <c r="AL301" s="405"/>
    </row>
    <row r="302" spans="20:38">
      <c r="T302" s="370"/>
      <c r="U302" s="370"/>
      <c r="V302" s="370"/>
      <c r="AL302" s="405"/>
    </row>
    <row r="303" spans="20:38">
      <c r="T303" s="370"/>
      <c r="U303" s="370"/>
      <c r="V303" s="370"/>
      <c r="AL303" s="405"/>
    </row>
    <row r="304" spans="20:38">
      <c r="T304" s="370"/>
      <c r="U304" s="370"/>
      <c r="V304" s="370"/>
      <c r="AL304" s="405"/>
    </row>
    <row r="305" spans="20:38">
      <c r="T305" s="370"/>
      <c r="U305" s="370"/>
      <c r="V305" s="370"/>
      <c r="AL305" s="405"/>
    </row>
    <row r="306" spans="20:38">
      <c r="T306" s="370"/>
      <c r="U306" s="370"/>
      <c r="V306" s="370"/>
      <c r="AL306" s="405"/>
    </row>
    <row r="307" spans="20:38">
      <c r="T307" s="370"/>
      <c r="U307" s="370"/>
      <c r="V307" s="370"/>
      <c r="AL307" s="405"/>
    </row>
    <row r="308" spans="20:38">
      <c r="T308" s="370"/>
      <c r="U308" s="370"/>
      <c r="V308" s="370"/>
      <c r="AL308" s="405"/>
    </row>
    <row r="309" spans="20:38">
      <c r="T309" s="370"/>
      <c r="U309" s="370"/>
      <c r="V309" s="370"/>
      <c r="AL309" s="405"/>
    </row>
    <row r="310" spans="20:38">
      <c r="T310" s="370"/>
      <c r="U310" s="370"/>
      <c r="V310" s="370"/>
      <c r="AL310" s="405"/>
    </row>
    <row r="311" spans="20:38">
      <c r="T311" s="370"/>
      <c r="U311" s="370"/>
      <c r="V311" s="370"/>
      <c r="AL311" s="405"/>
    </row>
    <row r="312" spans="20:38">
      <c r="T312" s="370"/>
      <c r="U312" s="370"/>
      <c r="V312" s="370"/>
      <c r="AL312" s="405"/>
    </row>
    <row r="313" spans="20:38">
      <c r="T313" s="370"/>
      <c r="U313" s="370"/>
      <c r="V313" s="370"/>
      <c r="AL313" s="405"/>
    </row>
    <row r="314" spans="20:38">
      <c r="T314" s="370"/>
      <c r="U314" s="370"/>
      <c r="V314" s="370"/>
      <c r="AL314" s="405"/>
    </row>
    <row r="315" spans="20:38">
      <c r="T315" s="370"/>
      <c r="U315" s="370"/>
      <c r="V315" s="370"/>
      <c r="AL315" s="405"/>
    </row>
    <row r="316" spans="20:38">
      <c r="T316" s="370"/>
      <c r="U316" s="370"/>
      <c r="V316" s="370"/>
      <c r="AL316" s="405"/>
    </row>
    <row r="317" spans="20:38">
      <c r="T317" s="370"/>
      <c r="U317" s="370"/>
      <c r="V317" s="370"/>
      <c r="AL317" s="405"/>
    </row>
    <row r="318" spans="20:38">
      <c r="T318" s="370"/>
      <c r="U318" s="370"/>
      <c r="V318" s="370"/>
      <c r="AL318" s="405"/>
    </row>
    <row r="319" spans="20:38">
      <c r="T319" s="370"/>
      <c r="U319" s="370"/>
      <c r="V319" s="370"/>
      <c r="AL319" s="405"/>
    </row>
    <row r="320" spans="20:38">
      <c r="T320" s="370"/>
      <c r="U320" s="370"/>
      <c r="V320" s="370"/>
      <c r="AL320" s="405"/>
    </row>
    <row r="321" spans="20:38">
      <c r="T321" s="370"/>
      <c r="U321" s="370"/>
      <c r="V321" s="370"/>
      <c r="AL321" s="405"/>
    </row>
    <row r="322" spans="20:38">
      <c r="T322" s="370"/>
      <c r="U322" s="370"/>
      <c r="V322" s="370"/>
      <c r="AL322" s="405"/>
    </row>
    <row r="323" spans="20:38">
      <c r="T323" s="370"/>
      <c r="U323" s="370"/>
      <c r="V323" s="370"/>
      <c r="AL323" s="405"/>
    </row>
    <row r="324" spans="20:38">
      <c r="T324" s="370"/>
      <c r="U324" s="370"/>
      <c r="V324" s="370"/>
      <c r="AL324" s="405"/>
    </row>
    <row r="325" spans="20:38">
      <c r="T325" s="370"/>
      <c r="U325" s="370"/>
      <c r="V325" s="370"/>
      <c r="AL325" s="405"/>
    </row>
    <row r="326" spans="20:38">
      <c r="T326" s="370"/>
      <c r="U326" s="370"/>
      <c r="V326" s="370"/>
      <c r="AL326" s="405"/>
    </row>
    <row r="327" spans="20:38">
      <c r="T327" s="370"/>
      <c r="U327" s="370"/>
      <c r="V327" s="370"/>
      <c r="AL327" s="405"/>
    </row>
    <row r="328" spans="20:38">
      <c r="T328" s="370"/>
      <c r="U328" s="370"/>
      <c r="V328" s="370"/>
      <c r="AL328" s="405"/>
    </row>
    <row r="329" spans="20:38">
      <c r="T329" s="370"/>
      <c r="U329" s="370"/>
      <c r="V329" s="370"/>
      <c r="AL329" s="405"/>
    </row>
    <row r="330" spans="20:38">
      <c r="T330" s="370"/>
      <c r="U330" s="370"/>
      <c r="V330" s="370"/>
      <c r="AL330" s="405"/>
    </row>
    <row r="331" spans="20:38">
      <c r="T331" s="370"/>
      <c r="U331" s="370"/>
      <c r="V331" s="370"/>
      <c r="AL331" s="405"/>
    </row>
    <row r="332" spans="20:38">
      <c r="T332" s="370"/>
      <c r="U332" s="370"/>
      <c r="V332" s="370"/>
      <c r="AL332" s="405"/>
    </row>
    <row r="333" spans="20:38">
      <c r="T333" s="370"/>
      <c r="U333" s="370"/>
      <c r="V333" s="370"/>
      <c r="AL333" s="405"/>
    </row>
    <row r="334" spans="20:38">
      <c r="T334" s="370"/>
      <c r="U334" s="370"/>
      <c r="V334" s="370"/>
      <c r="AL334" s="405"/>
    </row>
    <row r="335" spans="20:38">
      <c r="T335" s="370"/>
      <c r="U335" s="370"/>
      <c r="V335" s="370"/>
      <c r="AL335" s="405"/>
    </row>
    <row r="336" spans="20:38">
      <c r="T336" s="370"/>
      <c r="U336" s="370"/>
      <c r="V336" s="370"/>
      <c r="AL336" s="405"/>
    </row>
    <row r="337" spans="20:38">
      <c r="T337" s="370"/>
      <c r="U337" s="370"/>
      <c r="V337" s="370"/>
      <c r="AL337" s="405"/>
    </row>
    <row r="338" spans="20:38">
      <c r="T338" s="370"/>
      <c r="U338" s="370"/>
      <c r="V338" s="370"/>
      <c r="AL338" s="405"/>
    </row>
    <row r="339" spans="20:38">
      <c r="T339" s="370"/>
      <c r="U339" s="370"/>
      <c r="V339" s="370"/>
      <c r="AL339" s="405"/>
    </row>
    <row r="340" spans="20:38">
      <c r="T340" s="370"/>
      <c r="U340" s="370"/>
      <c r="V340" s="370"/>
      <c r="AL340" s="405"/>
    </row>
    <row r="341" spans="20:38">
      <c r="T341" s="370"/>
      <c r="U341" s="370"/>
      <c r="V341" s="370"/>
      <c r="AL341" s="405"/>
    </row>
    <row r="342" spans="20:38">
      <c r="T342" s="370"/>
      <c r="U342" s="370"/>
      <c r="V342" s="370"/>
      <c r="AL342" s="405"/>
    </row>
    <row r="343" spans="20:38">
      <c r="T343" s="370"/>
      <c r="U343" s="370"/>
      <c r="V343" s="370"/>
      <c r="AL343" s="405"/>
    </row>
    <row r="344" spans="20:38">
      <c r="T344" s="370"/>
      <c r="U344" s="370"/>
      <c r="V344" s="370"/>
      <c r="AL344" s="405"/>
    </row>
    <row r="345" spans="20:38">
      <c r="T345" s="370"/>
      <c r="U345" s="370"/>
      <c r="V345" s="370"/>
      <c r="AL345" s="405"/>
    </row>
    <row r="346" spans="20:38">
      <c r="T346" s="370"/>
      <c r="U346" s="370"/>
      <c r="V346" s="370"/>
      <c r="AL346" s="405"/>
    </row>
    <row r="347" spans="20:38">
      <c r="T347" s="370"/>
      <c r="U347" s="370"/>
      <c r="V347" s="370"/>
      <c r="AL347" s="405"/>
    </row>
    <row r="348" spans="20:38">
      <c r="T348" s="370"/>
      <c r="U348" s="370"/>
      <c r="V348" s="370"/>
      <c r="AL348" s="405"/>
    </row>
    <row r="349" spans="20:38">
      <c r="T349" s="370"/>
      <c r="U349" s="370"/>
      <c r="V349" s="370"/>
      <c r="AL349" s="405"/>
    </row>
    <row r="350" spans="20:38">
      <c r="T350" s="370"/>
      <c r="U350" s="370"/>
      <c r="V350" s="370"/>
      <c r="AL350" s="405"/>
    </row>
    <row r="351" spans="20:38">
      <c r="T351" s="370"/>
      <c r="U351" s="370"/>
      <c r="V351" s="370"/>
      <c r="AL351" s="405"/>
    </row>
    <row r="352" spans="20:38">
      <c r="T352" s="370"/>
      <c r="U352" s="370"/>
      <c r="V352" s="370"/>
      <c r="AL352" s="405"/>
    </row>
    <row r="353" spans="20:38">
      <c r="T353" s="370"/>
      <c r="U353" s="370"/>
      <c r="V353" s="370"/>
      <c r="AL353" s="405"/>
    </row>
    <row r="354" spans="20:38">
      <c r="T354" s="370"/>
      <c r="U354" s="370"/>
      <c r="V354" s="370"/>
      <c r="AL354" s="405"/>
    </row>
    <row r="355" spans="20:38">
      <c r="T355" s="370"/>
      <c r="U355" s="370"/>
      <c r="V355" s="370"/>
      <c r="AL355" s="405"/>
    </row>
    <row r="356" spans="20:38">
      <c r="T356" s="370"/>
      <c r="U356" s="370"/>
      <c r="V356" s="370"/>
      <c r="AL356" s="405"/>
    </row>
    <row r="357" spans="20:38">
      <c r="T357" s="370"/>
      <c r="U357" s="370"/>
      <c r="V357" s="370"/>
      <c r="AL357" s="405"/>
    </row>
    <row r="358" spans="20:38">
      <c r="T358" s="370"/>
      <c r="U358" s="370"/>
      <c r="V358" s="370"/>
      <c r="AL358" s="405"/>
    </row>
    <row r="359" spans="20:38">
      <c r="T359" s="370"/>
      <c r="U359" s="370"/>
      <c r="V359" s="370"/>
      <c r="AL359" s="405"/>
    </row>
    <row r="360" spans="20:38">
      <c r="T360" s="370"/>
      <c r="U360" s="370"/>
      <c r="V360" s="370"/>
      <c r="AL360" s="405"/>
    </row>
    <row r="361" spans="20:38">
      <c r="T361" s="370"/>
      <c r="U361" s="370"/>
      <c r="V361" s="370"/>
      <c r="AL361" s="405"/>
    </row>
    <row r="362" spans="20:38">
      <c r="T362" s="370"/>
      <c r="U362" s="370"/>
      <c r="V362" s="370"/>
      <c r="AL362" s="405"/>
    </row>
    <row r="363" spans="20:38">
      <c r="T363" s="370"/>
      <c r="U363" s="370"/>
      <c r="V363" s="370"/>
      <c r="AL363" s="405"/>
    </row>
    <row r="364" spans="20:38">
      <c r="T364" s="370"/>
      <c r="U364" s="370"/>
      <c r="V364" s="370"/>
      <c r="AL364" s="405"/>
    </row>
    <row r="365" spans="20:38">
      <c r="T365" s="370"/>
      <c r="U365" s="370"/>
      <c r="V365" s="370"/>
      <c r="AL365" s="405"/>
    </row>
    <row r="366" spans="20:38">
      <c r="T366" s="370"/>
      <c r="U366" s="370"/>
      <c r="V366" s="370"/>
      <c r="AL366" s="405"/>
    </row>
    <row r="367" spans="20:38">
      <c r="T367" s="370"/>
      <c r="U367" s="370"/>
      <c r="V367" s="370"/>
      <c r="AL367" s="405"/>
    </row>
    <row r="368" spans="20:38">
      <c r="T368" s="370"/>
      <c r="U368" s="370"/>
      <c r="V368" s="370"/>
      <c r="AL368" s="405"/>
    </row>
    <row r="369" spans="20:38">
      <c r="T369" s="370"/>
      <c r="U369" s="370"/>
      <c r="V369" s="370"/>
      <c r="AL369" s="405"/>
    </row>
    <row r="370" spans="20:38">
      <c r="T370" s="370"/>
      <c r="U370" s="370"/>
      <c r="V370" s="370"/>
      <c r="AL370" s="405"/>
    </row>
    <row r="371" spans="20:38">
      <c r="T371" s="370"/>
      <c r="U371" s="370"/>
      <c r="V371" s="370"/>
      <c r="AL371" s="405"/>
    </row>
    <row r="372" spans="20:38">
      <c r="T372" s="370"/>
      <c r="U372" s="370"/>
      <c r="V372" s="370"/>
      <c r="AL372" s="405"/>
    </row>
    <row r="373" spans="20:38">
      <c r="T373" s="370"/>
      <c r="U373" s="370"/>
      <c r="V373" s="370"/>
      <c r="AL373" s="405"/>
    </row>
    <row r="374" spans="20:38">
      <c r="T374" s="370"/>
      <c r="U374" s="370"/>
      <c r="V374" s="370"/>
      <c r="AL374" s="405"/>
    </row>
    <row r="375" spans="20:38">
      <c r="T375" s="370"/>
      <c r="U375" s="370"/>
      <c r="V375" s="370"/>
      <c r="AL375" s="405"/>
    </row>
    <row r="376" spans="20:38">
      <c r="T376" s="370"/>
      <c r="U376" s="370"/>
      <c r="V376" s="370"/>
      <c r="AL376" s="405"/>
    </row>
    <row r="377" spans="20:38">
      <c r="T377" s="370"/>
      <c r="U377" s="370"/>
      <c r="V377" s="370"/>
      <c r="AL377" s="405"/>
    </row>
    <row r="378" spans="20:38">
      <c r="T378" s="370"/>
      <c r="U378" s="370"/>
      <c r="V378" s="370"/>
      <c r="AL378" s="405"/>
    </row>
    <row r="379" spans="20:38">
      <c r="T379" s="370"/>
      <c r="U379" s="370"/>
      <c r="V379" s="370"/>
      <c r="AL379" s="405"/>
    </row>
    <row r="380" spans="20:38">
      <c r="T380" s="370"/>
      <c r="U380" s="370"/>
      <c r="V380" s="370"/>
      <c r="AL380" s="405"/>
    </row>
    <row r="381" spans="20:38">
      <c r="T381" s="370"/>
      <c r="U381" s="370"/>
      <c r="V381" s="370"/>
      <c r="AL381" s="405"/>
    </row>
    <row r="382" spans="20:38">
      <c r="T382" s="370"/>
      <c r="U382" s="370"/>
      <c r="V382" s="370"/>
      <c r="AL382" s="405"/>
    </row>
    <row r="383" spans="20:38">
      <c r="T383" s="370"/>
      <c r="U383" s="370"/>
      <c r="V383" s="370"/>
      <c r="AL383" s="405"/>
    </row>
    <row r="384" spans="20:38">
      <c r="T384" s="370"/>
      <c r="U384" s="370"/>
      <c r="V384" s="370"/>
      <c r="AL384" s="405"/>
    </row>
    <row r="385" spans="20:38">
      <c r="T385" s="370"/>
      <c r="U385" s="370"/>
      <c r="V385" s="370"/>
      <c r="AL385" s="405"/>
    </row>
    <row r="386" spans="20:38">
      <c r="T386" s="370"/>
      <c r="U386" s="370"/>
      <c r="V386" s="370"/>
      <c r="AL386" s="405"/>
    </row>
    <row r="387" spans="20:38">
      <c r="T387" s="370"/>
      <c r="U387" s="370"/>
      <c r="V387" s="370"/>
      <c r="AL387" s="405"/>
    </row>
    <row r="388" spans="20:38">
      <c r="T388" s="370"/>
      <c r="U388" s="370"/>
      <c r="V388" s="370"/>
      <c r="AL388" s="405"/>
    </row>
    <row r="389" spans="20:38">
      <c r="T389" s="370"/>
      <c r="U389" s="370"/>
      <c r="V389" s="370"/>
      <c r="AL389" s="405"/>
    </row>
    <row r="390" spans="20:38">
      <c r="T390" s="370"/>
      <c r="U390" s="370"/>
      <c r="V390" s="370"/>
      <c r="AL390" s="405"/>
    </row>
    <row r="391" spans="20:38">
      <c r="T391" s="370"/>
      <c r="U391" s="370"/>
      <c r="V391" s="370"/>
      <c r="AL391" s="405"/>
    </row>
    <row r="392" spans="20:38">
      <c r="T392" s="370"/>
      <c r="U392" s="370"/>
      <c r="V392" s="370"/>
      <c r="AL392" s="405"/>
    </row>
    <row r="393" spans="20:38">
      <c r="T393" s="370"/>
      <c r="U393" s="370"/>
      <c r="V393" s="370"/>
      <c r="AL393" s="405"/>
    </row>
    <row r="394" spans="20:38">
      <c r="T394" s="370"/>
      <c r="U394" s="370"/>
      <c r="V394" s="370"/>
      <c r="AL394" s="405"/>
    </row>
    <row r="395" spans="20:38">
      <c r="T395" s="370"/>
      <c r="U395" s="370"/>
      <c r="V395" s="370"/>
      <c r="AL395" s="405"/>
    </row>
    <row r="396" spans="20:38">
      <c r="T396" s="370"/>
      <c r="U396" s="370"/>
      <c r="V396" s="370"/>
      <c r="AL396" s="405"/>
    </row>
    <row r="397" spans="20:38">
      <c r="T397" s="370"/>
      <c r="U397" s="370"/>
      <c r="V397" s="370"/>
      <c r="AL397" s="405"/>
    </row>
    <row r="398" spans="20:38">
      <c r="T398" s="370"/>
      <c r="U398" s="370"/>
      <c r="V398" s="370"/>
      <c r="AL398" s="405"/>
    </row>
    <row r="399" spans="20:38">
      <c r="T399" s="370"/>
      <c r="U399" s="370"/>
      <c r="V399" s="370"/>
      <c r="AL399" s="405"/>
    </row>
    <row r="400" spans="20:38">
      <c r="T400" s="370"/>
      <c r="U400" s="370"/>
      <c r="V400" s="370"/>
      <c r="AL400" s="405"/>
    </row>
    <row r="401" spans="20:38">
      <c r="T401" s="370"/>
      <c r="U401" s="370"/>
      <c r="V401" s="370"/>
      <c r="AL401" s="405"/>
    </row>
    <row r="402" spans="20:38">
      <c r="T402" s="370"/>
      <c r="U402" s="370"/>
      <c r="V402" s="370"/>
      <c r="AL402" s="405"/>
    </row>
    <row r="403" spans="20:38">
      <c r="T403" s="370"/>
      <c r="U403" s="370"/>
      <c r="V403" s="370"/>
      <c r="AL403" s="405"/>
    </row>
    <row r="404" spans="20:38">
      <c r="T404" s="370"/>
      <c r="U404" s="370"/>
      <c r="V404" s="370"/>
      <c r="AL404" s="405"/>
    </row>
    <row r="405" spans="20:38">
      <c r="T405" s="370"/>
      <c r="U405" s="370"/>
      <c r="V405" s="370"/>
      <c r="AL405" s="405"/>
    </row>
    <row r="406" spans="20:38">
      <c r="T406" s="370"/>
      <c r="U406" s="370"/>
      <c r="V406" s="370"/>
      <c r="AL406" s="405"/>
    </row>
    <row r="407" spans="20:38">
      <c r="T407" s="370"/>
      <c r="U407" s="370"/>
      <c r="V407" s="370"/>
      <c r="AL407" s="405"/>
    </row>
    <row r="408" spans="20:38">
      <c r="T408" s="370"/>
      <c r="U408" s="370"/>
      <c r="V408" s="370"/>
      <c r="AL408" s="405"/>
    </row>
    <row r="409" spans="20:38">
      <c r="T409" s="370"/>
      <c r="U409" s="370"/>
      <c r="V409" s="370"/>
      <c r="AL409" s="405"/>
    </row>
    <row r="410" spans="20:38">
      <c r="T410" s="370"/>
      <c r="U410" s="370"/>
      <c r="V410" s="370"/>
      <c r="AL410" s="405"/>
    </row>
    <row r="411" spans="20:38">
      <c r="T411" s="370"/>
      <c r="U411" s="370"/>
      <c r="V411" s="370"/>
      <c r="AL411" s="405"/>
    </row>
    <row r="412" spans="20:38">
      <c r="T412" s="370"/>
      <c r="U412" s="370"/>
      <c r="V412" s="370"/>
      <c r="AL412" s="405"/>
    </row>
    <row r="413" spans="20:38">
      <c r="T413" s="370"/>
      <c r="U413" s="370"/>
      <c r="V413" s="370"/>
      <c r="AL413" s="405"/>
    </row>
    <row r="414" spans="20:38">
      <c r="T414" s="370"/>
      <c r="U414" s="370"/>
      <c r="V414" s="370"/>
      <c r="AL414" s="405"/>
    </row>
    <row r="415" spans="20:38">
      <c r="T415" s="370"/>
      <c r="U415" s="370"/>
      <c r="V415" s="370"/>
      <c r="AL415" s="405"/>
    </row>
    <row r="416" spans="20:38">
      <c r="T416" s="370"/>
      <c r="U416" s="370"/>
      <c r="V416" s="370"/>
      <c r="AL416" s="405"/>
    </row>
    <row r="417" spans="20:38">
      <c r="T417" s="370"/>
      <c r="U417" s="370"/>
      <c r="V417" s="370"/>
      <c r="AL417" s="405"/>
    </row>
    <row r="418" spans="20:38">
      <c r="T418" s="370"/>
      <c r="U418" s="370"/>
      <c r="V418" s="370"/>
      <c r="AL418" s="405"/>
    </row>
    <row r="419" spans="20:38">
      <c r="T419" s="370"/>
      <c r="U419" s="370"/>
      <c r="V419" s="370"/>
      <c r="AL419" s="405"/>
    </row>
    <row r="420" spans="20:38">
      <c r="T420" s="370"/>
      <c r="U420" s="370"/>
      <c r="V420" s="370"/>
      <c r="AL420" s="405"/>
    </row>
    <row r="421" spans="20:38">
      <c r="T421" s="370"/>
      <c r="U421" s="370"/>
      <c r="V421" s="370"/>
      <c r="AL421" s="405"/>
    </row>
    <row r="422" spans="20:38">
      <c r="T422" s="370"/>
      <c r="U422" s="370"/>
      <c r="V422" s="370"/>
      <c r="AL422" s="405"/>
    </row>
    <row r="423" spans="20:38">
      <c r="T423" s="370"/>
      <c r="U423" s="370"/>
      <c r="V423" s="370"/>
      <c r="AL423" s="405"/>
    </row>
    <row r="424" spans="20:38">
      <c r="T424" s="370"/>
      <c r="U424" s="370"/>
      <c r="V424" s="370"/>
      <c r="AL424" s="405"/>
    </row>
    <row r="425" spans="20:38">
      <c r="T425" s="370"/>
      <c r="U425" s="370"/>
      <c r="V425" s="370"/>
      <c r="AL425" s="405"/>
    </row>
    <row r="426" spans="20:38">
      <c r="T426" s="370"/>
      <c r="U426" s="370"/>
      <c r="V426" s="370"/>
      <c r="AL426" s="405"/>
    </row>
    <row r="427" spans="20:38">
      <c r="T427" s="370"/>
      <c r="U427" s="370"/>
      <c r="V427" s="370"/>
      <c r="AL427" s="405"/>
    </row>
    <row r="428" spans="20:38">
      <c r="T428" s="370"/>
      <c r="U428" s="370"/>
      <c r="V428" s="370"/>
      <c r="AL428" s="405"/>
    </row>
    <row r="429" spans="20:38">
      <c r="T429" s="370"/>
      <c r="U429" s="370"/>
      <c r="V429" s="370"/>
      <c r="AL429" s="405"/>
    </row>
    <row r="430" spans="20:38">
      <c r="T430" s="370"/>
      <c r="U430" s="370"/>
      <c r="V430" s="370"/>
      <c r="AL430" s="405"/>
    </row>
    <row r="431" spans="20:38">
      <c r="T431" s="370"/>
      <c r="U431" s="370"/>
      <c r="V431" s="370"/>
      <c r="AL431" s="405"/>
    </row>
    <row r="432" spans="20:38">
      <c r="T432" s="370"/>
      <c r="U432" s="370"/>
      <c r="V432" s="370"/>
      <c r="AL432" s="405"/>
    </row>
    <row r="433" spans="20:38">
      <c r="T433" s="370"/>
      <c r="U433" s="370"/>
      <c r="V433" s="370"/>
      <c r="AL433" s="405"/>
    </row>
    <row r="434" spans="20:38">
      <c r="T434" s="370"/>
      <c r="U434" s="370"/>
      <c r="V434" s="370"/>
      <c r="AL434" s="405"/>
    </row>
    <row r="435" spans="20:38">
      <c r="T435" s="370"/>
      <c r="U435" s="370"/>
      <c r="V435" s="370"/>
      <c r="AL435" s="405"/>
    </row>
    <row r="436" spans="20:38">
      <c r="T436" s="370"/>
      <c r="U436" s="370"/>
      <c r="V436" s="370"/>
      <c r="AL436" s="405"/>
    </row>
    <row r="437" spans="20:38">
      <c r="T437" s="370"/>
      <c r="U437" s="370"/>
      <c r="V437" s="370"/>
      <c r="AL437" s="405"/>
    </row>
    <row r="438" spans="20:38">
      <c r="T438" s="370"/>
      <c r="U438" s="370"/>
      <c r="V438" s="370"/>
      <c r="AL438" s="405"/>
    </row>
    <row r="439" spans="20:38">
      <c r="T439" s="370"/>
      <c r="U439" s="370"/>
      <c r="V439" s="370"/>
      <c r="AL439" s="405"/>
    </row>
    <row r="440" spans="20:38">
      <c r="T440" s="370"/>
      <c r="U440" s="370"/>
      <c r="V440" s="370"/>
      <c r="AL440" s="405"/>
    </row>
    <row r="441" spans="20:38">
      <c r="T441" s="370"/>
      <c r="U441" s="370"/>
      <c r="V441" s="370"/>
      <c r="AL441" s="405"/>
    </row>
    <row r="442" spans="20:38">
      <c r="T442" s="370"/>
      <c r="U442" s="370"/>
      <c r="V442" s="370"/>
      <c r="AL442" s="405"/>
    </row>
    <row r="443" spans="20:38">
      <c r="T443" s="370"/>
      <c r="U443" s="370"/>
      <c r="V443" s="370"/>
      <c r="AL443" s="405"/>
    </row>
    <row r="444" spans="20:38">
      <c r="T444" s="370"/>
      <c r="U444" s="370"/>
      <c r="V444" s="370"/>
      <c r="AL444" s="405"/>
    </row>
    <row r="445" spans="20:38">
      <c r="T445" s="370"/>
      <c r="U445" s="370"/>
      <c r="V445" s="370"/>
      <c r="AL445" s="405"/>
    </row>
    <row r="446" spans="20:38">
      <c r="T446" s="370"/>
      <c r="U446" s="370"/>
      <c r="V446" s="370"/>
      <c r="AL446" s="405"/>
    </row>
    <row r="447" spans="20:38">
      <c r="T447" s="370"/>
      <c r="U447" s="370"/>
      <c r="V447" s="370"/>
      <c r="AL447" s="405"/>
    </row>
    <row r="448" spans="20:38">
      <c r="T448" s="370"/>
      <c r="U448" s="370"/>
      <c r="V448" s="370"/>
      <c r="AL448" s="405"/>
    </row>
    <row r="449" spans="20:38">
      <c r="T449" s="370"/>
      <c r="U449" s="370"/>
      <c r="V449" s="370"/>
      <c r="AL449" s="405"/>
    </row>
    <row r="450" spans="20:38">
      <c r="T450" s="370"/>
      <c r="U450" s="370"/>
      <c r="V450" s="370"/>
      <c r="AL450" s="405"/>
    </row>
    <row r="451" spans="20:38">
      <c r="T451" s="370"/>
      <c r="U451" s="370"/>
      <c r="V451" s="370"/>
      <c r="AL451" s="405"/>
    </row>
    <row r="452" spans="20:38">
      <c r="T452" s="370"/>
      <c r="U452" s="370"/>
      <c r="V452" s="370"/>
      <c r="AL452" s="405"/>
    </row>
    <row r="453" spans="20:38">
      <c r="T453" s="370"/>
      <c r="U453" s="370"/>
      <c r="V453" s="370"/>
      <c r="AL453" s="405"/>
    </row>
    <row r="454" spans="20:38">
      <c r="T454" s="370"/>
      <c r="U454" s="370"/>
      <c r="V454" s="370"/>
      <c r="AL454" s="405"/>
    </row>
    <row r="455" spans="20:38">
      <c r="T455" s="370"/>
      <c r="U455" s="370"/>
      <c r="V455" s="370"/>
      <c r="AL455" s="405"/>
    </row>
    <row r="456" spans="20:38">
      <c r="T456" s="370"/>
      <c r="U456" s="370"/>
      <c r="V456" s="370"/>
      <c r="AL456" s="405"/>
    </row>
    <row r="457" spans="20:38">
      <c r="T457" s="370"/>
      <c r="U457" s="370"/>
      <c r="V457" s="370"/>
      <c r="AL457" s="405"/>
    </row>
    <row r="458" spans="20:38">
      <c r="T458" s="370"/>
      <c r="U458" s="370"/>
      <c r="V458" s="370"/>
      <c r="AL458" s="405"/>
    </row>
    <row r="459" spans="20:38">
      <c r="T459" s="370"/>
      <c r="U459" s="370"/>
      <c r="V459" s="370"/>
      <c r="AL459" s="405"/>
    </row>
    <row r="460" spans="20:38">
      <c r="T460" s="370"/>
      <c r="U460" s="370"/>
      <c r="V460" s="370"/>
      <c r="AL460" s="405"/>
    </row>
    <row r="461" spans="20:38">
      <c r="T461" s="370"/>
      <c r="U461" s="370"/>
      <c r="V461" s="370"/>
      <c r="AL461" s="405"/>
    </row>
    <row r="462" spans="20:38">
      <c r="T462" s="370"/>
      <c r="U462" s="370"/>
      <c r="V462" s="370"/>
      <c r="AL462" s="405"/>
    </row>
    <row r="463" spans="20:38">
      <c r="T463" s="370"/>
      <c r="U463" s="370"/>
      <c r="V463" s="370"/>
      <c r="AL463" s="405"/>
    </row>
    <row r="464" spans="20:38">
      <c r="T464" s="370"/>
      <c r="U464" s="370"/>
      <c r="V464" s="370"/>
      <c r="AL464" s="405"/>
    </row>
    <row r="465" spans="20:38">
      <c r="T465" s="370"/>
      <c r="U465" s="370"/>
      <c r="V465" s="370"/>
      <c r="AL465" s="405"/>
    </row>
    <row r="466" spans="20:38">
      <c r="T466" s="370"/>
      <c r="U466" s="370"/>
      <c r="V466" s="370"/>
      <c r="AL466" s="405"/>
    </row>
    <row r="467" spans="20:38">
      <c r="T467" s="370"/>
      <c r="U467" s="370"/>
      <c r="V467" s="370"/>
      <c r="AL467" s="405"/>
    </row>
    <row r="468" spans="20:38">
      <c r="T468" s="370"/>
      <c r="U468" s="370"/>
      <c r="V468" s="370"/>
      <c r="AL468" s="405"/>
    </row>
    <row r="469" spans="20:38">
      <c r="T469" s="370"/>
      <c r="U469" s="370"/>
      <c r="V469" s="370"/>
      <c r="AL469" s="405"/>
    </row>
    <row r="470" spans="20:38">
      <c r="T470" s="370"/>
      <c r="U470" s="370"/>
      <c r="V470" s="370"/>
      <c r="AL470" s="405"/>
    </row>
    <row r="471" spans="20:38">
      <c r="T471" s="370"/>
      <c r="U471" s="370"/>
      <c r="V471" s="370"/>
      <c r="AL471" s="405"/>
    </row>
    <row r="472" spans="20:38">
      <c r="T472" s="370"/>
      <c r="U472" s="370"/>
      <c r="V472" s="370"/>
      <c r="AL472" s="405"/>
    </row>
    <row r="473" spans="20:38">
      <c r="T473" s="370"/>
      <c r="U473" s="370"/>
      <c r="V473" s="370"/>
      <c r="AL473" s="405"/>
    </row>
    <row r="474" spans="20:38">
      <c r="T474" s="370"/>
      <c r="U474" s="370"/>
      <c r="V474" s="370"/>
      <c r="AL474" s="405"/>
    </row>
    <row r="475" spans="20:38">
      <c r="T475" s="370"/>
      <c r="U475" s="370"/>
      <c r="V475" s="370"/>
      <c r="AL475" s="405"/>
    </row>
    <row r="476" spans="20:38">
      <c r="T476" s="370"/>
      <c r="U476" s="370"/>
      <c r="V476" s="370"/>
      <c r="AL476" s="405"/>
    </row>
    <row r="477" spans="20:38">
      <c r="T477" s="370"/>
      <c r="U477" s="370"/>
      <c r="V477" s="370"/>
      <c r="AL477" s="405"/>
    </row>
    <row r="478" spans="20:38">
      <c r="T478" s="370"/>
      <c r="U478" s="370"/>
      <c r="V478" s="370"/>
      <c r="AL478" s="405"/>
    </row>
    <row r="479" spans="20:38">
      <c r="T479" s="370"/>
      <c r="U479" s="370"/>
      <c r="V479" s="370"/>
      <c r="AL479" s="405"/>
    </row>
    <row r="480" spans="20:38">
      <c r="T480" s="370"/>
      <c r="U480" s="370"/>
      <c r="V480" s="370"/>
      <c r="AL480" s="405"/>
    </row>
    <row r="481" spans="20:38">
      <c r="T481" s="370"/>
      <c r="U481" s="370"/>
      <c r="V481" s="370"/>
      <c r="AL481" s="405"/>
    </row>
    <row r="482" spans="20:38">
      <c r="T482" s="370"/>
      <c r="U482" s="370"/>
      <c r="V482" s="370"/>
      <c r="AL482" s="405"/>
    </row>
    <row r="483" spans="20:38">
      <c r="T483" s="370"/>
      <c r="U483" s="370"/>
      <c r="V483" s="370"/>
      <c r="AL483" s="405"/>
    </row>
    <row r="484" spans="20:38">
      <c r="T484" s="370"/>
      <c r="U484" s="370"/>
      <c r="V484" s="370"/>
      <c r="AL484" s="405"/>
    </row>
    <row r="485" spans="20:38">
      <c r="T485" s="370"/>
      <c r="U485" s="370"/>
      <c r="V485" s="370"/>
      <c r="AL485" s="405"/>
    </row>
    <row r="486" spans="20:38">
      <c r="T486" s="370"/>
      <c r="U486" s="370"/>
      <c r="V486" s="370"/>
      <c r="AL486" s="405"/>
    </row>
    <row r="487" spans="20:38">
      <c r="T487" s="370"/>
      <c r="U487" s="370"/>
      <c r="V487" s="370"/>
      <c r="AL487" s="405"/>
    </row>
    <row r="488" spans="20:38">
      <c r="T488" s="370"/>
      <c r="U488" s="370"/>
      <c r="V488" s="370"/>
      <c r="AL488" s="405"/>
    </row>
    <row r="489" spans="20:38">
      <c r="T489" s="370"/>
      <c r="U489" s="370"/>
      <c r="V489" s="370"/>
      <c r="AL489" s="405"/>
    </row>
    <row r="490" spans="20:38">
      <c r="T490" s="370"/>
      <c r="U490" s="370"/>
      <c r="V490" s="370"/>
      <c r="AL490" s="405"/>
    </row>
    <row r="491" spans="20:38">
      <c r="T491" s="370"/>
      <c r="U491" s="370"/>
      <c r="V491" s="370"/>
      <c r="AL491" s="405"/>
    </row>
    <row r="492" spans="20:38">
      <c r="T492" s="370"/>
      <c r="U492" s="370"/>
      <c r="V492" s="370"/>
      <c r="AL492" s="405"/>
    </row>
    <row r="493" spans="20:38">
      <c r="T493" s="370"/>
      <c r="U493" s="370"/>
      <c r="V493" s="370"/>
      <c r="AL493" s="405"/>
    </row>
    <row r="494" spans="20:38">
      <c r="T494" s="370"/>
      <c r="U494" s="370"/>
      <c r="V494" s="370"/>
      <c r="AL494" s="405"/>
    </row>
    <row r="495" spans="20:38">
      <c r="T495" s="370"/>
      <c r="U495" s="370"/>
      <c r="V495" s="370"/>
      <c r="AL495" s="405"/>
    </row>
    <row r="496" spans="20:38">
      <c r="T496" s="370"/>
      <c r="U496" s="370"/>
      <c r="V496" s="370"/>
      <c r="AL496" s="405"/>
    </row>
    <row r="497" spans="20:38">
      <c r="T497" s="370"/>
      <c r="U497" s="370"/>
      <c r="V497" s="370"/>
      <c r="AL497" s="405"/>
    </row>
    <row r="498" spans="20:38">
      <c r="T498" s="370"/>
      <c r="U498" s="370"/>
      <c r="V498" s="370"/>
      <c r="AL498" s="405"/>
    </row>
    <row r="499" spans="20:38">
      <c r="T499" s="370"/>
      <c r="U499" s="370"/>
      <c r="V499" s="370"/>
      <c r="AL499" s="405"/>
    </row>
    <row r="500" spans="20:38">
      <c r="T500" s="370"/>
      <c r="U500" s="370"/>
      <c r="V500" s="370"/>
      <c r="AL500" s="405"/>
    </row>
    <row r="501" spans="20:38">
      <c r="T501" s="370"/>
      <c r="U501" s="370"/>
      <c r="V501" s="370"/>
      <c r="AL501" s="405"/>
    </row>
    <row r="502" spans="20:38">
      <c r="T502" s="370"/>
      <c r="U502" s="370"/>
      <c r="V502" s="370"/>
      <c r="AL502" s="405"/>
    </row>
    <row r="503" spans="20:38">
      <c r="T503" s="370"/>
      <c r="U503" s="370"/>
      <c r="V503" s="370"/>
      <c r="AL503" s="405"/>
    </row>
    <row r="504" spans="20:38">
      <c r="T504" s="370"/>
      <c r="U504" s="370"/>
      <c r="V504" s="370"/>
      <c r="AL504" s="405"/>
    </row>
    <row r="505" spans="20:38">
      <c r="T505" s="370"/>
      <c r="U505" s="370"/>
      <c r="V505" s="370"/>
      <c r="AL505" s="405"/>
    </row>
    <row r="506" spans="20:38">
      <c r="T506" s="370"/>
      <c r="U506" s="370"/>
      <c r="V506" s="370"/>
      <c r="AL506" s="405"/>
    </row>
    <row r="507" spans="20:38">
      <c r="T507" s="370"/>
      <c r="U507" s="370"/>
      <c r="V507" s="370"/>
      <c r="AL507" s="405"/>
    </row>
    <row r="508" spans="20:38">
      <c r="T508" s="370"/>
      <c r="U508" s="370"/>
      <c r="V508" s="370"/>
      <c r="AL508" s="405"/>
    </row>
    <row r="509" spans="20:38">
      <c r="T509" s="370"/>
      <c r="U509" s="370"/>
      <c r="V509" s="370"/>
      <c r="AL509" s="405"/>
    </row>
    <row r="510" spans="20:38">
      <c r="T510" s="370"/>
      <c r="U510" s="370"/>
      <c r="V510" s="370"/>
      <c r="AL510" s="405"/>
    </row>
    <row r="511" spans="20:38">
      <c r="T511" s="370"/>
      <c r="U511" s="370"/>
      <c r="V511" s="370"/>
      <c r="AL511" s="405"/>
    </row>
    <row r="512" spans="20:38">
      <c r="T512" s="370"/>
      <c r="U512" s="370"/>
      <c r="V512" s="370"/>
      <c r="AL512" s="405"/>
    </row>
    <row r="513" spans="20:38">
      <c r="T513" s="370"/>
      <c r="U513" s="370"/>
      <c r="V513" s="370"/>
      <c r="AL513" s="405"/>
    </row>
    <row r="514" spans="20:38">
      <c r="T514" s="370"/>
      <c r="U514" s="370"/>
      <c r="V514" s="370"/>
      <c r="AL514" s="405"/>
    </row>
    <row r="515" spans="20:38">
      <c r="T515" s="370"/>
      <c r="U515" s="370"/>
      <c r="V515" s="370"/>
      <c r="AL515" s="405"/>
    </row>
    <row r="516" spans="20:38">
      <c r="T516" s="370"/>
      <c r="U516" s="370"/>
      <c r="V516" s="370"/>
      <c r="AL516" s="405"/>
    </row>
    <row r="517" spans="20:38">
      <c r="T517" s="370"/>
      <c r="U517" s="370"/>
      <c r="V517" s="370"/>
      <c r="AL517" s="405"/>
    </row>
    <row r="518" spans="20:38">
      <c r="T518" s="370"/>
      <c r="U518" s="370"/>
      <c r="V518" s="370"/>
      <c r="AL518" s="405"/>
    </row>
    <row r="519" spans="20:38">
      <c r="T519" s="370"/>
      <c r="U519" s="370"/>
      <c r="V519" s="370"/>
      <c r="AL519" s="405"/>
    </row>
    <row r="520" spans="20:38">
      <c r="T520" s="370"/>
      <c r="U520" s="370"/>
      <c r="V520" s="370"/>
      <c r="AL520" s="405"/>
    </row>
    <row r="521" spans="20:38">
      <c r="T521" s="370"/>
      <c r="U521" s="370"/>
      <c r="V521" s="370"/>
      <c r="AL521" s="405"/>
    </row>
    <row r="522" spans="20:38">
      <c r="T522" s="370"/>
      <c r="U522" s="370"/>
      <c r="V522" s="370"/>
      <c r="AL522" s="405"/>
    </row>
    <row r="523" spans="20:38">
      <c r="T523" s="370"/>
      <c r="U523" s="370"/>
      <c r="V523" s="370"/>
      <c r="AL523" s="405"/>
    </row>
    <row r="524" spans="20:38">
      <c r="T524" s="370"/>
      <c r="U524" s="370"/>
      <c r="V524" s="370"/>
      <c r="AL524" s="405"/>
    </row>
  </sheetData>
  <sheetProtection password="CF66" sheet="1" objects="1" scenarios="1"/>
  <autoFilter ref="A3:AL178" xr:uid="{00000000-0009-0000-0000-00000C000000}">
    <filterColumn colId="4">
      <filters>
        <filter val="А"/>
      </filters>
    </filterColumn>
  </autoFilter>
  <mergeCells count="134">
    <mergeCell ref="AV1:AY1"/>
    <mergeCell ref="BP1:BW1"/>
    <mergeCell ref="K173:K192"/>
    <mergeCell ref="Y210:Z210"/>
    <mergeCell ref="AA210:AB210"/>
    <mergeCell ref="T214:T215"/>
    <mergeCell ref="C193:Q193"/>
    <mergeCell ref="C194:Q194"/>
    <mergeCell ref="C195:Q195"/>
    <mergeCell ref="C196:Q196"/>
    <mergeCell ref="U210:V210"/>
    <mergeCell ref="W210:X210"/>
    <mergeCell ref="L1:O1"/>
    <mergeCell ref="AN1:AQ1"/>
    <mergeCell ref="AR1:AU1"/>
    <mergeCell ref="FL214:FM214"/>
    <mergeCell ref="U215:V215"/>
    <mergeCell ref="W215:X215"/>
    <mergeCell ref="Y215:Z215"/>
    <mergeCell ref="AA215:AB215"/>
    <mergeCell ref="T216:T217"/>
    <mergeCell ref="U217:V217"/>
    <mergeCell ref="W217:X217"/>
    <mergeCell ref="Y217:Z217"/>
    <mergeCell ref="AA217:AB217"/>
    <mergeCell ref="FF214:FG214"/>
    <mergeCell ref="FH214:FI214"/>
    <mergeCell ref="FJ214:FK214"/>
    <mergeCell ref="FF219:FG219"/>
    <mergeCell ref="FH219:FI219"/>
    <mergeCell ref="FJ219:FK219"/>
    <mergeCell ref="FL219:FM219"/>
    <mergeCell ref="T220:AB220"/>
    <mergeCell ref="FE220:FE221"/>
    <mergeCell ref="U221:V221"/>
    <mergeCell ref="W221:X221"/>
    <mergeCell ref="Y221:Z221"/>
    <mergeCell ref="AA221:AB221"/>
    <mergeCell ref="T218:T219"/>
    <mergeCell ref="FE218:FE219"/>
    <mergeCell ref="U219:V219"/>
    <mergeCell ref="W219:X219"/>
    <mergeCell ref="Y219:Z219"/>
    <mergeCell ref="AA219:AB219"/>
    <mergeCell ref="FF221:FG221"/>
    <mergeCell ref="FH221:FI221"/>
    <mergeCell ref="FJ221:FK221"/>
    <mergeCell ref="FL221:FM221"/>
    <mergeCell ref="U222:V222"/>
    <mergeCell ref="W222:X222"/>
    <mergeCell ref="Y222:Z222"/>
    <mergeCell ref="AA222:AB222"/>
    <mergeCell ref="FE222:FE223"/>
    <mergeCell ref="U223:V223"/>
    <mergeCell ref="FL223:FM223"/>
    <mergeCell ref="U224:V224"/>
    <mergeCell ref="W224:X224"/>
    <mergeCell ref="Y224:Z224"/>
    <mergeCell ref="AA224:AB224"/>
    <mergeCell ref="FE224:FM224"/>
    <mergeCell ref="W223:X223"/>
    <mergeCell ref="Y223:Z223"/>
    <mergeCell ref="AA223:AB223"/>
    <mergeCell ref="FF223:FG223"/>
    <mergeCell ref="FH223:FI223"/>
    <mergeCell ref="FJ223:FK223"/>
    <mergeCell ref="T225:AB225"/>
    <mergeCell ref="FF225:FG225"/>
    <mergeCell ref="FH225:FI225"/>
    <mergeCell ref="FJ225:FK225"/>
    <mergeCell ref="FL225:FM225"/>
    <mergeCell ref="U226:V226"/>
    <mergeCell ref="W226:X226"/>
    <mergeCell ref="Y226:Z226"/>
    <mergeCell ref="AA226:AB226"/>
    <mergeCell ref="FF226:FG226"/>
    <mergeCell ref="FH226:FI226"/>
    <mergeCell ref="FJ226:FK226"/>
    <mergeCell ref="FL226:FM226"/>
    <mergeCell ref="U227:V227"/>
    <mergeCell ref="W227:X227"/>
    <mergeCell ref="Y227:Z227"/>
    <mergeCell ref="AA227:AB227"/>
    <mergeCell ref="FF227:FG227"/>
    <mergeCell ref="FH227:FI227"/>
    <mergeCell ref="FJ227:FK227"/>
    <mergeCell ref="FE229:FM229"/>
    <mergeCell ref="T230:AB230"/>
    <mergeCell ref="FF230:FG230"/>
    <mergeCell ref="FH230:FI230"/>
    <mergeCell ref="FJ230:FK230"/>
    <mergeCell ref="FL230:FM230"/>
    <mergeCell ref="FL227:FM227"/>
    <mergeCell ref="U228:V228"/>
    <mergeCell ref="W228:X228"/>
    <mergeCell ref="Y228:Z228"/>
    <mergeCell ref="AA228:AB228"/>
    <mergeCell ref="FF228:FG228"/>
    <mergeCell ref="FH228:FI228"/>
    <mergeCell ref="FJ228:FK228"/>
    <mergeCell ref="FL228:FM228"/>
    <mergeCell ref="FJ231:FK231"/>
    <mergeCell ref="FL231:FM231"/>
    <mergeCell ref="U232:V232"/>
    <mergeCell ref="W232:X232"/>
    <mergeCell ref="Y232:Z232"/>
    <mergeCell ref="AA232:AB232"/>
    <mergeCell ref="FF232:FG232"/>
    <mergeCell ref="FH232:FI232"/>
    <mergeCell ref="FJ232:FK232"/>
    <mergeCell ref="FL232:FM232"/>
    <mergeCell ref="U231:V231"/>
    <mergeCell ref="W231:X231"/>
    <mergeCell ref="Y231:Z231"/>
    <mergeCell ref="AA231:AB231"/>
    <mergeCell ref="FF231:FG231"/>
    <mergeCell ref="FH231:FI231"/>
    <mergeCell ref="FF236:FG236"/>
    <mergeCell ref="FH236:FI236"/>
    <mergeCell ref="FJ236:FK236"/>
    <mergeCell ref="FL236:FM236"/>
    <mergeCell ref="FF237:FG237"/>
    <mergeCell ref="FH237:FI237"/>
    <mergeCell ref="FJ237:FK237"/>
    <mergeCell ref="FL237:FM237"/>
    <mergeCell ref="U233:V233"/>
    <mergeCell ref="W233:X233"/>
    <mergeCell ref="Y233:Z233"/>
    <mergeCell ref="AA233:AB233"/>
    <mergeCell ref="FE234:FM234"/>
    <mergeCell ref="FF235:FG235"/>
    <mergeCell ref="FH235:FI235"/>
    <mergeCell ref="FJ235:FK235"/>
    <mergeCell ref="FL235:FM235"/>
  </mergeCells>
  <pageMargins left="0" right="0" top="0.74803149606299213" bottom="0.74803149606299213" header="0.31496062992125984" footer="0.31496062992125984"/>
  <pageSetup paperSize="9" scale="45" orientation="landscape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filterMode="1">
    <tabColor rgb="FFFF0000"/>
  </sheetPr>
  <dimension ref="A1:AX232"/>
  <sheetViews>
    <sheetView topLeftCell="Q1" zoomScale="77" zoomScaleNormal="77" workbookViewId="0">
      <pane ySplit="2" topLeftCell="A3" activePane="bottomLeft" state="frozen"/>
      <selection activeCell="G1" sqref="G1"/>
      <selection pane="bottomLeft" activeCell="AA200" sqref="AA200"/>
    </sheetView>
  </sheetViews>
  <sheetFormatPr defaultRowHeight="15"/>
  <cols>
    <col min="1" max="1" width="72.42578125" style="213" customWidth="1"/>
    <col min="2" max="2" width="10" style="213" customWidth="1"/>
    <col min="3" max="3" width="26.5703125" style="213" customWidth="1"/>
    <col min="4" max="6" width="16.140625" style="216" customWidth="1"/>
    <col min="7" max="8" width="16.140625" style="275" customWidth="1"/>
    <col min="9" max="9" width="18.7109375" style="275" customWidth="1"/>
    <col min="10" max="10" width="16.28515625" style="275" customWidth="1"/>
    <col min="11" max="11" width="9.140625" style="275" customWidth="1"/>
    <col min="12" max="12" width="14" style="275" customWidth="1"/>
    <col min="13" max="13" width="9.140625" style="275" customWidth="1"/>
    <col min="14" max="14" width="16.7109375" style="275" customWidth="1"/>
    <col min="15" max="15" width="12.28515625" style="275" customWidth="1"/>
    <col min="16" max="17" width="13.140625" style="275" customWidth="1"/>
    <col min="18" max="18" width="26.28515625" style="275" customWidth="1"/>
    <col min="19" max="19" width="28.42578125" style="275" customWidth="1"/>
    <col min="20" max="20" width="23.42578125" style="275" customWidth="1"/>
    <col min="21" max="21" width="20.140625" style="275" customWidth="1"/>
    <col min="22" max="22" width="15.140625" style="275" customWidth="1"/>
    <col min="23" max="23" width="11" style="275" customWidth="1"/>
    <col min="24" max="24" width="21.140625" style="275" customWidth="1"/>
    <col min="25" max="25" width="14.140625" style="275" customWidth="1"/>
    <col min="26" max="26" width="9.140625" style="275" customWidth="1"/>
    <col min="27" max="27" width="11.7109375" style="275" customWidth="1"/>
    <col min="28" max="29" width="13.7109375" style="275" customWidth="1"/>
    <col min="30" max="30" width="3" style="274" customWidth="1"/>
    <col min="31" max="31" width="3" style="275" customWidth="1"/>
    <col min="32" max="32" width="15.140625" style="276" customWidth="1"/>
    <col min="33" max="33" width="20.7109375" style="276" customWidth="1"/>
    <col min="34" max="34" width="18.28515625" style="276" customWidth="1"/>
    <col min="35" max="35" width="25" style="276" customWidth="1"/>
    <col min="36" max="39" width="13.5703125" style="276" customWidth="1"/>
    <col min="40" max="43" width="16.28515625" style="275" customWidth="1"/>
    <col min="44" max="44" width="14.5703125" style="275" customWidth="1"/>
    <col min="45" max="45" width="18.28515625" style="275" customWidth="1"/>
    <col min="46" max="48" width="9.140625" style="275" customWidth="1"/>
    <col min="49" max="50" width="9.140625" style="275"/>
    <col min="51" max="16384" width="9.140625" style="213"/>
  </cols>
  <sheetData>
    <row r="1" spans="1:50" ht="41.25" customHeight="1">
      <c r="A1" s="210"/>
      <c r="B1" s="210"/>
      <c r="C1" s="210"/>
      <c r="D1" s="211"/>
      <c r="E1" s="211"/>
      <c r="F1" s="211"/>
      <c r="G1" s="271"/>
      <c r="H1" s="271"/>
      <c r="I1" s="271"/>
      <c r="J1" s="271"/>
      <c r="K1" s="271"/>
      <c r="L1" s="271" t="s">
        <v>676</v>
      </c>
      <c r="M1" s="271"/>
      <c r="N1" s="271"/>
      <c r="O1" s="271"/>
      <c r="P1" s="272"/>
      <c r="Q1" s="273"/>
      <c r="R1" s="273"/>
      <c r="S1" s="1559" t="s">
        <v>673</v>
      </c>
      <c r="T1" s="1559"/>
      <c r="U1" s="1559"/>
      <c r="V1" s="1559"/>
      <c r="W1" s="1559"/>
      <c r="X1" s="1559"/>
      <c r="Y1" s="1559"/>
      <c r="Z1" s="1559"/>
      <c r="AA1" s="1559"/>
      <c r="AB1" s="1559"/>
      <c r="AC1" s="320"/>
      <c r="AF1" s="276" t="s">
        <v>677</v>
      </c>
      <c r="AJ1" s="276" t="s">
        <v>678</v>
      </c>
      <c r="AN1" s="275" t="s">
        <v>679</v>
      </c>
    </row>
    <row r="2" spans="1:50" ht="77.25" customHeight="1">
      <c r="A2" s="237" t="s">
        <v>487</v>
      </c>
      <c r="B2" s="214"/>
      <c r="C2" s="214"/>
      <c r="D2" s="249" t="s">
        <v>680</v>
      </c>
      <c r="E2" s="249" t="s">
        <v>681</v>
      </c>
      <c r="F2" s="249" t="s">
        <v>682</v>
      </c>
      <c r="G2" s="277" t="s">
        <v>488</v>
      </c>
      <c r="H2" s="277" t="s">
        <v>683</v>
      </c>
      <c r="I2" s="277" t="s">
        <v>684</v>
      </c>
      <c r="J2" s="277" t="s">
        <v>490</v>
      </c>
      <c r="K2" s="277" t="s">
        <v>491</v>
      </c>
      <c r="L2" s="277" t="s">
        <v>492</v>
      </c>
      <c r="M2" s="278" t="s">
        <v>493</v>
      </c>
      <c r="N2" s="277" t="s">
        <v>494</v>
      </c>
      <c r="O2" s="277" t="s">
        <v>495</v>
      </c>
      <c r="P2" s="277" t="s">
        <v>496</v>
      </c>
      <c r="Q2" s="279"/>
      <c r="R2" s="351"/>
      <c r="S2" s="352" t="s">
        <v>685</v>
      </c>
      <c r="T2" s="352" t="s">
        <v>889</v>
      </c>
      <c r="U2" s="352" t="s">
        <v>361</v>
      </c>
      <c r="V2" s="352" t="s">
        <v>889</v>
      </c>
      <c r="W2" s="352" t="s">
        <v>686</v>
      </c>
      <c r="X2" s="352" t="s">
        <v>362</v>
      </c>
      <c r="Y2" s="352" t="s">
        <v>889</v>
      </c>
      <c r="Z2" s="352" t="s">
        <v>687</v>
      </c>
      <c r="AA2" s="352" t="s">
        <v>688</v>
      </c>
      <c r="AB2" s="352" t="s">
        <v>84</v>
      </c>
      <c r="AC2" s="352" t="s">
        <v>592</v>
      </c>
      <c r="AD2" s="280">
        <v>0.04</v>
      </c>
      <c r="AE2" s="281" t="s">
        <v>690</v>
      </c>
      <c r="AF2" s="282" t="s">
        <v>691</v>
      </c>
      <c r="AG2" s="282" t="s">
        <v>692</v>
      </c>
      <c r="AH2" s="282" t="s">
        <v>693</v>
      </c>
      <c r="AI2" s="282" t="s">
        <v>694</v>
      </c>
      <c r="AJ2" s="282" t="s">
        <v>691</v>
      </c>
      <c r="AK2" s="282" t="s">
        <v>692</v>
      </c>
      <c r="AL2" s="282" t="s">
        <v>693</v>
      </c>
      <c r="AM2" s="282" t="s">
        <v>694</v>
      </c>
      <c r="AN2" s="282" t="s">
        <v>691</v>
      </c>
      <c r="AO2" s="282" t="s">
        <v>692</v>
      </c>
      <c r="AP2" s="282" t="s">
        <v>693</v>
      </c>
      <c r="AQ2" s="282" t="s">
        <v>694</v>
      </c>
      <c r="AR2" s="281" t="s">
        <v>831</v>
      </c>
      <c r="AS2" s="281" t="s">
        <v>832</v>
      </c>
    </row>
    <row r="3" spans="1:50" ht="15.75">
      <c r="A3" s="215">
        <v>1</v>
      </c>
      <c r="B3" s="215"/>
      <c r="C3" s="215"/>
      <c r="D3" s="212">
        <v>2</v>
      </c>
      <c r="E3" s="212">
        <v>3</v>
      </c>
      <c r="F3" s="212">
        <v>4</v>
      </c>
      <c r="G3" s="272">
        <v>5</v>
      </c>
      <c r="H3" s="272">
        <v>6</v>
      </c>
      <c r="I3" s="272">
        <v>7</v>
      </c>
      <c r="J3" s="272">
        <v>8</v>
      </c>
      <c r="K3" s="272">
        <v>9</v>
      </c>
      <c r="L3" s="272">
        <v>10</v>
      </c>
      <c r="M3" s="272">
        <v>11</v>
      </c>
      <c r="N3" s="272">
        <v>12</v>
      </c>
      <c r="O3" s="272">
        <v>13</v>
      </c>
      <c r="P3" s="283">
        <v>14</v>
      </c>
      <c r="Q3" s="273"/>
      <c r="R3" s="273"/>
      <c r="W3" s="275">
        <v>14</v>
      </c>
      <c r="AA3" s="275">
        <v>14</v>
      </c>
    </row>
    <row r="4" spans="1:50" s="236" customFormat="1" ht="15.75" hidden="1">
      <c r="A4" s="234" t="s">
        <v>695</v>
      </c>
      <c r="B4" s="234" t="s">
        <v>696</v>
      </c>
      <c r="C4" s="234" t="s">
        <v>697</v>
      </c>
      <c r="D4" s="234">
        <v>8332</v>
      </c>
      <c r="E4" s="234"/>
      <c r="F4" s="234"/>
      <c r="G4" s="284">
        <v>1</v>
      </c>
      <c r="H4" s="284">
        <v>1</v>
      </c>
      <c r="I4" s="284">
        <v>26.72</v>
      </c>
      <c r="J4" s="284">
        <f>I4*166.08</f>
        <v>4437.6576000000005</v>
      </c>
      <c r="K4" s="284">
        <v>47</v>
      </c>
      <c r="L4" s="285">
        <f>J4*K4%</f>
        <v>2085.6990719999999</v>
      </c>
      <c r="M4" s="284">
        <v>70</v>
      </c>
      <c r="N4" s="284">
        <f>J4*M4%</f>
        <v>3106.3603200000002</v>
      </c>
      <c r="O4" s="285">
        <f>J4+L4+N4</f>
        <v>9629.7169919999997</v>
      </c>
      <c r="P4" s="321">
        <f>O4*G4</f>
        <v>9629.7169919999997</v>
      </c>
      <c r="Q4" s="284">
        <f>N4*G4</f>
        <v>3106.3603200000002</v>
      </c>
      <c r="R4" s="286">
        <f>J4/I4</f>
        <v>166.08</v>
      </c>
      <c r="S4" s="287">
        <f>J4*3*G4</f>
        <v>13312.972800000001</v>
      </c>
      <c r="T4" s="287">
        <f>(L4+N4)*3*G4</f>
        <v>15576.178176000001</v>
      </c>
      <c r="U4" s="287">
        <f>J4*6*G4</f>
        <v>26625.945600000003</v>
      </c>
      <c r="V4" s="287">
        <f>(L4+N4)*6*G4</f>
        <v>31152.356352000003</v>
      </c>
      <c r="W4" s="284">
        <v>10062.540000000001</v>
      </c>
      <c r="X4" s="287">
        <f>J4*9*G4</f>
        <v>39938.918400000002</v>
      </c>
      <c r="Y4" s="287">
        <f>(L4+N4)*9*G4</f>
        <v>46728.534528000004</v>
      </c>
      <c r="Z4" s="287"/>
      <c r="AA4" s="284">
        <v>10499.8</v>
      </c>
      <c r="AB4" s="287">
        <f>J4*12*G4</f>
        <v>53251.891200000005</v>
      </c>
      <c r="AC4" s="289">
        <f>(L4+N4)*12*G4</f>
        <v>62304.712704000005</v>
      </c>
      <c r="AD4" s="288">
        <v>0.04</v>
      </c>
      <c r="AE4" s="289">
        <f>G4*AD4</f>
        <v>0.04</v>
      </c>
      <c r="AF4" s="290">
        <f>S4/G4*AE4</f>
        <v>532.51891200000011</v>
      </c>
      <c r="AG4" s="290">
        <f>AF4</f>
        <v>532.51891200000011</v>
      </c>
      <c r="AH4" s="290">
        <f>X4/G4*AE4</f>
        <v>1597.5567360000002</v>
      </c>
      <c r="AI4" s="290">
        <f>AB4/G4*AE4</f>
        <v>2130.0756480000005</v>
      </c>
      <c r="AJ4" s="290">
        <f t="shared" ref="AJ4:AJ35" si="0">S4-AF4</f>
        <v>12780.453888000002</v>
      </c>
      <c r="AK4" s="290">
        <f>U4-AG4</f>
        <v>26093.426688000003</v>
      </c>
      <c r="AL4" s="290">
        <f>X4-AH4</f>
        <v>38341.361664000004</v>
      </c>
      <c r="AM4" s="290">
        <f>AB4-AI4</f>
        <v>51121.815552000007</v>
      </c>
      <c r="AN4" s="289">
        <f>AF4*AU4+AJ4*AV4</f>
        <v>2856.4846958592007</v>
      </c>
      <c r="AO4" s="289">
        <f>AG4*AU4+AK4*AV4</f>
        <v>5785.3387118592009</v>
      </c>
      <c r="AP4" s="289">
        <f>AH4*AU4++++AL4*AV4</f>
        <v>8569.454087577602</v>
      </c>
      <c r="AQ4" s="289">
        <f>AI4*AU4+AM4*AV4</f>
        <v>11425.938783436803</v>
      </c>
      <c r="AR4" s="289">
        <f>S4+U4+X4+AB4</f>
        <v>133129.728</v>
      </c>
      <c r="AS4" s="289">
        <f>AR4/12/G4</f>
        <v>11094.144</v>
      </c>
      <c r="AT4" s="289"/>
      <c r="AU4" s="291">
        <v>8.4099999999999994E-2</v>
      </c>
      <c r="AV4" s="292">
        <v>0.22</v>
      </c>
      <c r="AW4" s="289"/>
      <c r="AX4" s="289"/>
    </row>
    <row r="5" spans="1:50" ht="15.75" hidden="1">
      <c r="A5" s="210" t="s">
        <v>611</v>
      </c>
      <c r="B5" s="210" t="s">
        <v>696</v>
      </c>
      <c r="C5" s="210" t="s">
        <v>697</v>
      </c>
      <c r="D5" s="211">
        <v>8332</v>
      </c>
      <c r="E5" s="211"/>
      <c r="F5" s="211"/>
      <c r="G5" s="271">
        <v>11</v>
      </c>
      <c r="H5" s="271">
        <v>1</v>
      </c>
      <c r="I5" s="271">
        <v>26.72</v>
      </c>
      <c r="J5" s="271">
        <v>4438.13</v>
      </c>
      <c r="K5" s="271">
        <v>12</v>
      </c>
      <c r="L5" s="285">
        <f t="shared" ref="L5:L68" si="1">J5*K5%</f>
        <v>532.57560000000001</v>
      </c>
      <c r="M5" s="271">
        <v>70</v>
      </c>
      <c r="N5" s="284">
        <f t="shared" ref="N5:N68" si="2">J5*M5%</f>
        <v>3106.6909999999998</v>
      </c>
      <c r="O5" s="285">
        <f t="shared" ref="O5:O68" si="3">J5+L5+N5</f>
        <v>8077.3966</v>
      </c>
      <c r="P5" s="321">
        <f t="shared" ref="P5:P68" si="4">O5*G5</f>
        <v>88851.362599999993</v>
      </c>
      <c r="Q5" s="271">
        <f t="shared" ref="Q5:Q79" si="5">N5*G5</f>
        <v>34173.600999999995</v>
      </c>
      <c r="R5" s="293">
        <f>J5/I5</f>
        <v>166.09767964071858</v>
      </c>
      <c r="S5" s="287">
        <f t="shared" ref="S5:S68" si="6">J5*3*G5</f>
        <v>146458.28999999998</v>
      </c>
      <c r="T5" s="287">
        <f t="shared" ref="T5:T68" si="7">(L5+N5)*3*G5</f>
        <v>120095.7978</v>
      </c>
      <c r="U5" s="287">
        <f t="shared" ref="U5:U68" si="8">J5*6*G5</f>
        <v>292916.57999999996</v>
      </c>
      <c r="V5" s="287">
        <f t="shared" ref="V5:V68" si="9">(L5+N5)*6*G5</f>
        <v>240191.5956</v>
      </c>
      <c r="W5" s="271">
        <v>92835.06</v>
      </c>
      <c r="X5" s="287">
        <f t="shared" ref="X5:X68" si="10">J5*9*G5</f>
        <v>439374.87</v>
      </c>
      <c r="Y5" s="287">
        <f t="shared" ref="Y5:Y68" si="11">(L5+N5)*9*G5</f>
        <v>360287.3934</v>
      </c>
      <c r="Z5" s="294"/>
      <c r="AA5" s="271">
        <v>96869.11</v>
      </c>
      <c r="AB5" s="287">
        <f t="shared" ref="AB5:AB68" si="12">J5*12*G5</f>
        <v>585833.15999999992</v>
      </c>
      <c r="AC5" s="289">
        <f t="shared" ref="AC5:AC68" si="13">(L5+N5)*12*G5</f>
        <v>480383.1912</v>
      </c>
      <c r="AD5" s="274">
        <v>0.04</v>
      </c>
      <c r="AE5" s="275">
        <f>G5*AD5</f>
        <v>0.44</v>
      </c>
      <c r="AF5" s="276">
        <f t="shared" ref="AF5:AF79" si="14">S5/G5*AE5</f>
        <v>5858.3315999999986</v>
      </c>
      <c r="AG5" s="276">
        <f t="shared" ref="AG5:AG79" si="15">AF5</f>
        <v>5858.3315999999986</v>
      </c>
      <c r="AH5" s="276">
        <f t="shared" ref="AH5:AH79" si="16">X5/G5*AE5</f>
        <v>17574.9948</v>
      </c>
      <c r="AI5" s="276">
        <f t="shared" ref="AI5:AI79" si="17">AB5/G5*AE5</f>
        <v>23433.326399999994</v>
      </c>
      <c r="AJ5" s="276">
        <f t="shared" si="0"/>
        <v>140599.95839999997</v>
      </c>
      <c r="AK5" s="276">
        <f t="shared" ref="AK5:AK79" si="18">U5-AG5</f>
        <v>287058.24839999998</v>
      </c>
      <c r="AL5" s="276">
        <f t="shared" ref="AL5:AL79" si="19">X5-AH5</f>
        <v>421799.87520000001</v>
      </c>
      <c r="AM5" s="276">
        <f t="shared" ref="AM5:AM79" si="20">AB5-AI5</f>
        <v>562399.8335999999</v>
      </c>
      <c r="AN5" s="289">
        <f t="shared" ref="AN5:AN68" si="21">AF5*AU5+AJ5*AV5</f>
        <v>31424.676535559993</v>
      </c>
      <c r="AO5" s="289">
        <f t="shared" ref="AO5:AO68" si="22">AG5*AU5+AK5*AV5</f>
        <v>63645.500335559998</v>
      </c>
      <c r="AP5" s="289">
        <f t="shared" ref="AP5:AP68" si="23">AH5*AU5++++AL5*AV5</f>
        <v>94274.029606680007</v>
      </c>
      <c r="AQ5" s="289">
        <f t="shared" ref="AQ5:AQ68" si="24">AI5*AU5+AM5*AV5</f>
        <v>125698.70614223997</v>
      </c>
      <c r="AR5" s="275">
        <f t="shared" ref="AR5:AR68" si="25">S5+U5+X5+AB5</f>
        <v>1464582.9</v>
      </c>
      <c r="AS5" s="275">
        <f t="shared" ref="AS5:AS68" si="26">AR5/12/G5</f>
        <v>11095.324999999999</v>
      </c>
      <c r="AU5" s="291">
        <v>8.4099999999999994E-2</v>
      </c>
      <c r="AV5" s="292">
        <v>0.22</v>
      </c>
    </row>
    <row r="6" spans="1:50" ht="15.75" hidden="1">
      <c r="A6" s="210" t="s">
        <v>698</v>
      </c>
      <c r="B6" s="210" t="s">
        <v>696</v>
      </c>
      <c r="C6" s="210" t="s">
        <v>697</v>
      </c>
      <c r="D6" s="211">
        <v>8332</v>
      </c>
      <c r="E6" s="211"/>
      <c r="F6" s="211"/>
      <c r="G6" s="271">
        <v>1</v>
      </c>
      <c r="H6" s="271">
        <v>1</v>
      </c>
      <c r="I6" s="271">
        <v>26.72</v>
      </c>
      <c r="J6" s="271">
        <v>4438.13</v>
      </c>
      <c r="K6" s="271">
        <v>47</v>
      </c>
      <c r="L6" s="285">
        <f t="shared" si="1"/>
        <v>2085.9211</v>
      </c>
      <c r="M6" s="271">
        <v>70</v>
      </c>
      <c r="N6" s="284">
        <f t="shared" si="2"/>
        <v>3106.6909999999998</v>
      </c>
      <c r="O6" s="285">
        <f t="shared" si="3"/>
        <v>9630.7420999999995</v>
      </c>
      <c r="P6" s="321">
        <f t="shared" si="4"/>
        <v>9630.7420999999995</v>
      </c>
      <c r="Q6" s="271">
        <f t="shared" si="5"/>
        <v>3106.6909999999998</v>
      </c>
      <c r="R6" s="271"/>
      <c r="S6" s="287">
        <f t="shared" si="6"/>
        <v>13314.39</v>
      </c>
      <c r="T6" s="287">
        <f t="shared" si="7"/>
        <v>15577.836300000001</v>
      </c>
      <c r="U6" s="287">
        <f t="shared" si="8"/>
        <v>26628.78</v>
      </c>
      <c r="V6" s="287">
        <f t="shared" si="9"/>
        <v>31155.672600000002</v>
      </c>
      <c r="W6" s="271">
        <v>10062.540000000001</v>
      </c>
      <c r="X6" s="287">
        <f t="shared" si="10"/>
        <v>39943.17</v>
      </c>
      <c r="Y6" s="287">
        <f t="shared" si="11"/>
        <v>46733.508900000001</v>
      </c>
      <c r="Z6" s="294"/>
      <c r="AA6" s="271">
        <v>10499.8</v>
      </c>
      <c r="AB6" s="287">
        <f t="shared" si="12"/>
        <v>53257.56</v>
      </c>
      <c r="AC6" s="289">
        <f t="shared" si="13"/>
        <v>62311.345200000003</v>
      </c>
      <c r="AD6" s="274">
        <v>0.04</v>
      </c>
      <c r="AE6" s="275">
        <f t="shared" ref="AE6:AE79" si="27">G6*AD6</f>
        <v>0.04</v>
      </c>
      <c r="AF6" s="276">
        <f t="shared" si="14"/>
        <v>532.57560000000001</v>
      </c>
      <c r="AG6" s="276">
        <f t="shared" si="15"/>
        <v>532.57560000000001</v>
      </c>
      <c r="AH6" s="276">
        <f t="shared" si="16"/>
        <v>1597.7267999999999</v>
      </c>
      <c r="AI6" s="276">
        <f t="shared" si="17"/>
        <v>2130.3024</v>
      </c>
      <c r="AJ6" s="276">
        <f t="shared" si="0"/>
        <v>12781.814399999999</v>
      </c>
      <c r="AK6" s="276">
        <f t="shared" si="18"/>
        <v>26096.204399999999</v>
      </c>
      <c r="AL6" s="276">
        <f t="shared" si="19"/>
        <v>38345.443200000002</v>
      </c>
      <c r="AM6" s="276">
        <f t="shared" si="20"/>
        <v>51127.257599999997</v>
      </c>
      <c r="AN6" s="289">
        <f t="shared" si="21"/>
        <v>2856.7887759599998</v>
      </c>
      <c r="AO6" s="289">
        <f t="shared" si="22"/>
        <v>5785.9545759599996</v>
      </c>
      <c r="AP6" s="289">
        <f t="shared" si="23"/>
        <v>8570.3663278800013</v>
      </c>
      <c r="AQ6" s="289">
        <f t="shared" si="24"/>
        <v>11427.155103839999</v>
      </c>
      <c r="AR6" s="275">
        <f t="shared" si="25"/>
        <v>133143.9</v>
      </c>
      <c r="AS6" s="275">
        <f t="shared" si="26"/>
        <v>11095.324999999999</v>
      </c>
      <c r="AU6" s="291">
        <v>8.4099999999999994E-2</v>
      </c>
      <c r="AV6" s="292">
        <v>0.22</v>
      </c>
    </row>
    <row r="7" spans="1:50" ht="15.75" hidden="1">
      <c r="A7" s="210" t="s">
        <v>611</v>
      </c>
      <c r="B7" s="210" t="s">
        <v>696</v>
      </c>
      <c r="C7" s="210" t="s">
        <v>697</v>
      </c>
      <c r="D7" s="211">
        <v>8332</v>
      </c>
      <c r="E7" s="211"/>
      <c r="F7" s="211"/>
      <c r="G7" s="271">
        <v>17</v>
      </c>
      <c r="H7" s="271">
        <v>1</v>
      </c>
      <c r="I7" s="271">
        <v>26.72</v>
      </c>
      <c r="J7" s="271">
        <v>4438.13</v>
      </c>
      <c r="K7" s="271">
        <v>12</v>
      </c>
      <c r="L7" s="285">
        <f t="shared" si="1"/>
        <v>532.57560000000001</v>
      </c>
      <c r="M7" s="271">
        <v>70</v>
      </c>
      <c r="N7" s="284">
        <f t="shared" si="2"/>
        <v>3106.6909999999998</v>
      </c>
      <c r="O7" s="285">
        <f t="shared" si="3"/>
        <v>8077.3966</v>
      </c>
      <c r="P7" s="321">
        <f t="shared" si="4"/>
        <v>137315.74220000001</v>
      </c>
      <c r="Q7" s="271">
        <f>N7*G7</f>
        <v>52813.746999999996</v>
      </c>
      <c r="R7" s="271"/>
      <c r="S7" s="287">
        <f t="shared" si="6"/>
        <v>226344.63</v>
      </c>
      <c r="T7" s="287">
        <f t="shared" si="7"/>
        <v>185602.59660000002</v>
      </c>
      <c r="U7" s="287">
        <f t="shared" si="8"/>
        <v>452689.26</v>
      </c>
      <c r="V7" s="287">
        <f t="shared" si="9"/>
        <v>371205.19320000004</v>
      </c>
      <c r="W7" s="271">
        <v>143472.35999999999</v>
      </c>
      <c r="X7" s="287">
        <f t="shared" si="10"/>
        <v>679033.89</v>
      </c>
      <c r="Y7" s="287">
        <f t="shared" si="11"/>
        <v>556807.78980000003</v>
      </c>
      <c r="Z7" s="294"/>
      <c r="AA7" s="271">
        <v>149706.81</v>
      </c>
      <c r="AB7" s="287">
        <f t="shared" si="12"/>
        <v>905378.52</v>
      </c>
      <c r="AC7" s="289">
        <f t="shared" si="13"/>
        <v>742410.38640000008</v>
      </c>
      <c r="AD7" s="274">
        <v>0.04</v>
      </c>
      <c r="AE7" s="275">
        <f t="shared" si="27"/>
        <v>0.68</v>
      </c>
      <c r="AF7" s="276">
        <f t="shared" si="14"/>
        <v>9053.7852000000003</v>
      </c>
      <c r="AG7" s="276">
        <f t="shared" si="15"/>
        <v>9053.7852000000003</v>
      </c>
      <c r="AH7" s="276">
        <f t="shared" si="16"/>
        <v>27161.355599999999</v>
      </c>
      <c r="AI7" s="276">
        <f t="shared" si="17"/>
        <v>36215.140800000001</v>
      </c>
      <c r="AJ7" s="276">
        <f t="shared" si="0"/>
        <v>217290.84479999999</v>
      </c>
      <c r="AK7" s="276">
        <f t="shared" si="18"/>
        <v>443635.47480000003</v>
      </c>
      <c r="AL7" s="276">
        <f t="shared" si="19"/>
        <v>651872.5344</v>
      </c>
      <c r="AM7" s="276">
        <f t="shared" si="20"/>
        <v>869163.37919999997</v>
      </c>
      <c r="AN7" s="289">
        <f t="shared" si="21"/>
        <v>48565.409191320003</v>
      </c>
      <c r="AO7" s="289">
        <f t="shared" si="22"/>
        <v>98361.227791320009</v>
      </c>
      <c r="AP7" s="289">
        <f t="shared" si="23"/>
        <v>145696.22757396</v>
      </c>
      <c r="AQ7" s="289">
        <f t="shared" si="24"/>
        <v>194261.63676528001</v>
      </c>
      <c r="AR7" s="275">
        <f t="shared" si="25"/>
        <v>2263446.2999999998</v>
      </c>
      <c r="AS7" s="275">
        <f t="shared" si="26"/>
        <v>11095.324999999999</v>
      </c>
      <c r="AU7" s="291">
        <v>8.4099999999999994E-2</v>
      </c>
      <c r="AV7" s="292">
        <v>0.22</v>
      </c>
    </row>
    <row r="8" spans="1:50" ht="15.75" hidden="1">
      <c r="A8" s="210" t="s">
        <v>699</v>
      </c>
      <c r="B8" s="210" t="s">
        <v>696</v>
      </c>
      <c r="C8" s="210" t="s">
        <v>697</v>
      </c>
      <c r="D8" s="211">
        <v>8332</v>
      </c>
      <c r="E8" s="211"/>
      <c r="F8" s="211"/>
      <c r="G8" s="271">
        <v>1</v>
      </c>
      <c r="H8" s="271">
        <v>1</v>
      </c>
      <c r="I8" s="271">
        <v>26.72</v>
      </c>
      <c r="J8" s="271">
        <v>4438.13</v>
      </c>
      <c r="K8" s="271">
        <v>37</v>
      </c>
      <c r="L8" s="285">
        <f t="shared" si="1"/>
        <v>1642.1080999999999</v>
      </c>
      <c r="M8" s="271">
        <v>70</v>
      </c>
      <c r="N8" s="284">
        <f t="shared" si="2"/>
        <v>3106.6909999999998</v>
      </c>
      <c r="O8" s="285">
        <f t="shared" si="3"/>
        <v>9186.9291000000012</v>
      </c>
      <c r="P8" s="321">
        <f t="shared" si="4"/>
        <v>9186.9291000000012</v>
      </c>
      <c r="Q8" s="271">
        <f t="shared" si="5"/>
        <v>3106.6909999999998</v>
      </c>
      <c r="R8" s="271"/>
      <c r="S8" s="287">
        <f t="shared" si="6"/>
        <v>13314.39</v>
      </c>
      <c r="T8" s="287">
        <f t="shared" si="7"/>
        <v>14246.397300000001</v>
      </c>
      <c r="U8" s="287">
        <f t="shared" si="8"/>
        <v>26628.78</v>
      </c>
      <c r="V8" s="287">
        <f t="shared" si="9"/>
        <v>28492.794600000001</v>
      </c>
      <c r="W8" s="271">
        <v>9598.83</v>
      </c>
      <c r="X8" s="287">
        <f t="shared" si="10"/>
        <v>39943.17</v>
      </c>
      <c r="Y8" s="287">
        <f t="shared" si="11"/>
        <v>42739.191900000005</v>
      </c>
      <c r="Z8" s="294"/>
      <c r="AA8" s="271">
        <v>10015.94</v>
      </c>
      <c r="AB8" s="287">
        <f t="shared" si="12"/>
        <v>53257.56</v>
      </c>
      <c r="AC8" s="289">
        <f t="shared" si="13"/>
        <v>56985.589200000002</v>
      </c>
      <c r="AD8" s="274">
        <v>0.04</v>
      </c>
      <c r="AE8" s="275">
        <f t="shared" si="27"/>
        <v>0.04</v>
      </c>
      <c r="AF8" s="276">
        <f t="shared" si="14"/>
        <v>532.57560000000001</v>
      </c>
      <c r="AG8" s="276">
        <f t="shared" si="15"/>
        <v>532.57560000000001</v>
      </c>
      <c r="AH8" s="276">
        <f t="shared" si="16"/>
        <v>1597.7267999999999</v>
      </c>
      <c r="AI8" s="276">
        <f t="shared" si="17"/>
        <v>2130.3024</v>
      </c>
      <c r="AJ8" s="276">
        <f t="shared" si="0"/>
        <v>12781.814399999999</v>
      </c>
      <c r="AK8" s="276">
        <f t="shared" si="18"/>
        <v>26096.204399999999</v>
      </c>
      <c r="AL8" s="276">
        <f t="shared" si="19"/>
        <v>38345.443200000002</v>
      </c>
      <c r="AM8" s="276">
        <f t="shared" si="20"/>
        <v>51127.257599999997</v>
      </c>
      <c r="AN8" s="289">
        <f t="shared" si="21"/>
        <v>2856.7887759599998</v>
      </c>
      <c r="AO8" s="289">
        <f t="shared" si="22"/>
        <v>5785.9545759599996</v>
      </c>
      <c r="AP8" s="289">
        <f t="shared" si="23"/>
        <v>8570.3663278800013</v>
      </c>
      <c r="AQ8" s="289">
        <f t="shared" si="24"/>
        <v>11427.155103839999</v>
      </c>
      <c r="AR8" s="275">
        <f t="shared" si="25"/>
        <v>133143.9</v>
      </c>
      <c r="AS8" s="275">
        <f t="shared" si="26"/>
        <v>11095.324999999999</v>
      </c>
      <c r="AU8" s="291">
        <v>8.4099999999999994E-2</v>
      </c>
      <c r="AV8" s="292">
        <v>0.22</v>
      </c>
    </row>
    <row r="9" spans="1:50" ht="15.75" hidden="1">
      <c r="A9" s="210" t="s">
        <v>611</v>
      </c>
      <c r="B9" s="210" t="s">
        <v>696</v>
      </c>
      <c r="C9" s="210" t="s">
        <v>697</v>
      </c>
      <c r="D9" s="211">
        <v>8332</v>
      </c>
      <c r="E9" s="211"/>
      <c r="F9" s="211"/>
      <c r="G9" s="271">
        <v>10</v>
      </c>
      <c r="H9" s="271">
        <v>1</v>
      </c>
      <c r="I9" s="271">
        <v>26.72</v>
      </c>
      <c r="J9" s="271">
        <v>4438.13</v>
      </c>
      <c r="K9" s="271">
        <v>12</v>
      </c>
      <c r="L9" s="285">
        <f t="shared" si="1"/>
        <v>532.57560000000001</v>
      </c>
      <c r="M9" s="271">
        <v>70</v>
      </c>
      <c r="N9" s="284">
        <f t="shared" si="2"/>
        <v>3106.6909999999998</v>
      </c>
      <c r="O9" s="285">
        <f t="shared" si="3"/>
        <v>8077.3966</v>
      </c>
      <c r="P9" s="321">
        <f t="shared" si="4"/>
        <v>80773.966</v>
      </c>
      <c r="Q9" s="271">
        <f t="shared" si="5"/>
        <v>31066.909999999996</v>
      </c>
      <c r="R9" s="271"/>
      <c r="S9" s="287">
        <f t="shared" si="6"/>
        <v>133143.9</v>
      </c>
      <c r="T9" s="287">
        <f t="shared" si="7"/>
        <v>109177.99800000001</v>
      </c>
      <c r="U9" s="287">
        <f t="shared" si="8"/>
        <v>266287.8</v>
      </c>
      <c r="V9" s="287">
        <f t="shared" si="9"/>
        <v>218355.99600000001</v>
      </c>
      <c r="W9" s="271">
        <v>84395.51</v>
      </c>
      <c r="X9" s="287">
        <f t="shared" si="10"/>
        <v>399431.69999999995</v>
      </c>
      <c r="Y9" s="287">
        <f t="shared" si="11"/>
        <v>327533.99400000001</v>
      </c>
      <c r="Z9" s="294"/>
      <c r="AA9" s="271">
        <v>88062.83</v>
      </c>
      <c r="AB9" s="287">
        <f t="shared" si="12"/>
        <v>532575.6</v>
      </c>
      <c r="AC9" s="289">
        <f t="shared" si="13"/>
        <v>436711.99200000003</v>
      </c>
      <c r="AD9" s="274">
        <v>0.04</v>
      </c>
      <c r="AE9" s="275">
        <f t="shared" si="27"/>
        <v>0.4</v>
      </c>
      <c r="AF9" s="276">
        <f t="shared" si="14"/>
        <v>5325.7560000000003</v>
      </c>
      <c r="AG9" s="276">
        <f t="shared" si="15"/>
        <v>5325.7560000000003</v>
      </c>
      <c r="AH9" s="276">
        <f t="shared" si="16"/>
        <v>15977.268</v>
      </c>
      <c r="AI9" s="276">
        <f t="shared" si="17"/>
        <v>21303.024000000001</v>
      </c>
      <c r="AJ9" s="276">
        <f t="shared" si="0"/>
        <v>127818.144</v>
      </c>
      <c r="AK9" s="276">
        <f t="shared" si="18"/>
        <v>260962.04399999999</v>
      </c>
      <c r="AL9" s="276">
        <f t="shared" si="19"/>
        <v>383454.43199999997</v>
      </c>
      <c r="AM9" s="276">
        <f t="shared" si="20"/>
        <v>511272.576</v>
      </c>
      <c r="AN9" s="289">
        <f t="shared" si="21"/>
        <v>28567.887759599998</v>
      </c>
      <c r="AO9" s="289">
        <f t="shared" si="22"/>
        <v>57859.545759600005</v>
      </c>
      <c r="AP9" s="289">
        <f t="shared" si="23"/>
        <v>85703.663278799984</v>
      </c>
      <c r="AQ9" s="289">
        <f t="shared" si="24"/>
        <v>114271.55103839999</v>
      </c>
      <c r="AR9" s="275">
        <f t="shared" si="25"/>
        <v>1331439</v>
      </c>
      <c r="AS9" s="275">
        <f t="shared" si="26"/>
        <v>11095.325000000001</v>
      </c>
      <c r="AU9" s="291">
        <v>8.4099999999999994E-2</v>
      </c>
      <c r="AV9" s="292">
        <v>0.22</v>
      </c>
    </row>
    <row r="10" spans="1:50" ht="15.75" hidden="1">
      <c r="A10" s="210" t="s">
        <v>700</v>
      </c>
      <c r="B10" s="210" t="s">
        <v>696</v>
      </c>
      <c r="C10" s="210" t="s">
        <v>697</v>
      </c>
      <c r="D10" s="211">
        <v>8332</v>
      </c>
      <c r="E10" s="211"/>
      <c r="F10" s="211"/>
      <c r="G10" s="271">
        <v>1</v>
      </c>
      <c r="H10" s="271">
        <v>1</v>
      </c>
      <c r="I10" s="271">
        <v>26.72</v>
      </c>
      <c r="J10" s="271">
        <v>4438.13</v>
      </c>
      <c r="K10" s="271">
        <v>37</v>
      </c>
      <c r="L10" s="285">
        <f t="shared" si="1"/>
        <v>1642.1080999999999</v>
      </c>
      <c r="M10" s="271">
        <v>70</v>
      </c>
      <c r="N10" s="284">
        <f t="shared" si="2"/>
        <v>3106.6909999999998</v>
      </c>
      <c r="O10" s="285">
        <f t="shared" si="3"/>
        <v>9186.9291000000012</v>
      </c>
      <c r="P10" s="321">
        <f t="shared" si="4"/>
        <v>9186.9291000000012</v>
      </c>
      <c r="Q10" s="271">
        <f t="shared" si="5"/>
        <v>3106.6909999999998</v>
      </c>
      <c r="R10" s="271"/>
      <c r="S10" s="287">
        <f t="shared" si="6"/>
        <v>13314.39</v>
      </c>
      <c r="T10" s="287">
        <f t="shared" si="7"/>
        <v>14246.397300000001</v>
      </c>
      <c r="U10" s="287">
        <f t="shared" si="8"/>
        <v>26628.78</v>
      </c>
      <c r="V10" s="287">
        <f t="shared" si="9"/>
        <v>28492.794600000001</v>
      </c>
      <c r="W10" s="271">
        <v>9598.83</v>
      </c>
      <c r="X10" s="287">
        <f t="shared" si="10"/>
        <v>39943.17</v>
      </c>
      <c r="Y10" s="287">
        <f t="shared" si="11"/>
        <v>42739.191900000005</v>
      </c>
      <c r="Z10" s="294"/>
      <c r="AA10" s="271">
        <v>10015.94</v>
      </c>
      <c r="AB10" s="287">
        <f t="shared" si="12"/>
        <v>53257.56</v>
      </c>
      <c r="AC10" s="289">
        <f t="shared" si="13"/>
        <v>56985.589200000002</v>
      </c>
      <c r="AD10" s="274">
        <v>0.04</v>
      </c>
      <c r="AE10" s="275">
        <f t="shared" si="27"/>
        <v>0.04</v>
      </c>
      <c r="AF10" s="276">
        <f t="shared" si="14"/>
        <v>532.57560000000001</v>
      </c>
      <c r="AG10" s="276">
        <f t="shared" si="15"/>
        <v>532.57560000000001</v>
      </c>
      <c r="AH10" s="276">
        <f t="shared" si="16"/>
        <v>1597.7267999999999</v>
      </c>
      <c r="AI10" s="276">
        <f t="shared" si="17"/>
        <v>2130.3024</v>
      </c>
      <c r="AJ10" s="276">
        <f t="shared" si="0"/>
        <v>12781.814399999999</v>
      </c>
      <c r="AK10" s="276">
        <f t="shared" si="18"/>
        <v>26096.204399999999</v>
      </c>
      <c r="AL10" s="276">
        <f t="shared" si="19"/>
        <v>38345.443200000002</v>
      </c>
      <c r="AM10" s="276">
        <f t="shared" si="20"/>
        <v>51127.257599999997</v>
      </c>
      <c r="AN10" s="289">
        <f t="shared" si="21"/>
        <v>2856.7887759599998</v>
      </c>
      <c r="AO10" s="289">
        <f t="shared" si="22"/>
        <v>5785.9545759599996</v>
      </c>
      <c r="AP10" s="289">
        <f t="shared" si="23"/>
        <v>8570.3663278800013</v>
      </c>
      <c r="AQ10" s="289">
        <f t="shared" si="24"/>
        <v>11427.155103839999</v>
      </c>
      <c r="AR10" s="275">
        <f t="shared" si="25"/>
        <v>133143.9</v>
      </c>
      <c r="AS10" s="275">
        <f t="shared" si="26"/>
        <v>11095.324999999999</v>
      </c>
      <c r="AU10" s="291">
        <v>8.4099999999999994E-2</v>
      </c>
      <c r="AV10" s="292">
        <v>0.22</v>
      </c>
    </row>
    <row r="11" spans="1:50" ht="15.75" hidden="1">
      <c r="A11" s="210" t="s">
        <v>611</v>
      </c>
      <c r="B11" s="210" t="s">
        <v>696</v>
      </c>
      <c r="C11" s="210" t="s">
        <v>697</v>
      </c>
      <c r="D11" s="211">
        <v>8332</v>
      </c>
      <c r="E11" s="211"/>
      <c r="F11" s="211"/>
      <c r="G11" s="271">
        <v>25</v>
      </c>
      <c r="H11" s="271">
        <v>1</v>
      </c>
      <c r="I11" s="271">
        <v>26.72</v>
      </c>
      <c r="J11" s="271">
        <v>4438.13</v>
      </c>
      <c r="K11" s="271">
        <v>12</v>
      </c>
      <c r="L11" s="285">
        <f t="shared" si="1"/>
        <v>532.57560000000001</v>
      </c>
      <c r="M11" s="271">
        <v>70</v>
      </c>
      <c r="N11" s="284">
        <f t="shared" si="2"/>
        <v>3106.6909999999998</v>
      </c>
      <c r="O11" s="285">
        <f t="shared" si="3"/>
        <v>8077.3966</v>
      </c>
      <c r="P11" s="321">
        <f t="shared" si="4"/>
        <v>201934.91500000001</v>
      </c>
      <c r="Q11" s="271">
        <f t="shared" si="5"/>
        <v>77667.274999999994</v>
      </c>
      <c r="R11" s="271"/>
      <c r="S11" s="287">
        <f t="shared" si="6"/>
        <v>332859.75</v>
      </c>
      <c r="T11" s="287">
        <f t="shared" si="7"/>
        <v>272944.995</v>
      </c>
      <c r="U11" s="287">
        <f t="shared" si="8"/>
        <v>665719.5</v>
      </c>
      <c r="V11" s="287">
        <f t="shared" si="9"/>
        <v>545889.99</v>
      </c>
      <c r="W11" s="271">
        <v>210988.77</v>
      </c>
      <c r="X11" s="287">
        <f t="shared" si="10"/>
        <v>998579.25</v>
      </c>
      <c r="Y11" s="287">
        <f t="shared" si="11"/>
        <v>818834.98499999999</v>
      </c>
      <c r="Z11" s="294"/>
      <c r="AA11" s="271">
        <v>220157.07</v>
      </c>
      <c r="AB11" s="287">
        <f t="shared" si="12"/>
        <v>1331439</v>
      </c>
      <c r="AC11" s="289">
        <f t="shared" si="13"/>
        <v>1091779.98</v>
      </c>
      <c r="AD11" s="274">
        <v>0.04</v>
      </c>
      <c r="AE11" s="275">
        <f>G11*AD11</f>
        <v>1</v>
      </c>
      <c r="AF11" s="276">
        <f t="shared" si="14"/>
        <v>13314.39</v>
      </c>
      <c r="AG11" s="276">
        <f t="shared" si="15"/>
        <v>13314.39</v>
      </c>
      <c r="AH11" s="276">
        <f t="shared" si="16"/>
        <v>39943.17</v>
      </c>
      <c r="AI11" s="276">
        <f t="shared" si="17"/>
        <v>53257.56</v>
      </c>
      <c r="AJ11" s="276">
        <f t="shared" si="0"/>
        <v>319545.36</v>
      </c>
      <c r="AK11" s="276">
        <f t="shared" si="18"/>
        <v>652405.11</v>
      </c>
      <c r="AL11" s="276">
        <f t="shared" si="19"/>
        <v>958636.08</v>
      </c>
      <c r="AM11" s="276">
        <f t="shared" si="20"/>
        <v>1278181.44</v>
      </c>
      <c r="AN11" s="289">
        <f t="shared" si="21"/>
        <v>71419.719398999994</v>
      </c>
      <c r="AO11" s="289">
        <f t="shared" si="22"/>
        <v>144648.86439899998</v>
      </c>
      <c r="AP11" s="289">
        <f t="shared" si="23"/>
        <v>214259.15819700001</v>
      </c>
      <c r="AQ11" s="289">
        <f t="shared" si="24"/>
        <v>285678.87759599998</v>
      </c>
      <c r="AR11" s="275">
        <f t="shared" si="25"/>
        <v>3328597.5</v>
      </c>
      <c r="AS11" s="275">
        <f t="shared" si="26"/>
        <v>11095.325000000001</v>
      </c>
      <c r="AU11" s="291">
        <v>8.4099999999999994E-2</v>
      </c>
      <c r="AV11" s="292">
        <v>0.22</v>
      </c>
    </row>
    <row r="12" spans="1:50" ht="15.75" hidden="1">
      <c r="A12" s="210" t="s">
        <v>506</v>
      </c>
      <c r="B12" s="210" t="s">
        <v>696</v>
      </c>
      <c r="C12" s="210" t="s">
        <v>697</v>
      </c>
      <c r="D12" s="211">
        <v>8332</v>
      </c>
      <c r="E12" s="211"/>
      <c r="F12" s="211"/>
      <c r="G12" s="271">
        <v>24</v>
      </c>
      <c r="H12" s="271">
        <v>1</v>
      </c>
      <c r="I12" s="271">
        <v>26.72</v>
      </c>
      <c r="J12" s="271">
        <v>4438.13</v>
      </c>
      <c r="K12" s="271">
        <v>12</v>
      </c>
      <c r="L12" s="285">
        <f t="shared" si="1"/>
        <v>532.57560000000001</v>
      </c>
      <c r="M12" s="271">
        <v>70</v>
      </c>
      <c r="N12" s="284">
        <f t="shared" si="2"/>
        <v>3106.6909999999998</v>
      </c>
      <c r="O12" s="285">
        <f t="shared" si="3"/>
        <v>8077.3966</v>
      </c>
      <c r="P12" s="321">
        <f t="shared" si="4"/>
        <v>193857.5184</v>
      </c>
      <c r="Q12" s="271">
        <f t="shared" si="5"/>
        <v>74560.584000000003</v>
      </c>
      <c r="R12" s="271"/>
      <c r="S12" s="287">
        <f t="shared" si="6"/>
        <v>319545.36</v>
      </c>
      <c r="T12" s="287">
        <f t="shared" si="7"/>
        <v>262027.19520000002</v>
      </c>
      <c r="U12" s="287">
        <f t="shared" si="8"/>
        <v>639090.72</v>
      </c>
      <c r="V12" s="287">
        <f t="shared" si="9"/>
        <v>524054.39040000003</v>
      </c>
      <c r="W12" s="271">
        <v>202549.22</v>
      </c>
      <c r="X12" s="287">
        <f t="shared" si="10"/>
        <v>958636.08</v>
      </c>
      <c r="Y12" s="287">
        <f t="shared" si="11"/>
        <v>786081.58559999999</v>
      </c>
      <c r="Z12" s="294"/>
      <c r="AA12" s="271">
        <v>211350.79</v>
      </c>
      <c r="AB12" s="287">
        <f t="shared" si="12"/>
        <v>1278181.44</v>
      </c>
      <c r="AC12" s="289">
        <f t="shared" si="13"/>
        <v>1048108.7808000001</v>
      </c>
      <c r="AD12" s="274">
        <v>0.04</v>
      </c>
      <c r="AE12" s="275">
        <f t="shared" si="27"/>
        <v>0.96</v>
      </c>
      <c r="AF12" s="276">
        <f t="shared" si="14"/>
        <v>12781.814399999999</v>
      </c>
      <c r="AG12" s="276">
        <f t="shared" si="15"/>
        <v>12781.814399999999</v>
      </c>
      <c r="AH12" s="276">
        <f t="shared" si="16"/>
        <v>38345.443199999994</v>
      </c>
      <c r="AI12" s="276">
        <f t="shared" si="17"/>
        <v>51127.257599999997</v>
      </c>
      <c r="AJ12" s="276">
        <f t="shared" si="0"/>
        <v>306763.54560000001</v>
      </c>
      <c r="AK12" s="276">
        <f t="shared" si="18"/>
        <v>626308.90559999994</v>
      </c>
      <c r="AL12" s="276">
        <f t="shared" si="19"/>
        <v>920290.63679999998</v>
      </c>
      <c r="AM12" s="276">
        <f t="shared" si="20"/>
        <v>1227054.1824</v>
      </c>
      <c r="AN12" s="289">
        <f t="shared" si="21"/>
        <v>68562.930623040011</v>
      </c>
      <c r="AO12" s="289">
        <f t="shared" si="22"/>
        <v>138862.90982303998</v>
      </c>
      <c r="AP12" s="289">
        <f t="shared" si="23"/>
        <v>205688.79186912</v>
      </c>
      <c r="AQ12" s="289">
        <f t="shared" si="24"/>
        <v>274251.72249216004</v>
      </c>
      <c r="AR12" s="275">
        <f t="shared" si="25"/>
        <v>3195453.5999999996</v>
      </c>
      <c r="AS12" s="275">
        <f t="shared" si="26"/>
        <v>11095.324999999999</v>
      </c>
      <c r="AU12" s="291">
        <v>8.4099999999999994E-2</v>
      </c>
      <c r="AV12" s="292">
        <v>0.22</v>
      </c>
    </row>
    <row r="13" spans="1:50" ht="15.75" hidden="1">
      <c r="A13" s="210" t="s">
        <v>507</v>
      </c>
      <c r="B13" s="210" t="s">
        <v>696</v>
      </c>
      <c r="C13" s="210" t="s">
        <v>697</v>
      </c>
      <c r="D13" s="211">
        <v>8332</v>
      </c>
      <c r="E13" s="211"/>
      <c r="F13" s="211"/>
      <c r="G13" s="271">
        <v>1</v>
      </c>
      <c r="H13" s="271">
        <v>1</v>
      </c>
      <c r="I13" s="271">
        <v>26.72</v>
      </c>
      <c r="J13" s="271">
        <v>4438.13</v>
      </c>
      <c r="K13" s="271">
        <v>47</v>
      </c>
      <c r="L13" s="285">
        <f t="shared" si="1"/>
        <v>2085.9211</v>
      </c>
      <c r="M13" s="271">
        <v>70</v>
      </c>
      <c r="N13" s="284">
        <f t="shared" si="2"/>
        <v>3106.6909999999998</v>
      </c>
      <c r="O13" s="285">
        <f t="shared" si="3"/>
        <v>9630.7420999999995</v>
      </c>
      <c r="P13" s="321">
        <f t="shared" si="4"/>
        <v>9630.7420999999995</v>
      </c>
      <c r="Q13" s="271">
        <f t="shared" si="5"/>
        <v>3106.6909999999998</v>
      </c>
      <c r="R13" s="271"/>
      <c r="S13" s="287">
        <f t="shared" si="6"/>
        <v>13314.39</v>
      </c>
      <c r="T13" s="287">
        <f t="shared" si="7"/>
        <v>15577.836300000001</v>
      </c>
      <c r="U13" s="287">
        <f t="shared" si="8"/>
        <v>26628.78</v>
      </c>
      <c r="V13" s="287">
        <f t="shared" si="9"/>
        <v>31155.672600000002</v>
      </c>
      <c r="W13" s="271">
        <v>10062.540000000001</v>
      </c>
      <c r="X13" s="287">
        <f t="shared" si="10"/>
        <v>39943.17</v>
      </c>
      <c r="Y13" s="287">
        <f t="shared" si="11"/>
        <v>46733.508900000001</v>
      </c>
      <c r="Z13" s="294"/>
      <c r="AA13" s="271">
        <v>10499.8</v>
      </c>
      <c r="AB13" s="287">
        <f t="shared" si="12"/>
        <v>53257.56</v>
      </c>
      <c r="AC13" s="289">
        <f t="shared" si="13"/>
        <v>62311.345200000003</v>
      </c>
      <c r="AD13" s="274">
        <v>0.04</v>
      </c>
      <c r="AE13" s="275">
        <f>G13*AD13</f>
        <v>0.04</v>
      </c>
      <c r="AF13" s="276">
        <f t="shared" si="14"/>
        <v>532.57560000000001</v>
      </c>
      <c r="AG13" s="276">
        <f t="shared" si="15"/>
        <v>532.57560000000001</v>
      </c>
      <c r="AH13" s="276">
        <f t="shared" si="16"/>
        <v>1597.7267999999999</v>
      </c>
      <c r="AI13" s="276">
        <f t="shared" si="17"/>
        <v>2130.3024</v>
      </c>
      <c r="AJ13" s="276">
        <f t="shared" si="0"/>
        <v>12781.814399999999</v>
      </c>
      <c r="AK13" s="276">
        <f t="shared" si="18"/>
        <v>26096.204399999999</v>
      </c>
      <c r="AL13" s="276">
        <f t="shared" si="19"/>
        <v>38345.443200000002</v>
      </c>
      <c r="AM13" s="276">
        <f t="shared" si="20"/>
        <v>51127.257599999997</v>
      </c>
      <c r="AN13" s="289">
        <f t="shared" si="21"/>
        <v>2856.7887759599998</v>
      </c>
      <c r="AO13" s="289">
        <f t="shared" si="22"/>
        <v>5785.9545759599996</v>
      </c>
      <c r="AP13" s="289">
        <f t="shared" si="23"/>
        <v>8570.3663278800013</v>
      </c>
      <c r="AQ13" s="289">
        <f t="shared" si="24"/>
        <v>11427.155103839999</v>
      </c>
      <c r="AR13" s="275">
        <f t="shared" si="25"/>
        <v>133143.9</v>
      </c>
      <c r="AS13" s="275">
        <f t="shared" si="26"/>
        <v>11095.324999999999</v>
      </c>
      <c r="AU13" s="291">
        <v>8.4099999999999994E-2</v>
      </c>
      <c r="AV13" s="292">
        <v>0.22</v>
      </c>
    </row>
    <row r="14" spans="1:50" ht="15.75" hidden="1">
      <c r="A14" s="210" t="s">
        <v>508</v>
      </c>
      <c r="B14" s="210" t="s">
        <v>696</v>
      </c>
      <c r="C14" s="210" t="s">
        <v>697</v>
      </c>
      <c r="D14" s="211">
        <v>8332</v>
      </c>
      <c r="E14" s="211"/>
      <c r="F14" s="211"/>
      <c r="G14" s="271">
        <v>1</v>
      </c>
      <c r="H14" s="271">
        <v>3</v>
      </c>
      <c r="I14" s="271">
        <v>32.85</v>
      </c>
      <c r="J14" s="271">
        <v>5455.38</v>
      </c>
      <c r="K14" s="271">
        <v>67</v>
      </c>
      <c r="L14" s="285">
        <f t="shared" si="1"/>
        <v>3655.1046000000001</v>
      </c>
      <c r="M14" s="271">
        <v>70</v>
      </c>
      <c r="N14" s="284">
        <f t="shared" si="2"/>
        <v>3818.7659999999996</v>
      </c>
      <c r="O14" s="285">
        <f t="shared" si="3"/>
        <v>12929.250599999999</v>
      </c>
      <c r="P14" s="321">
        <f t="shared" si="4"/>
        <v>12929.250599999999</v>
      </c>
      <c r="Q14" s="271">
        <f t="shared" si="5"/>
        <v>3818.7659999999996</v>
      </c>
      <c r="R14" s="271"/>
      <c r="S14" s="287">
        <f t="shared" si="6"/>
        <v>16366.14</v>
      </c>
      <c r="T14" s="287">
        <f t="shared" si="7"/>
        <v>22421.611799999999</v>
      </c>
      <c r="U14" s="287">
        <f t="shared" si="8"/>
        <v>32732.28</v>
      </c>
      <c r="V14" s="287">
        <f t="shared" si="9"/>
        <v>44843.223599999998</v>
      </c>
      <c r="W14" s="271">
        <v>13508.94</v>
      </c>
      <c r="X14" s="287">
        <f t="shared" si="10"/>
        <v>49098.42</v>
      </c>
      <c r="Y14" s="287">
        <f t="shared" si="11"/>
        <v>67264.835399999996</v>
      </c>
      <c r="Z14" s="294"/>
      <c r="AA14" s="271">
        <v>14095.96</v>
      </c>
      <c r="AB14" s="287">
        <f t="shared" si="12"/>
        <v>65464.56</v>
      </c>
      <c r="AC14" s="289">
        <f t="shared" si="13"/>
        <v>89686.447199999995</v>
      </c>
      <c r="AD14" s="274">
        <v>0.04</v>
      </c>
      <c r="AE14" s="275">
        <f>G14*AD14</f>
        <v>0.04</v>
      </c>
      <c r="AF14" s="276">
        <f t="shared" si="14"/>
        <v>654.64559999999994</v>
      </c>
      <c r="AG14" s="276">
        <f t="shared" si="15"/>
        <v>654.64559999999994</v>
      </c>
      <c r="AH14" s="276">
        <f t="shared" si="16"/>
        <v>1963.9367999999999</v>
      </c>
      <c r="AI14" s="276">
        <f t="shared" si="17"/>
        <v>2618.5823999999998</v>
      </c>
      <c r="AJ14" s="276">
        <f t="shared" si="0"/>
        <v>15711.4944</v>
      </c>
      <c r="AK14" s="276">
        <f t="shared" si="18"/>
        <v>32077.634399999999</v>
      </c>
      <c r="AL14" s="276">
        <f t="shared" si="19"/>
        <v>47134.483199999995</v>
      </c>
      <c r="AM14" s="276">
        <f t="shared" si="20"/>
        <v>62845.977599999998</v>
      </c>
      <c r="AN14" s="289">
        <f t="shared" si="21"/>
        <v>3511.5844629600001</v>
      </c>
      <c r="AO14" s="289">
        <f t="shared" si="22"/>
        <v>7112.1352629600005</v>
      </c>
      <c r="AP14" s="289">
        <f t="shared" si="23"/>
        <v>10534.753388879999</v>
      </c>
      <c r="AQ14" s="289">
        <f t="shared" si="24"/>
        <v>14046.33785184</v>
      </c>
      <c r="AR14" s="275">
        <f t="shared" si="25"/>
        <v>163661.4</v>
      </c>
      <c r="AS14" s="275">
        <f t="shared" si="26"/>
        <v>13638.449999999999</v>
      </c>
      <c r="AU14" s="291">
        <v>8.4099999999999994E-2</v>
      </c>
      <c r="AV14" s="292">
        <v>0.22</v>
      </c>
    </row>
    <row r="15" spans="1:50" ht="15.75" hidden="1">
      <c r="A15" s="210" t="s">
        <v>509</v>
      </c>
      <c r="B15" s="210" t="s">
        <v>696</v>
      </c>
      <c r="C15" s="210" t="s">
        <v>697</v>
      </c>
      <c r="D15" s="211">
        <v>8332</v>
      </c>
      <c r="E15" s="211"/>
      <c r="F15" s="211"/>
      <c r="G15" s="271">
        <v>1</v>
      </c>
      <c r="H15" s="271">
        <v>2</v>
      </c>
      <c r="I15" s="271">
        <v>29.56</v>
      </c>
      <c r="J15" s="271">
        <v>4909.5</v>
      </c>
      <c r="K15" s="271">
        <v>20</v>
      </c>
      <c r="L15" s="285">
        <f t="shared" si="1"/>
        <v>981.90000000000009</v>
      </c>
      <c r="M15" s="271">
        <v>70</v>
      </c>
      <c r="N15" s="284">
        <f t="shared" si="2"/>
        <v>3436.6499999999996</v>
      </c>
      <c r="O15" s="285">
        <f t="shared" si="3"/>
        <v>9328.0499999999993</v>
      </c>
      <c r="P15" s="321">
        <f t="shared" si="4"/>
        <v>9328.0499999999993</v>
      </c>
      <c r="Q15" s="271">
        <f t="shared" si="5"/>
        <v>3436.6499999999996</v>
      </c>
      <c r="R15" s="271"/>
      <c r="S15" s="287">
        <f t="shared" si="6"/>
        <v>14728.5</v>
      </c>
      <c r="T15" s="287">
        <f t="shared" si="7"/>
        <v>13255.649999999998</v>
      </c>
      <c r="U15" s="287">
        <f t="shared" si="8"/>
        <v>29457</v>
      </c>
      <c r="V15" s="287">
        <f t="shared" si="9"/>
        <v>26511.299999999996</v>
      </c>
      <c r="W15" s="271">
        <v>9746.27</v>
      </c>
      <c r="X15" s="287">
        <f t="shared" si="10"/>
        <v>44185.5</v>
      </c>
      <c r="Y15" s="287">
        <f t="shared" si="11"/>
        <v>39766.949999999997</v>
      </c>
      <c r="Z15" s="294"/>
      <c r="AA15" s="271">
        <v>10169.790000000001</v>
      </c>
      <c r="AB15" s="287">
        <f t="shared" si="12"/>
        <v>58914</v>
      </c>
      <c r="AC15" s="289">
        <f t="shared" si="13"/>
        <v>53022.599999999991</v>
      </c>
      <c r="AD15" s="274">
        <v>0.04</v>
      </c>
      <c r="AE15" s="275">
        <f>G15*AD15</f>
        <v>0.04</v>
      </c>
      <c r="AF15" s="276">
        <f t="shared" si="14"/>
        <v>589.14</v>
      </c>
      <c r="AG15" s="276">
        <f t="shared" si="15"/>
        <v>589.14</v>
      </c>
      <c r="AH15" s="276">
        <f t="shared" si="16"/>
        <v>1767.42</v>
      </c>
      <c r="AI15" s="276">
        <f t="shared" si="17"/>
        <v>2356.56</v>
      </c>
      <c r="AJ15" s="276">
        <f t="shared" si="0"/>
        <v>14139.36</v>
      </c>
      <c r="AK15" s="276">
        <f t="shared" si="18"/>
        <v>28867.86</v>
      </c>
      <c r="AL15" s="276">
        <f t="shared" si="19"/>
        <v>42418.080000000002</v>
      </c>
      <c r="AM15" s="276">
        <f t="shared" si="20"/>
        <v>56557.440000000002</v>
      </c>
      <c r="AN15" s="289">
        <f t="shared" si="21"/>
        <v>3160.2058740000002</v>
      </c>
      <c r="AO15" s="289">
        <f t="shared" si="22"/>
        <v>6400.4758740000007</v>
      </c>
      <c r="AP15" s="289">
        <f t="shared" si="23"/>
        <v>9480.6176219999998</v>
      </c>
      <c r="AQ15" s="289">
        <f t="shared" si="24"/>
        <v>12640.823496000001</v>
      </c>
      <c r="AR15" s="275">
        <f t="shared" si="25"/>
        <v>147285</v>
      </c>
      <c r="AS15" s="275">
        <f t="shared" si="26"/>
        <v>12273.75</v>
      </c>
      <c r="AU15" s="291">
        <v>8.4099999999999994E-2</v>
      </c>
      <c r="AV15" s="292">
        <v>0.22</v>
      </c>
    </row>
    <row r="16" spans="1:50" ht="15.75" hidden="1">
      <c r="A16" s="210" t="s">
        <v>509</v>
      </c>
      <c r="B16" s="210" t="s">
        <v>696</v>
      </c>
      <c r="C16" s="210" t="s">
        <v>697</v>
      </c>
      <c r="D16" s="211">
        <v>8332</v>
      </c>
      <c r="E16" s="211"/>
      <c r="F16" s="211"/>
      <c r="G16" s="271">
        <v>13</v>
      </c>
      <c r="H16" s="271">
        <v>3</v>
      </c>
      <c r="I16" s="271">
        <v>32.85</v>
      </c>
      <c r="J16" s="271">
        <v>5455.38</v>
      </c>
      <c r="K16" s="271">
        <v>32</v>
      </c>
      <c r="L16" s="285">
        <f t="shared" si="1"/>
        <v>1745.7216000000001</v>
      </c>
      <c r="M16" s="271">
        <v>70</v>
      </c>
      <c r="N16" s="284">
        <f t="shared" si="2"/>
        <v>3818.7659999999996</v>
      </c>
      <c r="O16" s="285">
        <f t="shared" si="3"/>
        <v>11019.8676</v>
      </c>
      <c r="P16" s="321">
        <f t="shared" si="4"/>
        <v>143258.2788</v>
      </c>
      <c r="Q16" s="271">
        <f t="shared" si="5"/>
        <v>49643.957999999999</v>
      </c>
      <c r="R16" s="271"/>
      <c r="S16" s="287">
        <f t="shared" si="6"/>
        <v>212759.82</v>
      </c>
      <c r="T16" s="287">
        <f t="shared" si="7"/>
        <v>217015.01639999996</v>
      </c>
      <c r="U16" s="287">
        <f t="shared" si="8"/>
        <v>425519.64</v>
      </c>
      <c r="V16" s="287">
        <f t="shared" si="9"/>
        <v>434030.03279999993</v>
      </c>
      <c r="W16" s="271">
        <v>149681.39000000001</v>
      </c>
      <c r="X16" s="287">
        <f t="shared" si="10"/>
        <v>638279.46</v>
      </c>
      <c r="Y16" s="287">
        <f t="shared" si="11"/>
        <v>651045.04920000001</v>
      </c>
      <c r="Z16" s="294"/>
      <c r="AA16" s="271">
        <v>156185.64000000001</v>
      </c>
      <c r="AB16" s="287">
        <f t="shared" si="12"/>
        <v>851039.28</v>
      </c>
      <c r="AC16" s="289">
        <f t="shared" si="13"/>
        <v>868060.06559999986</v>
      </c>
      <c r="AD16" s="274">
        <v>0.04</v>
      </c>
      <c r="AE16" s="275">
        <f t="shared" si="27"/>
        <v>0.52</v>
      </c>
      <c r="AF16" s="276">
        <f t="shared" si="14"/>
        <v>8510.3928000000014</v>
      </c>
      <c r="AG16" s="276">
        <f t="shared" si="15"/>
        <v>8510.3928000000014</v>
      </c>
      <c r="AH16" s="276">
        <f t="shared" si="16"/>
        <v>25531.178400000001</v>
      </c>
      <c r="AI16" s="276">
        <f t="shared" si="17"/>
        <v>34041.571200000006</v>
      </c>
      <c r="AJ16" s="276">
        <f t="shared" si="0"/>
        <v>204249.42720000001</v>
      </c>
      <c r="AK16" s="276">
        <f t="shared" si="18"/>
        <v>417009.24719999998</v>
      </c>
      <c r="AL16" s="276">
        <f t="shared" si="19"/>
        <v>612748.28159999999</v>
      </c>
      <c r="AM16" s="276">
        <f t="shared" si="20"/>
        <v>816997.70880000002</v>
      </c>
      <c r="AN16" s="289">
        <f t="shared" si="21"/>
        <v>45650.598018479999</v>
      </c>
      <c r="AO16" s="289">
        <f t="shared" si="22"/>
        <v>92457.758418479993</v>
      </c>
      <c r="AP16" s="289">
        <f t="shared" si="23"/>
        <v>136951.79405544</v>
      </c>
      <c r="AQ16" s="289">
        <f t="shared" si="24"/>
        <v>182602.39207392</v>
      </c>
      <c r="AR16" s="275">
        <f t="shared" si="25"/>
        <v>2127598.2000000002</v>
      </c>
      <c r="AS16" s="275">
        <f t="shared" si="26"/>
        <v>13638.45</v>
      </c>
      <c r="AU16" s="291">
        <v>8.4099999999999994E-2</v>
      </c>
      <c r="AV16" s="292">
        <v>0.22</v>
      </c>
    </row>
    <row r="17" spans="1:50" ht="15.75" hidden="1">
      <c r="A17" s="210" t="s">
        <v>510</v>
      </c>
      <c r="B17" s="210" t="s">
        <v>696</v>
      </c>
      <c r="C17" s="210" t="s">
        <v>697</v>
      </c>
      <c r="D17" s="211">
        <v>8332</v>
      </c>
      <c r="E17" s="211"/>
      <c r="F17" s="211"/>
      <c r="G17" s="271">
        <v>2</v>
      </c>
      <c r="H17" s="271">
        <v>2</v>
      </c>
      <c r="I17" s="271">
        <v>29.56</v>
      </c>
      <c r="J17" s="271">
        <v>4909.5</v>
      </c>
      <c r="K17" s="271">
        <v>12</v>
      </c>
      <c r="L17" s="285">
        <f t="shared" si="1"/>
        <v>589.14</v>
      </c>
      <c r="M17" s="271">
        <v>70</v>
      </c>
      <c r="N17" s="284">
        <f t="shared" si="2"/>
        <v>3436.6499999999996</v>
      </c>
      <c r="O17" s="285">
        <f t="shared" si="3"/>
        <v>8935.2900000000009</v>
      </c>
      <c r="P17" s="321">
        <f t="shared" si="4"/>
        <v>17870.580000000002</v>
      </c>
      <c r="Q17" s="271">
        <f t="shared" si="5"/>
        <v>6873.2999999999993</v>
      </c>
      <c r="R17" s="271"/>
      <c r="S17" s="287">
        <f t="shared" si="6"/>
        <v>29457</v>
      </c>
      <c r="T17" s="287">
        <f t="shared" si="7"/>
        <v>24154.739999999998</v>
      </c>
      <c r="U17" s="287">
        <f t="shared" si="8"/>
        <v>58914</v>
      </c>
      <c r="V17" s="287">
        <f t="shared" si="9"/>
        <v>48309.479999999996</v>
      </c>
      <c r="W17" s="271">
        <v>18671.810000000001</v>
      </c>
      <c r="X17" s="287">
        <f t="shared" si="10"/>
        <v>88371</v>
      </c>
      <c r="Y17" s="287">
        <f t="shared" si="11"/>
        <v>72464.219999999987</v>
      </c>
      <c r="Z17" s="294"/>
      <c r="AA17" s="271">
        <v>19483.169999999998</v>
      </c>
      <c r="AB17" s="287">
        <f t="shared" si="12"/>
        <v>117828</v>
      </c>
      <c r="AC17" s="289">
        <f t="shared" si="13"/>
        <v>96618.959999999992</v>
      </c>
      <c r="AD17" s="274">
        <v>0.04</v>
      </c>
      <c r="AE17" s="275">
        <f t="shared" si="27"/>
        <v>0.08</v>
      </c>
      <c r="AF17" s="276">
        <f t="shared" si="14"/>
        <v>1178.28</v>
      </c>
      <c r="AG17" s="276">
        <f t="shared" si="15"/>
        <v>1178.28</v>
      </c>
      <c r="AH17" s="276">
        <f t="shared" si="16"/>
        <v>3534.84</v>
      </c>
      <c r="AI17" s="276">
        <f t="shared" si="17"/>
        <v>4713.12</v>
      </c>
      <c r="AJ17" s="276">
        <f t="shared" si="0"/>
        <v>28278.720000000001</v>
      </c>
      <c r="AK17" s="276">
        <f t="shared" si="18"/>
        <v>57735.72</v>
      </c>
      <c r="AL17" s="276">
        <f t="shared" si="19"/>
        <v>84836.160000000003</v>
      </c>
      <c r="AM17" s="276">
        <f t="shared" si="20"/>
        <v>113114.88</v>
      </c>
      <c r="AN17" s="289">
        <f t="shared" si="21"/>
        <v>6320.4117480000004</v>
      </c>
      <c r="AO17" s="289">
        <f t="shared" si="22"/>
        <v>12800.951748000001</v>
      </c>
      <c r="AP17" s="289">
        <f t="shared" si="23"/>
        <v>18961.235244</v>
      </c>
      <c r="AQ17" s="289">
        <f t="shared" si="24"/>
        <v>25281.646992000002</v>
      </c>
      <c r="AR17" s="275">
        <f t="shared" si="25"/>
        <v>294570</v>
      </c>
      <c r="AS17" s="275">
        <f t="shared" si="26"/>
        <v>12273.75</v>
      </c>
      <c r="AU17" s="291">
        <v>8.4099999999999994E-2</v>
      </c>
      <c r="AV17" s="292">
        <v>0.22</v>
      </c>
    </row>
    <row r="18" spans="1:50" ht="15.75" hidden="1">
      <c r="A18" s="210" t="s">
        <v>510</v>
      </c>
      <c r="B18" s="210" t="s">
        <v>696</v>
      </c>
      <c r="C18" s="210" t="s">
        <v>697</v>
      </c>
      <c r="D18" s="211">
        <v>8332</v>
      </c>
      <c r="E18" s="211"/>
      <c r="F18" s="211"/>
      <c r="G18" s="271">
        <v>12</v>
      </c>
      <c r="H18" s="271">
        <v>3</v>
      </c>
      <c r="I18" s="271">
        <v>32.85</v>
      </c>
      <c r="J18" s="271">
        <v>5455.38</v>
      </c>
      <c r="K18" s="271">
        <v>24</v>
      </c>
      <c r="L18" s="285">
        <f t="shared" si="1"/>
        <v>1309.2911999999999</v>
      </c>
      <c r="M18" s="271">
        <v>70</v>
      </c>
      <c r="N18" s="284">
        <f t="shared" si="2"/>
        <v>3818.7659999999996</v>
      </c>
      <c r="O18" s="285">
        <f t="shared" si="3"/>
        <v>10583.4372</v>
      </c>
      <c r="P18" s="321">
        <f t="shared" si="4"/>
        <v>127001.2464</v>
      </c>
      <c r="Q18" s="271">
        <f t="shared" si="5"/>
        <v>45825.191999999995</v>
      </c>
      <c r="R18" s="271"/>
      <c r="S18" s="287">
        <f t="shared" si="6"/>
        <v>196393.68</v>
      </c>
      <c r="T18" s="287">
        <f t="shared" si="7"/>
        <v>184610.05919999996</v>
      </c>
      <c r="U18" s="287">
        <f t="shared" si="8"/>
        <v>392787.36</v>
      </c>
      <c r="V18" s="287">
        <f t="shared" si="9"/>
        <v>369220.11839999992</v>
      </c>
      <c r="W18" s="271">
        <v>132695.46</v>
      </c>
      <c r="X18" s="287">
        <f t="shared" si="10"/>
        <v>589181.04</v>
      </c>
      <c r="Y18" s="287">
        <f t="shared" si="11"/>
        <v>553830.17759999982</v>
      </c>
      <c r="Z18" s="294"/>
      <c r="AA18" s="271">
        <v>138461.60999999999</v>
      </c>
      <c r="AB18" s="287">
        <f t="shared" si="12"/>
        <v>785574.72</v>
      </c>
      <c r="AC18" s="289">
        <f t="shared" si="13"/>
        <v>738440.23679999984</v>
      </c>
      <c r="AD18" s="274">
        <v>0.04</v>
      </c>
      <c r="AE18" s="275">
        <f t="shared" si="27"/>
        <v>0.48</v>
      </c>
      <c r="AF18" s="276">
        <f t="shared" si="14"/>
        <v>7855.7471999999998</v>
      </c>
      <c r="AG18" s="276">
        <f t="shared" si="15"/>
        <v>7855.7471999999998</v>
      </c>
      <c r="AH18" s="276">
        <f t="shared" si="16"/>
        <v>23567.241600000001</v>
      </c>
      <c r="AI18" s="276">
        <f t="shared" si="17"/>
        <v>31422.988799999999</v>
      </c>
      <c r="AJ18" s="276">
        <f t="shared" si="0"/>
        <v>188537.93279999998</v>
      </c>
      <c r="AK18" s="276">
        <f t="shared" si="18"/>
        <v>384931.6128</v>
      </c>
      <c r="AL18" s="276">
        <f t="shared" si="19"/>
        <v>565613.79840000009</v>
      </c>
      <c r="AM18" s="276">
        <f t="shared" si="20"/>
        <v>754151.73119999992</v>
      </c>
      <c r="AN18" s="289">
        <f t="shared" si="21"/>
        <v>42139.013555519996</v>
      </c>
      <c r="AO18" s="289">
        <f t="shared" si="22"/>
        <v>85345.623155519992</v>
      </c>
      <c r="AP18" s="289">
        <f t="shared" si="23"/>
        <v>126417.04066656002</v>
      </c>
      <c r="AQ18" s="289">
        <f t="shared" si="24"/>
        <v>168556.05422207998</v>
      </c>
      <c r="AR18" s="275">
        <f t="shared" si="25"/>
        <v>1963936.8</v>
      </c>
      <c r="AS18" s="275">
        <f t="shared" si="26"/>
        <v>13638.449999999999</v>
      </c>
      <c r="AU18" s="291">
        <v>8.4099999999999994E-2</v>
      </c>
      <c r="AV18" s="292">
        <v>0.22</v>
      </c>
    </row>
    <row r="19" spans="1:50" ht="15.75" hidden="1">
      <c r="A19" s="210" t="s">
        <v>511</v>
      </c>
      <c r="B19" s="210" t="s">
        <v>696</v>
      </c>
      <c r="C19" s="210" t="s">
        <v>697</v>
      </c>
      <c r="D19" s="211">
        <v>8332</v>
      </c>
      <c r="E19" s="211">
        <v>3</v>
      </c>
      <c r="F19" s="211"/>
      <c r="G19" s="271">
        <v>3</v>
      </c>
      <c r="H19" s="271">
        <v>4</v>
      </c>
      <c r="I19" s="271">
        <v>41</v>
      </c>
      <c r="J19" s="271">
        <v>6808.83</v>
      </c>
      <c r="K19" s="271">
        <v>28</v>
      </c>
      <c r="L19" s="285">
        <f t="shared" si="1"/>
        <v>1906.4724000000001</v>
      </c>
      <c r="M19" s="271">
        <v>20</v>
      </c>
      <c r="N19" s="284">
        <f t="shared" si="2"/>
        <v>1361.7660000000001</v>
      </c>
      <c r="O19" s="285">
        <f t="shared" si="3"/>
        <v>10077.0684</v>
      </c>
      <c r="P19" s="321">
        <f t="shared" si="4"/>
        <v>30231.2052</v>
      </c>
      <c r="Q19" s="271">
        <f t="shared" si="5"/>
        <v>4085.2980000000002</v>
      </c>
      <c r="R19" s="271"/>
      <c r="S19" s="287">
        <f t="shared" si="6"/>
        <v>61279.469999999994</v>
      </c>
      <c r="T19" s="287">
        <f t="shared" si="7"/>
        <v>29414.145600000003</v>
      </c>
      <c r="U19" s="287">
        <f t="shared" si="8"/>
        <v>122558.93999999999</v>
      </c>
      <c r="V19" s="287">
        <f t="shared" si="9"/>
        <v>58828.291200000007</v>
      </c>
      <c r="W19" s="271">
        <v>31586.63</v>
      </c>
      <c r="X19" s="287">
        <f t="shared" si="10"/>
        <v>183838.41</v>
      </c>
      <c r="Y19" s="287">
        <f t="shared" si="11"/>
        <v>88242.43680000001</v>
      </c>
      <c r="Z19" s="294"/>
      <c r="AA19" s="271">
        <v>32959.199999999997</v>
      </c>
      <c r="AB19" s="287">
        <f t="shared" si="12"/>
        <v>245117.87999999998</v>
      </c>
      <c r="AC19" s="289">
        <f t="shared" si="13"/>
        <v>117656.58240000001</v>
      </c>
      <c r="AD19" s="274">
        <v>0.04</v>
      </c>
      <c r="AE19" s="275">
        <f>G19*AD19</f>
        <v>0.12</v>
      </c>
      <c r="AF19" s="276">
        <f t="shared" si="14"/>
        <v>2451.1787999999997</v>
      </c>
      <c r="AG19" s="276">
        <f t="shared" si="15"/>
        <v>2451.1787999999997</v>
      </c>
      <c r="AH19" s="276">
        <f t="shared" si="16"/>
        <v>7353.5364</v>
      </c>
      <c r="AI19" s="276">
        <f t="shared" si="17"/>
        <v>9804.7151999999987</v>
      </c>
      <c r="AJ19" s="276">
        <f t="shared" si="0"/>
        <v>58828.291199999992</v>
      </c>
      <c r="AK19" s="276">
        <f t="shared" si="18"/>
        <v>120107.76119999999</v>
      </c>
      <c r="AL19" s="276">
        <f t="shared" si="19"/>
        <v>176484.87359999999</v>
      </c>
      <c r="AM19" s="276">
        <f t="shared" si="20"/>
        <v>235313.16479999997</v>
      </c>
      <c r="AN19" s="289">
        <f t="shared" si="21"/>
        <v>13148.368201079998</v>
      </c>
      <c r="AO19" s="289">
        <f t="shared" si="22"/>
        <v>26629.851601079998</v>
      </c>
      <c r="AP19" s="289">
        <f t="shared" si="23"/>
        <v>39445.104603239997</v>
      </c>
      <c r="AQ19" s="289">
        <f t="shared" si="24"/>
        <v>52593.472804319994</v>
      </c>
      <c r="AR19" s="275">
        <f t="shared" si="25"/>
        <v>612794.69999999995</v>
      </c>
      <c r="AS19" s="275">
        <f t="shared" si="26"/>
        <v>17022.075000000001</v>
      </c>
      <c r="AU19" s="291">
        <v>8.4099999999999994E-2</v>
      </c>
      <c r="AV19" s="292">
        <v>0.22</v>
      </c>
    </row>
    <row r="20" spans="1:50" ht="15.75" hidden="1">
      <c r="A20" s="210" t="s">
        <v>512</v>
      </c>
      <c r="B20" s="210" t="s">
        <v>696</v>
      </c>
      <c r="C20" s="210" t="s">
        <v>697</v>
      </c>
      <c r="D20" s="211">
        <v>8332</v>
      </c>
      <c r="E20" s="211">
        <v>1</v>
      </c>
      <c r="F20" s="211"/>
      <c r="G20" s="271">
        <v>1</v>
      </c>
      <c r="H20" s="271">
        <v>5</v>
      </c>
      <c r="I20" s="271">
        <v>46.76</v>
      </c>
      <c r="J20" s="271">
        <v>7765.43</v>
      </c>
      <c r="K20" s="271">
        <v>32</v>
      </c>
      <c r="L20" s="285">
        <f t="shared" si="1"/>
        <v>2484.9376000000002</v>
      </c>
      <c r="M20" s="271">
        <v>20</v>
      </c>
      <c r="N20" s="284">
        <f t="shared" si="2"/>
        <v>1553.0860000000002</v>
      </c>
      <c r="O20" s="285">
        <f t="shared" si="3"/>
        <v>11803.453600000001</v>
      </c>
      <c r="P20" s="321">
        <f t="shared" si="4"/>
        <v>11803.453600000001</v>
      </c>
      <c r="Q20" s="271">
        <f t="shared" si="5"/>
        <v>1553.0860000000002</v>
      </c>
      <c r="R20" s="271"/>
      <c r="S20" s="287">
        <f t="shared" si="6"/>
        <v>23296.29</v>
      </c>
      <c r="T20" s="287">
        <f t="shared" si="7"/>
        <v>12114.070800000001</v>
      </c>
      <c r="U20" s="287">
        <f t="shared" si="8"/>
        <v>46592.58</v>
      </c>
      <c r="V20" s="287">
        <f t="shared" si="9"/>
        <v>24228.141600000003</v>
      </c>
      <c r="W20" s="271">
        <v>12332.66</v>
      </c>
      <c r="X20" s="287">
        <f t="shared" si="10"/>
        <v>69888.87</v>
      </c>
      <c r="Y20" s="287">
        <f t="shared" si="11"/>
        <v>36342.212400000004</v>
      </c>
      <c r="Z20" s="294"/>
      <c r="AA20" s="271">
        <v>12868.57</v>
      </c>
      <c r="AB20" s="287">
        <f t="shared" si="12"/>
        <v>93185.16</v>
      </c>
      <c r="AC20" s="289">
        <f t="shared" si="13"/>
        <v>48456.283200000005</v>
      </c>
      <c r="AD20" s="274">
        <v>0.04</v>
      </c>
      <c r="AE20" s="275">
        <f t="shared" si="27"/>
        <v>0.04</v>
      </c>
      <c r="AF20" s="276">
        <f t="shared" si="14"/>
        <v>931.85160000000008</v>
      </c>
      <c r="AG20" s="276">
        <f t="shared" si="15"/>
        <v>931.85160000000008</v>
      </c>
      <c r="AH20" s="276">
        <f t="shared" si="16"/>
        <v>2795.5547999999999</v>
      </c>
      <c r="AI20" s="276">
        <f t="shared" si="17"/>
        <v>3727.4064000000003</v>
      </c>
      <c r="AJ20" s="276">
        <f t="shared" si="0"/>
        <v>22364.438399999999</v>
      </c>
      <c r="AK20" s="276">
        <f t="shared" si="18"/>
        <v>45660.7284</v>
      </c>
      <c r="AL20" s="276">
        <f t="shared" si="19"/>
        <v>67093.315199999997</v>
      </c>
      <c r="AM20" s="276">
        <f t="shared" si="20"/>
        <v>89457.753599999996</v>
      </c>
      <c r="AN20" s="289">
        <f t="shared" si="21"/>
        <v>4998.5451675599998</v>
      </c>
      <c r="AO20" s="289">
        <f t="shared" si="22"/>
        <v>10123.72896756</v>
      </c>
      <c r="AP20" s="289">
        <f t="shared" si="23"/>
        <v>14995.635502679999</v>
      </c>
      <c r="AQ20" s="289">
        <f t="shared" si="24"/>
        <v>19994.180670239999</v>
      </c>
      <c r="AR20" s="275">
        <f t="shared" si="25"/>
        <v>232962.9</v>
      </c>
      <c r="AS20" s="275">
        <f t="shared" si="26"/>
        <v>19413.575000000001</v>
      </c>
      <c r="AU20" s="291">
        <v>8.4099999999999994E-2</v>
      </c>
      <c r="AV20" s="292">
        <v>0.22</v>
      </c>
    </row>
    <row r="21" spans="1:50" ht="15.75" hidden="1">
      <c r="A21" s="210" t="s">
        <v>514</v>
      </c>
      <c r="B21" s="210" t="s">
        <v>696</v>
      </c>
      <c r="C21" s="210" t="s">
        <v>697</v>
      </c>
      <c r="D21" s="211">
        <v>8322</v>
      </c>
      <c r="E21" s="211">
        <v>1</v>
      </c>
      <c r="F21" s="211" t="s">
        <v>701</v>
      </c>
      <c r="G21" s="271">
        <v>1</v>
      </c>
      <c r="H21" s="271">
        <v>3</v>
      </c>
      <c r="I21" s="271">
        <v>43.31</v>
      </c>
      <c r="J21" s="271">
        <v>7193.55</v>
      </c>
      <c r="K21" s="271">
        <v>26.7</v>
      </c>
      <c r="L21" s="285">
        <f t="shared" si="1"/>
        <v>1920.6778500000003</v>
      </c>
      <c r="M21" s="271">
        <v>25</v>
      </c>
      <c r="N21" s="284">
        <f t="shared" si="2"/>
        <v>1798.3875</v>
      </c>
      <c r="O21" s="285">
        <f t="shared" si="3"/>
        <v>10912.615350000002</v>
      </c>
      <c r="P21" s="321">
        <f t="shared" si="4"/>
        <v>10912.615350000002</v>
      </c>
      <c r="Q21" s="271">
        <f t="shared" si="5"/>
        <v>1798.3875</v>
      </c>
      <c r="R21" s="271"/>
      <c r="S21" s="287">
        <f t="shared" si="6"/>
        <v>21580.65</v>
      </c>
      <c r="T21" s="287">
        <f t="shared" si="7"/>
        <v>11157.19605</v>
      </c>
      <c r="U21" s="287">
        <f t="shared" si="8"/>
        <v>43161.3</v>
      </c>
      <c r="V21" s="287">
        <f t="shared" si="9"/>
        <v>22314.392100000001</v>
      </c>
      <c r="W21" s="271">
        <v>11401.89</v>
      </c>
      <c r="X21" s="287">
        <f t="shared" si="10"/>
        <v>64741.950000000004</v>
      </c>
      <c r="Y21" s="287">
        <f t="shared" si="11"/>
        <v>33471.588150000003</v>
      </c>
      <c r="Z21" s="294"/>
      <c r="AA21" s="271">
        <v>11897.34</v>
      </c>
      <c r="AB21" s="287">
        <f t="shared" si="12"/>
        <v>86322.6</v>
      </c>
      <c r="AC21" s="289">
        <f t="shared" si="13"/>
        <v>44628.784200000002</v>
      </c>
      <c r="AD21" s="274">
        <v>0.04</v>
      </c>
      <c r="AE21" s="275">
        <f t="shared" si="27"/>
        <v>0.04</v>
      </c>
      <c r="AF21" s="276">
        <f t="shared" si="14"/>
        <v>863.22600000000011</v>
      </c>
      <c r="AG21" s="276">
        <f t="shared" si="15"/>
        <v>863.22600000000011</v>
      </c>
      <c r="AH21" s="276">
        <f t="shared" si="16"/>
        <v>2589.6780000000003</v>
      </c>
      <c r="AI21" s="276">
        <f t="shared" si="17"/>
        <v>3452.9040000000005</v>
      </c>
      <c r="AJ21" s="276">
        <f t="shared" si="0"/>
        <v>20717.424000000003</v>
      </c>
      <c r="AK21" s="276">
        <f t="shared" si="18"/>
        <v>42298.074000000001</v>
      </c>
      <c r="AL21" s="276">
        <f t="shared" si="19"/>
        <v>62152.272000000004</v>
      </c>
      <c r="AM21" s="276">
        <f t="shared" si="20"/>
        <v>82869.696000000011</v>
      </c>
      <c r="AN21" s="289">
        <f t="shared" si="21"/>
        <v>4630.4305866000004</v>
      </c>
      <c r="AO21" s="289">
        <f t="shared" si="22"/>
        <v>9378.1735865999999</v>
      </c>
      <c r="AP21" s="289">
        <f t="shared" si="23"/>
        <v>13891.2917598</v>
      </c>
      <c r="AQ21" s="289">
        <f t="shared" si="24"/>
        <v>18521.722346400002</v>
      </c>
      <c r="AR21" s="275">
        <f t="shared" si="25"/>
        <v>215806.5</v>
      </c>
      <c r="AS21" s="275">
        <f t="shared" si="26"/>
        <v>17983.875</v>
      </c>
      <c r="AU21" s="291">
        <v>8.4099999999999994E-2</v>
      </c>
      <c r="AV21" s="292">
        <v>0.22</v>
      </c>
    </row>
    <row r="22" spans="1:50" ht="15.75" hidden="1">
      <c r="A22" s="210" t="s">
        <v>515</v>
      </c>
      <c r="B22" s="210" t="s">
        <v>696</v>
      </c>
      <c r="C22" s="210" t="s">
        <v>697</v>
      </c>
      <c r="D22" s="211">
        <v>8322</v>
      </c>
      <c r="E22" s="211">
        <v>1</v>
      </c>
      <c r="F22" s="211" t="s">
        <v>702</v>
      </c>
      <c r="G22" s="271">
        <v>2</v>
      </c>
      <c r="H22" s="271">
        <v>3</v>
      </c>
      <c r="I22" s="271">
        <v>44.94</v>
      </c>
      <c r="J22" s="271">
        <v>7463.89</v>
      </c>
      <c r="K22" s="271">
        <v>26.7</v>
      </c>
      <c r="L22" s="285">
        <f t="shared" si="1"/>
        <v>1992.8586300000002</v>
      </c>
      <c r="M22" s="271">
        <v>25</v>
      </c>
      <c r="N22" s="284">
        <f t="shared" si="2"/>
        <v>1865.9725000000001</v>
      </c>
      <c r="O22" s="285">
        <f t="shared" si="3"/>
        <v>11322.72113</v>
      </c>
      <c r="P22" s="321">
        <f t="shared" si="4"/>
        <v>22645.44226</v>
      </c>
      <c r="Q22" s="271">
        <f t="shared" si="5"/>
        <v>3731.9450000000002</v>
      </c>
      <c r="R22" s="271"/>
      <c r="S22" s="287">
        <f t="shared" si="6"/>
        <v>44783.340000000004</v>
      </c>
      <c r="T22" s="287">
        <f t="shared" si="7"/>
        <v>23152.986780000003</v>
      </c>
      <c r="U22" s="287">
        <f t="shared" si="8"/>
        <v>89566.680000000008</v>
      </c>
      <c r="V22" s="287">
        <f t="shared" si="9"/>
        <v>46305.973560000006</v>
      </c>
      <c r="W22" s="271">
        <v>23660.77</v>
      </c>
      <c r="X22" s="287">
        <f t="shared" si="10"/>
        <v>134350.02000000002</v>
      </c>
      <c r="Y22" s="287">
        <f t="shared" si="11"/>
        <v>69458.960340000005</v>
      </c>
      <c r="Z22" s="294"/>
      <c r="AA22" s="271">
        <v>24688.92</v>
      </c>
      <c r="AB22" s="287">
        <f t="shared" si="12"/>
        <v>179133.36000000002</v>
      </c>
      <c r="AC22" s="289">
        <f t="shared" si="13"/>
        <v>92611.947120000012</v>
      </c>
      <c r="AD22" s="274">
        <v>0.04</v>
      </c>
      <c r="AE22" s="275">
        <f t="shared" si="27"/>
        <v>0.08</v>
      </c>
      <c r="AF22" s="276">
        <f t="shared" si="14"/>
        <v>1791.3336000000002</v>
      </c>
      <c r="AG22" s="276">
        <f t="shared" si="15"/>
        <v>1791.3336000000002</v>
      </c>
      <c r="AH22" s="276">
        <f t="shared" si="16"/>
        <v>5374.0008000000007</v>
      </c>
      <c r="AI22" s="276">
        <f t="shared" si="17"/>
        <v>7165.3344000000006</v>
      </c>
      <c r="AJ22" s="276">
        <f t="shared" si="0"/>
        <v>42992.006400000006</v>
      </c>
      <c r="AK22" s="276">
        <f t="shared" si="18"/>
        <v>87775.346400000009</v>
      </c>
      <c r="AL22" s="276">
        <f t="shared" si="19"/>
        <v>128976.01920000002</v>
      </c>
      <c r="AM22" s="276">
        <f t="shared" si="20"/>
        <v>171968.02560000002</v>
      </c>
      <c r="AN22" s="289">
        <f t="shared" si="21"/>
        <v>9608.8925637600023</v>
      </c>
      <c r="AO22" s="289">
        <f t="shared" si="22"/>
        <v>19461.227363760001</v>
      </c>
      <c r="AP22" s="289">
        <f t="shared" si="23"/>
        <v>28826.677691280005</v>
      </c>
      <c r="AQ22" s="289">
        <f t="shared" si="24"/>
        <v>38435.570255040009</v>
      </c>
      <c r="AR22" s="275">
        <f t="shared" si="25"/>
        <v>447833.4</v>
      </c>
      <c r="AS22" s="275">
        <f t="shared" si="26"/>
        <v>18659.725000000002</v>
      </c>
      <c r="AU22" s="291">
        <v>8.4099999999999994E-2</v>
      </c>
      <c r="AV22" s="292">
        <v>0.22</v>
      </c>
    </row>
    <row r="23" spans="1:50" s="236" customFormat="1" ht="15.75" hidden="1">
      <c r="A23" s="234" t="s">
        <v>516</v>
      </c>
      <c r="B23" s="234" t="s">
        <v>696</v>
      </c>
      <c r="C23" s="234" t="s">
        <v>697</v>
      </c>
      <c r="D23" s="234">
        <v>8322</v>
      </c>
      <c r="E23" s="234">
        <v>1</v>
      </c>
      <c r="F23" s="234" t="s">
        <v>703</v>
      </c>
      <c r="G23" s="284">
        <v>4</v>
      </c>
      <c r="H23" s="284">
        <v>3</v>
      </c>
      <c r="I23" s="284">
        <v>51.21</v>
      </c>
      <c r="J23" s="284">
        <v>8505.41</v>
      </c>
      <c r="K23" s="284">
        <v>36.700000000000003</v>
      </c>
      <c r="L23" s="285">
        <f t="shared" si="1"/>
        <v>3121.4854700000005</v>
      </c>
      <c r="M23" s="284">
        <v>25</v>
      </c>
      <c r="N23" s="284">
        <f t="shared" si="2"/>
        <v>2126.3525</v>
      </c>
      <c r="O23" s="285">
        <f t="shared" si="3"/>
        <v>13753.24797</v>
      </c>
      <c r="P23" s="321">
        <f t="shared" si="4"/>
        <v>55012.991880000001</v>
      </c>
      <c r="Q23" s="284">
        <f t="shared" si="5"/>
        <v>8505.41</v>
      </c>
      <c r="R23" s="284"/>
      <c r="S23" s="287">
        <f t="shared" si="6"/>
        <v>102064.92</v>
      </c>
      <c r="T23" s="287">
        <f t="shared" si="7"/>
        <v>62974.055640000006</v>
      </c>
      <c r="U23" s="287">
        <f t="shared" si="8"/>
        <v>204129.84</v>
      </c>
      <c r="V23" s="287">
        <f t="shared" si="9"/>
        <v>125948.11128000001</v>
      </c>
      <c r="W23" s="284">
        <f>P23*R25</f>
        <v>57479.539561743266</v>
      </c>
      <c r="X23" s="287">
        <f t="shared" si="10"/>
        <v>306194.76</v>
      </c>
      <c r="Y23" s="287">
        <f t="shared" si="11"/>
        <v>188922.16692000002</v>
      </c>
      <c r="Z23" s="287"/>
      <c r="AA23" s="284">
        <f>W23*R26</f>
        <v>86219.309342614899</v>
      </c>
      <c r="AB23" s="287">
        <f t="shared" si="12"/>
        <v>408259.68</v>
      </c>
      <c r="AC23" s="289">
        <f t="shared" si="13"/>
        <v>251896.22256000002</v>
      </c>
      <c r="AD23" s="288">
        <v>0.04</v>
      </c>
      <c r="AE23" s="289">
        <f t="shared" si="27"/>
        <v>0.16</v>
      </c>
      <c r="AF23" s="290">
        <f t="shared" si="14"/>
        <v>4082.5967999999998</v>
      </c>
      <c r="AG23" s="290">
        <f t="shared" si="15"/>
        <v>4082.5967999999998</v>
      </c>
      <c r="AH23" s="290">
        <f t="shared" si="16"/>
        <v>12247.7904</v>
      </c>
      <c r="AI23" s="290">
        <f t="shared" si="17"/>
        <v>16330.387199999999</v>
      </c>
      <c r="AJ23" s="290">
        <f t="shared" si="0"/>
        <v>97982.323199999999</v>
      </c>
      <c r="AK23" s="290">
        <f t="shared" si="18"/>
        <v>200047.2432</v>
      </c>
      <c r="AL23" s="290">
        <f t="shared" si="19"/>
        <v>293946.96960000001</v>
      </c>
      <c r="AM23" s="290">
        <f t="shared" si="20"/>
        <v>391929.2928</v>
      </c>
      <c r="AN23" s="289">
        <f t="shared" si="21"/>
        <v>21899.45749488</v>
      </c>
      <c r="AO23" s="289">
        <f t="shared" si="22"/>
        <v>44353.739894879996</v>
      </c>
      <c r="AP23" s="289">
        <f t="shared" si="23"/>
        <v>65698.37248464</v>
      </c>
      <c r="AQ23" s="289">
        <f t="shared" si="24"/>
        <v>87597.82997952</v>
      </c>
      <c r="AR23" s="289">
        <f t="shared" si="25"/>
        <v>1020649.2</v>
      </c>
      <c r="AS23" s="289">
        <f t="shared" si="26"/>
        <v>21263.524999999998</v>
      </c>
      <c r="AT23" s="289"/>
      <c r="AU23" s="291">
        <v>8.4099999999999994E-2</v>
      </c>
      <c r="AV23" s="292">
        <v>0.22</v>
      </c>
      <c r="AW23" s="289"/>
      <c r="AX23" s="289"/>
    </row>
    <row r="24" spans="1:50" s="236" customFormat="1" ht="15.75" hidden="1">
      <c r="A24" s="234" t="s">
        <v>517</v>
      </c>
      <c r="B24" s="234" t="s">
        <v>696</v>
      </c>
      <c r="C24" s="234" t="s">
        <v>697</v>
      </c>
      <c r="D24" s="234">
        <v>8322</v>
      </c>
      <c r="E24" s="234">
        <v>1</v>
      </c>
      <c r="F24" s="234" t="s">
        <v>704</v>
      </c>
      <c r="G24" s="284">
        <v>1</v>
      </c>
      <c r="H24" s="284">
        <v>3</v>
      </c>
      <c r="I24" s="284">
        <v>51.21</v>
      </c>
      <c r="J24" s="284">
        <v>8505.41</v>
      </c>
      <c r="K24" s="284">
        <v>36.700000000000003</v>
      </c>
      <c r="L24" s="285">
        <f t="shared" si="1"/>
        <v>3121.4854700000005</v>
      </c>
      <c r="M24" s="284">
        <v>25</v>
      </c>
      <c r="N24" s="284">
        <f t="shared" si="2"/>
        <v>2126.3525</v>
      </c>
      <c r="O24" s="285">
        <f t="shared" si="3"/>
        <v>13753.24797</v>
      </c>
      <c r="P24" s="321">
        <f t="shared" si="4"/>
        <v>13753.24797</v>
      </c>
      <c r="Q24" s="284">
        <f t="shared" si="5"/>
        <v>2126.3525</v>
      </c>
      <c r="R24" s="284"/>
      <c r="S24" s="287">
        <f t="shared" si="6"/>
        <v>25516.23</v>
      </c>
      <c r="T24" s="287">
        <f t="shared" si="7"/>
        <v>15743.513910000001</v>
      </c>
      <c r="U24" s="287">
        <f t="shared" si="8"/>
        <v>51032.46</v>
      </c>
      <c r="V24" s="287">
        <f t="shared" si="9"/>
        <v>31487.027820000003</v>
      </c>
      <c r="W24" s="284">
        <f>P24*R25</f>
        <v>14369.884890435816</v>
      </c>
      <c r="X24" s="287">
        <f t="shared" si="10"/>
        <v>76548.69</v>
      </c>
      <c r="Y24" s="287">
        <f t="shared" si="11"/>
        <v>47230.541730000004</v>
      </c>
      <c r="Z24" s="287"/>
      <c r="AA24" s="284">
        <f>W24*R26</f>
        <v>21554.827335653725</v>
      </c>
      <c r="AB24" s="287">
        <f t="shared" si="12"/>
        <v>102064.92</v>
      </c>
      <c r="AC24" s="289">
        <f t="shared" si="13"/>
        <v>62974.055640000006</v>
      </c>
      <c r="AD24" s="288">
        <v>0.04</v>
      </c>
      <c r="AE24" s="289">
        <f t="shared" si="27"/>
        <v>0.04</v>
      </c>
      <c r="AF24" s="290">
        <f t="shared" si="14"/>
        <v>1020.6492</v>
      </c>
      <c r="AG24" s="290">
        <f t="shared" si="15"/>
        <v>1020.6492</v>
      </c>
      <c r="AH24" s="290">
        <f t="shared" si="16"/>
        <v>3061.9476</v>
      </c>
      <c r="AI24" s="290">
        <f t="shared" si="17"/>
        <v>4082.5967999999998</v>
      </c>
      <c r="AJ24" s="290">
        <f t="shared" si="0"/>
        <v>24495.5808</v>
      </c>
      <c r="AK24" s="290">
        <f t="shared" si="18"/>
        <v>50011.810799999999</v>
      </c>
      <c r="AL24" s="290">
        <f t="shared" si="19"/>
        <v>73486.742400000003</v>
      </c>
      <c r="AM24" s="290">
        <f t="shared" si="20"/>
        <v>97982.323199999999</v>
      </c>
      <c r="AN24" s="289">
        <f t="shared" si="21"/>
        <v>5474.86437372</v>
      </c>
      <c r="AO24" s="289">
        <f t="shared" si="22"/>
        <v>11088.434973719999</v>
      </c>
      <c r="AP24" s="289">
        <f t="shared" si="23"/>
        <v>16424.59312116</v>
      </c>
      <c r="AQ24" s="289">
        <f t="shared" si="24"/>
        <v>21899.45749488</v>
      </c>
      <c r="AR24" s="289">
        <f t="shared" si="25"/>
        <v>255162.3</v>
      </c>
      <c r="AS24" s="289">
        <f t="shared" si="26"/>
        <v>21263.524999999998</v>
      </c>
      <c r="AT24" s="289"/>
      <c r="AU24" s="291">
        <v>8.4099999999999994E-2</v>
      </c>
      <c r="AV24" s="292">
        <v>0.22</v>
      </c>
      <c r="AW24" s="289"/>
      <c r="AX24" s="289"/>
    </row>
    <row r="25" spans="1:50" ht="15.75" hidden="1">
      <c r="A25" s="210" t="s">
        <v>518</v>
      </c>
      <c r="B25" s="210" t="s">
        <v>696</v>
      </c>
      <c r="C25" s="210" t="s">
        <v>697</v>
      </c>
      <c r="D25" s="211">
        <v>8322</v>
      </c>
      <c r="E25" s="211">
        <v>4</v>
      </c>
      <c r="F25" s="211" t="s">
        <v>705</v>
      </c>
      <c r="G25" s="271">
        <v>8</v>
      </c>
      <c r="H25" s="271">
        <v>3</v>
      </c>
      <c r="I25" s="271">
        <v>44.94</v>
      </c>
      <c r="J25" s="271">
        <v>7463.89</v>
      </c>
      <c r="K25" s="271">
        <v>36.700000000000003</v>
      </c>
      <c r="L25" s="285">
        <f t="shared" si="1"/>
        <v>2739.2476300000003</v>
      </c>
      <c r="M25" s="271">
        <v>25</v>
      </c>
      <c r="N25" s="284">
        <f t="shared" si="2"/>
        <v>1865.9725000000001</v>
      </c>
      <c r="O25" s="285">
        <f t="shared" si="3"/>
        <v>12069.110130000001</v>
      </c>
      <c r="P25" s="321">
        <f t="shared" si="4"/>
        <v>96552.881040000007</v>
      </c>
      <c r="Q25" s="271">
        <f t="shared" si="5"/>
        <v>14927.78</v>
      </c>
      <c r="R25" s="271">
        <f>W25/P25</f>
        <v>1.044835730569309</v>
      </c>
      <c r="S25" s="287">
        <f t="shared" si="6"/>
        <v>179133.36000000002</v>
      </c>
      <c r="T25" s="287">
        <f t="shared" si="7"/>
        <v>110525.28312000001</v>
      </c>
      <c r="U25" s="287">
        <f t="shared" si="8"/>
        <v>358266.72000000003</v>
      </c>
      <c r="V25" s="287">
        <f t="shared" si="9"/>
        <v>221050.56624000001</v>
      </c>
      <c r="W25" s="271">
        <v>100881.9</v>
      </c>
      <c r="X25" s="287">
        <f t="shared" si="10"/>
        <v>537400.08000000007</v>
      </c>
      <c r="Y25" s="287">
        <f t="shared" si="11"/>
        <v>331575.84936000005</v>
      </c>
      <c r="Z25" s="294"/>
      <c r="AA25" s="271">
        <v>105265.62</v>
      </c>
      <c r="AB25" s="287">
        <f t="shared" si="12"/>
        <v>716533.44000000006</v>
      </c>
      <c r="AC25" s="289">
        <f t="shared" si="13"/>
        <v>442101.13248000003</v>
      </c>
      <c r="AD25" s="274">
        <v>0.04</v>
      </c>
      <c r="AE25" s="275">
        <f t="shared" si="27"/>
        <v>0.32</v>
      </c>
      <c r="AF25" s="276">
        <f t="shared" si="14"/>
        <v>7165.3344000000006</v>
      </c>
      <c r="AG25" s="276">
        <f t="shared" si="15"/>
        <v>7165.3344000000006</v>
      </c>
      <c r="AH25" s="276">
        <f t="shared" si="16"/>
        <v>21496.003200000003</v>
      </c>
      <c r="AI25" s="276">
        <f t="shared" si="17"/>
        <v>28661.337600000003</v>
      </c>
      <c r="AJ25" s="276">
        <f t="shared" si="0"/>
        <v>171968.02560000002</v>
      </c>
      <c r="AK25" s="276">
        <f t="shared" si="18"/>
        <v>351101.38560000004</v>
      </c>
      <c r="AL25" s="276">
        <f t="shared" si="19"/>
        <v>515904.0768000001</v>
      </c>
      <c r="AM25" s="276">
        <f t="shared" si="20"/>
        <v>687872.10240000009</v>
      </c>
      <c r="AN25" s="289">
        <f t="shared" si="21"/>
        <v>38435.570255040009</v>
      </c>
      <c r="AO25" s="289">
        <f t="shared" si="22"/>
        <v>77844.909455040004</v>
      </c>
      <c r="AP25" s="289">
        <f t="shared" si="23"/>
        <v>115306.71076512002</v>
      </c>
      <c r="AQ25" s="289">
        <f t="shared" si="24"/>
        <v>153742.28102016004</v>
      </c>
      <c r="AR25" s="275">
        <f t="shared" si="25"/>
        <v>1791333.6</v>
      </c>
      <c r="AS25" s="275">
        <f t="shared" si="26"/>
        <v>18659.725000000002</v>
      </c>
      <c r="AU25" s="291">
        <v>8.4099999999999994E-2</v>
      </c>
      <c r="AV25" s="292">
        <v>0.22</v>
      </c>
    </row>
    <row r="26" spans="1:50" ht="15.75" hidden="1">
      <c r="A26" s="210" t="s">
        <v>519</v>
      </c>
      <c r="B26" s="210" t="s">
        <v>696</v>
      </c>
      <c r="C26" s="210" t="s">
        <v>697</v>
      </c>
      <c r="D26" s="211">
        <v>8322</v>
      </c>
      <c r="E26" s="211">
        <v>2</v>
      </c>
      <c r="F26" s="211" t="s">
        <v>706</v>
      </c>
      <c r="G26" s="271">
        <v>4</v>
      </c>
      <c r="H26" s="271">
        <v>3</v>
      </c>
      <c r="I26" s="271">
        <v>47.36</v>
      </c>
      <c r="J26" s="271">
        <v>7865.94</v>
      </c>
      <c r="K26" s="271">
        <v>36.700000000000003</v>
      </c>
      <c r="L26" s="285">
        <f t="shared" si="1"/>
        <v>2886.7999800000002</v>
      </c>
      <c r="M26" s="271">
        <v>25</v>
      </c>
      <c r="N26" s="284">
        <f t="shared" si="2"/>
        <v>1966.4849999999999</v>
      </c>
      <c r="O26" s="285">
        <f t="shared" si="3"/>
        <v>12719.224980000001</v>
      </c>
      <c r="P26" s="321">
        <f t="shared" si="4"/>
        <v>50876.899920000003</v>
      </c>
      <c r="Q26" s="271">
        <f t="shared" si="5"/>
        <v>7865.94</v>
      </c>
      <c r="R26" s="271">
        <f>X25/U25</f>
        <v>1.5</v>
      </c>
      <c r="S26" s="287">
        <f t="shared" si="6"/>
        <v>94391.28</v>
      </c>
      <c r="T26" s="287">
        <f t="shared" si="7"/>
        <v>58239.419760000004</v>
      </c>
      <c r="U26" s="287">
        <f t="shared" si="8"/>
        <v>188782.56</v>
      </c>
      <c r="V26" s="287">
        <f t="shared" si="9"/>
        <v>116478.83952000001</v>
      </c>
      <c r="W26" s="271">
        <v>53157.99</v>
      </c>
      <c r="X26" s="287">
        <f t="shared" si="10"/>
        <v>283173.83999999997</v>
      </c>
      <c r="Y26" s="287">
        <f t="shared" si="11"/>
        <v>174718.25928</v>
      </c>
      <c r="Z26" s="294"/>
      <c r="AA26" s="271">
        <v>55467.92</v>
      </c>
      <c r="AB26" s="287">
        <f t="shared" si="12"/>
        <v>377565.12</v>
      </c>
      <c r="AC26" s="289">
        <f t="shared" si="13"/>
        <v>232957.67904000002</v>
      </c>
      <c r="AD26" s="274">
        <v>0.04</v>
      </c>
      <c r="AE26" s="275">
        <f t="shared" si="27"/>
        <v>0.16</v>
      </c>
      <c r="AF26" s="276">
        <f t="shared" si="14"/>
        <v>3775.6512000000002</v>
      </c>
      <c r="AG26" s="276">
        <f t="shared" si="15"/>
        <v>3775.6512000000002</v>
      </c>
      <c r="AH26" s="276">
        <f t="shared" si="16"/>
        <v>11326.953599999999</v>
      </c>
      <c r="AI26" s="276">
        <f t="shared" si="17"/>
        <v>15102.604800000001</v>
      </c>
      <c r="AJ26" s="276">
        <f t="shared" si="0"/>
        <v>90615.628800000006</v>
      </c>
      <c r="AK26" s="276">
        <f t="shared" si="18"/>
        <v>185006.9088</v>
      </c>
      <c r="AL26" s="276">
        <f t="shared" si="19"/>
        <v>271846.88639999996</v>
      </c>
      <c r="AM26" s="276">
        <f t="shared" si="20"/>
        <v>362462.51520000002</v>
      </c>
      <c r="AN26" s="289">
        <f t="shared" si="21"/>
        <v>20252.970601920002</v>
      </c>
      <c r="AO26" s="289">
        <f t="shared" si="22"/>
        <v>41019.052201920007</v>
      </c>
      <c r="AP26" s="289">
        <f t="shared" si="23"/>
        <v>60758.911805759992</v>
      </c>
      <c r="AQ26" s="289">
        <f t="shared" si="24"/>
        <v>81011.882407680008</v>
      </c>
      <c r="AR26" s="275">
        <f t="shared" si="25"/>
        <v>943912.79999999993</v>
      </c>
      <c r="AS26" s="275">
        <f t="shared" si="26"/>
        <v>19664.849999999999</v>
      </c>
      <c r="AU26" s="291">
        <v>8.4099999999999994E-2</v>
      </c>
      <c r="AV26" s="292">
        <v>0.22</v>
      </c>
    </row>
    <row r="27" spans="1:50" ht="15.75" hidden="1">
      <c r="A27" s="210" t="s">
        <v>520</v>
      </c>
      <c r="B27" s="210" t="s">
        <v>696</v>
      </c>
      <c r="C27" s="210" t="s">
        <v>697</v>
      </c>
      <c r="D27" s="211">
        <v>8322</v>
      </c>
      <c r="E27" s="211">
        <v>2</v>
      </c>
      <c r="F27" s="211" t="s">
        <v>707</v>
      </c>
      <c r="G27" s="271">
        <v>4</v>
      </c>
      <c r="H27" s="271">
        <v>3</v>
      </c>
      <c r="I27" s="271">
        <v>47.36</v>
      </c>
      <c r="J27" s="271">
        <v>7865.94</v>
      </c>
      <c r="K27" s="271">
        <v>26.7</v>
      </c>
      <c r="L27" s="285">
        <f t="shared" si="1"/>
        <v>2100.2059800000002</v>
      </c>
      <c r="M27" s="271">
        <v>25</v>
      </c>
      <c r="N27" s="284">
        <f t="shared" si="2"/>
        <v>1966.4849999999999</v>
      </c>
      <c r="O27" s="285">
        <f t="shared" si="3"/>
        <v>11932.63098</v>
      </c>
      <c r="P27" s="321">
        <f t="shared" si="4"/>
        <v>47730.52392</v>
      </c>
      <c r="Q27" s="271">
        <f t="shared" si="5"/>
        <v>7865.94</v>
      </c>
      <c r="R27" s="271"/>
      <c r="S27" s="287">
        <f t="shared" si="6"/>
        <v>94391.28</v>
      </c>
      <c r="T27" s="287">
        <f t="shared" si="7"/>
        <v>48800.291760000007</v>
      </c>
      <c r="U27" s="287">
        <f t="shared" si="8"/>
        <v>188782.56</v>
      </c>
      <c r="V27" s="287">
        <f t="shared" si="9"/>
        <v>97600.583520000015</v>
      </c>
      <c r="W27" s="271">
        <v>49870.54</v>
      </c>
      <c r="X27" s="287">
        <f t="shared" si="10"/>
        <v>283173.83999999997</v>
      </c>
      <c r="Y27" s="287">
        <f t="shared" si="11"/>
        <v>146400.87528000001</v>
      </c>
      <c r="Z27" s="294"/>
      <c r="AA27" s="271">
        <v>52037.62</v>
      </c>
      <c r="AB27" s="287">
        <f t="shared" si="12"/>
        <v>377565.12</v>
      </c>
      <c r="AC27" s="289">
        <f t="shared" si="13"/>
        <v>195201.16704000003</v>
      </c>
      <c r="AD27" s="274">
        <v>0.04</v>
      </c>
      <c r="AE27" s="275">
        <f t="shared" si="27"/>
        <v>0.16</v>
      </c>
      <c r="AF27" s="276">
        <f t="shared" si="14"/>
        <v>3775.6512000000002</v>
      </c>
      <c r="AG27" s="276">
        <f t="shared" si="15"/>
        <v>3775.6512000000002</v>
      </c>
      <c r="AH27" s="276">
        <f t="shared" si="16"/>
        <v>11326.953599999999</v>
      </c>
      <c r="AI27" s="276">
        <f t="shared" si="17"/>
        <v>15102.604800000001</v>
      </c>
      <c r="AJ27" s="276">
        <f t="shared" si="0"/>
        <v>90615.628800000006</v>
      </c>
      <c r="AK27" s="276">
        <f t="shared" si="18"/>
        <v>185006.9088</v>
      </c>
      <c r="AL27" s="276">
        <f t="shared" si="19"/>
        <v>271846.88639999996</v>
      </c>
      <c r="AM27" s="276">
        <f t="shared" si="20"/>
        <v>362462.51520000002</v>
      </c>
      <c r="AN27" s="289">
        <f t="shared" si="21"/>
        <v>20252.970601920002</v>
      </c>
      <c r="AO27" s="289">
        <f t="shared" si="22"/>
        <v>41019.052201920007</v>
      </c>
      <c r="AP27" s="289">
        <f t="shared" si="23"/>
        <v>60758.911805759992</v>
      </c>
      <c r="AQ27" s="289">
        <f t="shared" si="24"/>
        <v>81011.882407680008</v>
      </c>
      <c r="AR27" s="275">
        <f t="shared" si="25"/>
        <v>943912.79999999993</v>
      </c>
      <c r="AS27" s="275">
        <f t="shared" si="26"/>
        <v>19664.849999999999</v>
      </c>
      <c r="AU27" s="291">
        <v>8.4099999999999994E-2</v>
      </c>
      <c r="AV27" s="292">
        <v>0.22</v>
      </c>
    </row>
    <row r="28" spans="1:50" ht="15.75" hidden="1">
      <c r="A28" s="210" t="s">
        <v>521</v>
      </c>
      <c r="B28" s="210" t="s">
        <v>696</v>
      </c>
      <c r="C28" s="210" t="s">
        <v>697</v>
      </c>
      <c r="D28" s="211">
        <v>8322</v>
      </c>
      <c r="E28" s="211">
        <v>2</v>
      </c>
      <c r="F28" s="211" t="s">
        <v>708</v>
      </c>
      <c r="G28" s="271">
        <v>4</v>
      </c>
      <c r="H28" s="271">
        <v>3</v>
      </c>
      <c r="I28" s="271">
        <v>44.94</v>
      </c>
      <c r="J28" s="271">
        <v>7463.89</v>
      </c>
      <c r="K28" s="271">
        <v>29.7</v>
      </c>
      <c r="L28" s="285">
        <f t="shared" si="1"/>
        <v>2216.7753299999999</v>
      </c>
      <c r="M28" s="271">
        <v>25</v>
      </c>
      <c r="N28" s="284">
        <f t="shared" si="2"/>
        <v>1865.9725000000001</v>
      </c>
      <c r="O28" s="285">
        <f t="shared" si="3"/>
        <v>11546.63783</v>
      </c>
      <c r="P28" s="321">
        <f t="shared" si="4"/>
        <v>46186.551319999999</v>
      </c>
      <c r="Q28" s="271">
        <f t="shared" si="5"/>
        <v>7463.89</v>
      </c>
      <c r="R28" s="271"/>
      <c r="S28" s="287">
        <f t="shared" si="6"/>
        <v>89566.680000000008</v>
      </c>
      <c r="T28" s="287">
        <f t="shared" si="7"/>
        <v>48992.973960000003</v>
      </c>
      <c r="U28" s="287">
        <f t="shared" si="8"/>
        <v>179133.36000000002</v>
      </c>
      <c r="V28" s="287">
        <f t="shared" si="9"/>
        <v>97985.947920000006</v>
      </c>
      <c r="W28" s="271">
        <v>48257.36</v>
      </c>
      <c r="X28" s="287">
        <f t="shared" si="10"/>
        <v>268700.04000000004</v>
      </c>
      <c r="Y28" s="287">
        <f t="shared" si="11"/>
        <v>146978.92188000001</v>
      </c>
      <c r="Z28" s="294"/>
      <c r="AA28" s="271">
        <v>50354.33</v>
      </c>
      <c r="AB28" s="287">
        <f t="shared" si="12"/>
        <v>358266.72000000003</v>
      </c>
      <c r="AC28" s="289">
        <f t="shared" si="13"/>
        <v>195971.89584000001</v>
      </c>
      <c r="AD28" s="274">
        <v>0.04</v>
      </c>
      <c r="AE28" s="275">
        <f t="shared" si="27"/>
        <v>0.16</v>
      </c>
      <c r="AF28" s="276">
        <f t="shared" si="14"/>
        <v>3582.6672000000003</v>
      </c>
      <c r="AG28" s="276">
        <f t="shared" si="15"/>
        <v>3582.6672000000003</v>
      </c>
      <c r="AH28" s="276">
        <f t="shared" si="16"/>
        <v>10748.001600000001</v>
      </c>
      <c r="AI28" s="276">
        <f t="shared" si="17"/>
        <v>14330.668800000001</v>
      </c>
      <c r="AJ28" s="276">
        <f t="shared" si="0"/>
        <v>85984.012800000011</v>
      </c>
      <c r="AK28" s="276">
        <f t="shared" si="18"/>
        <v>175550.69280000002</v>
      </c>
      <c r="AL28" s="276">
        <f t="shared" si="19"/>
        <v>257952.03840000005</v>
      </c>
      <c r="AM28" s="276">
        <f t="shared" si="20"/>
        <v>343936.05120000005</v>
      </c>
      <c r="AN28" s="289">
        <f t="shared" si="21"/>
        <v>19217.785127520005</v>
      </c>
      <c r="AO28" s="289">
        <f t="shared" si="22"/>
        <v>38922.454727520002</v>
      </c>
      <c r="AP28" s="289">
        <f t="shared" si="23"/>
        <v>57653.35538256001</v>
      </c>
      <c r="AQ28" s="289">
        <f t="shared" si="24"/>
        <v>76871.140510080018</v>
      </c>
      <c r="AR28" s="275">
        <f t="shared" si="25"/>
        <v>895666.8</v>
      </c>
      <c r="AS28" s="275">
        <f t="shared" si="26"/>
        <v>18659.725000000002</v>
      </c>
      <c r="AU28" s="291">
        <v>8.4099999999999994E-2</v>
      </c>
      <c r="AV28" s="292">
        <v>0.22</v>
      </c>
    </row>
    <row r="29" spans="1:50" ht="15.75" hidden="1">
      <c r="A29" s="210" t="s">
        <v>522</v>
      </c>
      <c r="B29" s="210" t="s">
        <v>696</v>
      </c>
      <c r="C29" s="210" t="s">
        <v>697</v>
      </c>
      <c r="D29" s="211">
        <v>8322</v>
      </c>
      <c r="E29" s="211">
        <v>2</v>
      </c>
      <c r="F29" s="211" t="s">
        <v>709</v>
      </c>
      <c r="G29" s="271">
        <v>4</v>
      </c>
      <c r="H29" s="271">
        <v>3</v>
      </c>
      <c r="I29" s="271">
        <v>47.36</v>
      </c>
      <c r="J29" s="271">
        <v>7865.94</v>
      </c>
      <c r="K29" s="271">
        <v>26.7</v>
      </c>
      <c r="L29" s="285">
        <f t="shared" si="1"/>
        <v>2100.2059800000002</v>
      </c>
      <c r="M29" s="271">
        <v>25</v>
      </c>
      <c r="N29" s="284">
        <f t="shared" si="2"/>
        <v>1966.4849999999999</v>
      </c>
      <c r="O29" s="285">
        <f t="shared" si="3"/>
        <v>11932.63098</v>
      </c>
      <c r="P29" s="321">
        <f t="shared" si="4"/>
        <v>47730.52392</v>
      </c>
      <c r="Q29" s="271">
        <f t="shared" si="5"/>
        <v>7865.94</v>
      </c>
      <c r="R29" s="271"/>
      <c r="S29" s="287">
        <f t="shared" si="6"/>
        <v>94391.28</v>
      </c>
      <c r="T29" s="287">
        <f t="shared" si="7"/>
        <v>48800.291760000007</v>
      </c>
      <c r="U29" s="287">
        <f t="shared" si="8"/>
        <v>188782.56</v>
      </c>
      <c r="V29" s="287">
        <f t="shared" si="9"/>
        <v>97600.583520000015</v>
      </c>
      <c r="W29" s="271">
        <v>49870.54</v>
      </c>
      <c r="X29" s="287">
        <f t="shared" si="10"/>
        <v>283173.83999999997</v>
      </c>
      <c r="Y29" s="287">
        <f t="shared" si="11"/>
        <v>146400.87528000001</v>
      </c>
      <c r="Z29" s="294"/>
      <c r="AA29" s="271">
        <v>52037.62</v>
      </c>
      <c r="AB29" s="287">
        <f t="shared" si="12"/>
        <v>377565.12</v>
      </c>
      <c r="AC29" s="289">
        <f t="shared" si="13"/>
        <v>195201.16704000003</v>
      </c>
      <c r="AD29" s="274">
        <v>0.04</v>
      </c>
      <c r="AE29" s="275">
        <f t="shared" si="27"/>
        <v>0.16</v>
      </c>
      <c r="AF29" s="276">
        <f t="shared" si="14"/>
        <v>3775.6512000000002</v>
      </c>
      <c r="AG29" s="276">
        <f t="shared" si="15"/>
        <v>3775.6512000000002</v>
      </c>
      <c r="AH29" s="276">
        <f t="shared" si="16"/>
        <v>11326.953599999999</v>
      </c>
      <c r="AI29" s="276">
        <f t="shared" si="17"/>
        <v>15102.604800000001</v>
      </c>
      <c r="AJ29" s="276">
        <f t="shared" si="0"/>
        <v>90615.628800000006</v>
      </c>
      <c r="AK29" s="276">
        <f t="shared" si="18"/>
        <v>185006.9088</v>
      </c>
      <c r="AL29" s="276">
        <f t="shared" si="19"/>
        <v>271846.88639999996</v>
      </c>
      <c r="AM29" s="276">
        <f t="shared" si="20"/>
        <v>362462.51520000002</v>
      </c>
      <c r="AN29" s="289">
        <f t="shared" si="21"/>
        <v>20252.970601920002</v>
      </c>
      <c r="AO29" s="289">
        <f t="shared" si="22"/>
        <v>41019.052201920007</v>
      </c>
      <c r="AP29" s="289">
        <f t="shared" si="23"/>
        <v>60758.911805759992</v>
      </c>
      <c r="AQ29" s="289">
        <f t="shared" si="24"/>
        <v>81011.882407680008</v>
      </c>
      <c r="AR29" s="275">
        <f t="shared" si="25"/>
        <v>943912.79999999993</v>
      </c>
      <c r="AS29" s="275">
        <f t="shared" si="26"/>
        <v>19664.849999999999</v>
      </c>
      <c r="AU29" s="291">
        <v>8.4099999999999994E-2</v>
      </c>
      <c r="AV29" s="292">
        <v>0.22</v>
      </c>
    </row>
    <row r="30" spans="1:50" ht="15.75" hidden="1">
      <c r="A30" s="210" t="s">
        <v>523</v>
      </c>
      <c r="B30" s="210" t="s">
        <v>696</v>
      </c>
      <c r="C30" s="210" t="s">
        <v>697</v>
      </c>
      <c r="D30" s="211">
        <v>8322</v>
      </c>
      <c r="E30" s="211">
        <v>9</v>
      </c>
      <c r="F30" s="211" t="s">
        <v>710</v>
      </c>
      <c r="G30" s="271">
        <v>18</v>
      </c>
      <c r="H30" s="271">
        <v>3</v>
      </c>
      <c r="I30" s="271">
        <v>47.36</v>
      </c>
      <c r="J30" s="271">
        <v>7865.94</v>
      </c>
      <c r="K30" s="271">
        <v>26.7</v>
      </c>
      <c r="L30" s="285">
        <f t="shared" si="1"/>
        <v>2100.2059800000002</v>
      </c>
      <c r="M30" s="271">
        <v>25</v>
      </c>
      <c r="N30" s="284">
        <f t="shared" si="2"/>
        <v>1966.4849999999999</v>
      </c>
      <c r="O30" s="285">
        <f t="shared" si="3"/>
        <v>11932.63098</v>
      </c>
      <c r="P30" s="321">
        <f t="shared" si="4"/>
        <v>214787.35764</v>
      </c>
      <c r="Q30" s="271">
        <f t="shared" si="5"/>
        <v>35396.729999999996</v>
      </c>
      <c r="R30" s="271"/>
      <c r="S30" s="287">
        <f t="shared" si="6"/>
        <v>424760.76</v>
      </c>
      <c r="T30" s="287">
        <f t="shared" si="7"/>
        <v>219601.31292000003</v>
      </c>
      <c r="U30" s="287">
        <f t="shared" si="8"/>
        <v>849521.52</v>
      </c>
      <c r="V30" s="287">
        <f t="shared" si="9"/>
        <v>439202.62584000005</v>
      </c>
      <c r="W30" s="271">
        <v>224417.45</v>
      </c>
      <c r="X30" s="287">
        <f t="shared" si="10"/>
        <v>1274282.2799999998</v>
      </c>
      <c r="Y30" s="287">
        <f t="shared" si="11"/>
        <v>658803.93876000005</v>
      </c>
      <c r="Z30" s="294"/>
      <c r="AA30" s="271">
        <v>234169.29</v>
      </c>
      <c r="AB30" s="287">
        <f t="shared" si="12"/>
        <v>1699043.04</v>
      </c>
      <c r="AC30" s="289">
        <f t="shared" si="13"/>
        <v>878405.2516800001</v>
      </c>
      <c r="AD30" s="274">
        <v>0.04</v>
      </c>
      <c r="AE30" s="275">
        <f t="shared" si="27"/>
        <v>0.72</v>
      </c>
      <c r="AF30" s="276">
        <f t="shared" si="14"/>
        <v>16990.430399999997</v>
      </c>
      <c r="AG30" s="276">
        <f t="shared" si="15"/>
        <v>16990.430399999997</v>
      </c>
      <c r="AH30" s="276">
        <f t="shared" si="16"/>
        <v>50971.291199999992</v>
      </c>
      <c r="AI30" s="276">
        <f t="shared" si="17"/>
        <v>67961.72159999999</v>
      </c>
      <c r="AJ30" s="276">
        <f t="shared" si="0"/>
        <v>407770.3296</v>
      </c>
      <c r="AK30" s="276">
        <f t="shared" si="18"/>
        <v>832531.08960000006</v>
      </c>
      <c r="AL30" s="276">
        <f t="shared" si="19"/>
        <v>1223310.9887999997</v>
      </c>
      <c r="AM30" s="276">
        <f t="shared" si="20"/>
        <v>1631081.3184</v>
      </c>
      <c r="AN30" s="289">
        <f t="shared" si="21"/>
        <v>91138.367708639998</v>
      </c>
      <c r="AO30" s="289">
        <f t="shared" si="22"/>
        <v>184585.73490864001</v>
      </c>
      <c r="AP30" s="289">
        <f t="shared" si="23"/>
        <v>273415.10312591994</v>
      </c>
      <c r="AQ30" s="289">
        <f t="shared" si="24"/>
        <v>364553.47083455999</v>
      </c>
      <c r="AR30" s="275">
        <f t="shared" si="25"/>
        <v>4247607.5999999996</v>
      </c>
      <c r="AS30" s="275">
        <f t="shared" si="26"/>
        <v>19664.849999999999</v>
      </c>
      <c r="AU30" s="291">
        <v>8.4099999999999994E-2</v>
      </c>
      <c r="AV30" s="292">
        <v>0.22</v>
      </c>
    </row>
    <row r="31" spans="1:50" ht="15.75" hidden="1">
      <c r="A31" s="210" t="s">
        <v>524</v>
      </c>
      <c r="B31" s="210" t="s">
        <v>696</v>
      </c>
      <c r="C31" s="210" t="s">
        <v>697</v>
      </c>
      <c r="D31" s="211">
        <v>8322</v>
      </c>
      <c r="E31" s="211">
        <v>4</v>
      </c>
      <c r="F31" s="211" t="s">
        <v>711</v>
      </c>
      <c r="G31" s="271">
        <v>4</v>
      </c>
      <c r="H31" s="271">
        <v>3</v>
      </c>
      <c r="I31" s="271">
        <v>31.98</v>
      </c>
      <c r="J31" s="271">
        <v>5311.55</v>
      </c>
      <c r="K31" s="271">
        <v>26.7</v>
      </c>
      <c r="L31" s="285">
        <f t="shared" si="1"/>
        <v>1418.1838500000001</v>
      </c>
      <c r="M31" s="271">
        <v>25</v>
      </c>
      <c r="N31" s="284">
        <f t="shared" si="2"/>
        <v>1327.8875</v>
      </c>
      <c r="O31" s="285">
        <f t="shared" si="3"/>
        <v>8057.6213500000003</v>
      </c>
      <c r="P31" s="321">
        <f t="shared" si="4"/>
        <v>32230.485400000001</v>
      </c>
      <c r="Q31" s="271">
        <f t="shared" si="5"/>
        <v>5311.55</v>
      </c>
      <c r="R31" s="271"/>
      <c r="S31" s="287">
        <f t="shared" si="6"/>
        <v>63738.600000000006</v>
      </c>
      <c r="T31" s="287">
        <f t="shared" si="7"/>
        <v>32952.856200000002</v>
      </c>
      <c r="U31" s="287">
        <f t="shared" si="8"/>
        <v>127477.20000000001</v>
      </c>
      <c r="V31" s="287">
        <f t="shared" si="9"/>
        <v>65905.712400000004</v>
      </c>
      <c r="W31" s="271">
        <v>33675.53</v>
      </c>
      <c r="X31" s="287">
        <f t="shared" si="10"/>
        <v>191215.80000000002</v>
      </c>
      <c r="Y31" s="287">
        <f t="shared" si="11"/>
        <v>98858.568599999999</v>
      </c>
      <c r="Z31" s="294"/>
      <c r="AA31" s="271">
        <v>35138.86</v>
      </c>
      <c r="AB31" s="287">
        <f t="shared" si="12"/>
        <v>254954.40000000002</v>
      </c>
      <c r="AC31" s="289">
        <f t="shared" si="13"/>
        <v>131811.42480000001</v>
      </c>
      <c r="AD31" s="295">
        <v>0.04</v>
      </c>
      <c r="AE31" s="275">
        <f t="shared" si="27"/>
        <v>0.16</v>
      </c>
      <c r="AF31" s="276">
        <f t="shared" si="14"/>
        <v>2549.5440000000003</v>
      </c>
      <c r="AG31" s="276">
        <f t="shared" si="15"/>
        <v>2549.5440000000003</v>
      </c>
      <c r="AH31" s="276">
        <f t="shared" si="16"/>
        <v>7648.6320000000005</v>
      </c>
      <c r="AI31" s="276">
        <f t="shared" si="17"/>
        <v>10198.176000000001</v>
      </c>
      <c r="AJ31" s="276">
        <f t="shared" si="0"/>
        <v>61189.056000000004</v>
      </c>
      <c r="AK31" s="276">
        <f t="shared" si="18"/>
        <v>124927.65600000002</v>
      </c>
      <c r="AL31" s="276">
        <f t="shared" si="19"/>
        <v>183567.16800000001</v>
      </c>
      <c r="AM31" s="276">
        <f t="shared" si="20"/>
        <v>244756.22400000002</v>
      </c>
      <c r="AN31" s="289">
        <f t="shared" si="21"/>
        <v>13676.008970400002</v>
      </c>
      <c r="AO31" s="289">
        <f t="shared" si="22"/>
        <v>27698.500970400004</v>
      </c>
      <c r="AP31" s="289">
        <f t="shared" si="23"/>
        <v>41028.026911200002</v>
      </c>
      <c r="AQ31" s="289">
        <f t="shared" si="24"/>
        <v>54704.035881600008</v>
      </c>
      <c r="AR31" s="275">
        <f t="shared" si="25"/>
        <v>637386</v>
      </c>
      <c r="AS31" s="275">
        <f t="shared" si="26"/>
        <v>13278.875</v>
      </c>
      <c r="AU31" s="291">
        <v>8.4099999999999994E-2</v>
      </c>
      <c r="AV31" s="292">
        <v>0.22</v>
      </c>
    </row>
    <row r="32" spans="1:50" s="236" customFormat="1" ht="15.75" hidden="1">
      <c r="A32" s="234" t="s">
        <v>525</v>
      </c>
      <c r="B32" s="234" t="s">
        <v>696</v>
      </c>
      <c r="C32" s="234" t="s">
        <v>697</v>
      </c>
      <c r="D32" s="234">
        <v>8322</v>
      </c>
      <c r="E32" s="234">
        <v>3</v>
      </c>
      <c r="F32" s="234" t="s">
        <v>712</v>
      </c>
      <c r="G32" s="284">
        <v>12</v>
      </c>
      <c r="H32" s="284">
        <v>3</v>
      </c>
      <c r="I32" s="284">
        <v>51.21</v>
      </c>
      <c r="J32" s="284">
        <v>8505.41</v>
      </c>
      <c r="K32" s="284">
        <v>26.7</v>
      </c>
      <c r="L32" s="285">
        <f t="shared" si="1"/>
        <v>2270.9444699999999</v>
      </c>
      <c r="M32" s="284">
        <v>25</v>
      </c>
      <c r="N32" s="284">
        <f t="shared" si="2"/>
        <v>2126.3525</v>
      </c>
      <c r="O32" s="285">
        <f t="shared" si="3"/>
        <v>12902.706969999999</v>
      </c>
      <c r="P32" s="321">
        <f t="shared" si="4"/>
        <v>154832.48363999999</v>
      </c>
      <c r="Q32" s="284">
        <f t="shared" si="5"/>
        <v>25516.23</v>
      </c>
      <c r="R32" s="284"/>
      <c r="S32" s="287">
        <f t="shared" si="6"/>
        <v>306194.76</v>
      </c>
      <c r="T32" s="287">
        <f t="shared" si="7"/>
        <v>158302.69091999996</v>
      </c>
      <c r="U32" s="287">
        <f t="shared" si="8"/>
        <v>612389.52</v>
      </c>
      <c r="V32" s="287">
        <f t="shared" si="9"/>
        <v>316605.38183999993</v>
      </c>
      <c r="W32" s="284">
        <v>161774.38</v>
      </c>
      <c r="X32" s="287">
        <f t="shared" si="10"/>
        <v>918584.28</v>
      </c>
      <c r="Y32" s="287">
        <f t="shared" si="11"/>
        <v>474908.07275999989</v>
      </c>
      <c r="Z32" s="287"/>
      <c r="AA32" s="284">
        <v>168804.12</v>
      </c>
      <c r="AB32" s="287">
        <f t="shared" si="12"/>
        <v>1224779.04</v>
      </c>
      <c r="AC32" s="289">
        <f t="shared" si="13"/>
        <v>633210.76367999986</v>
      </c>
      <c r="AD32" s="296">
        <v>0.04</v>
      </c>
      <c r="AE32" s="289">
        <f t="shared" si="27"/>
        <v>0.48</v>
      </c>
      <c r="AF32" s="290">
        <f t="shared" si="14"/>
        <v>12247.7904</v>
      </c>
      <c r="AG32" s="290">
        <f t="shared" si="15"/>
        <v>12247.7904</v>
      </c>
      <c r="AH32" s="290">
        <f t="shared" si="16"/>
        <v>36743.371200000001</v>
      </c>
      <c r="AI32" s="290">
        <f t="shared" si="17"/>
        <v>48991.161599999999</v>
      </c>
      <c r="AJ32" s="290">
        <f t="shared" si="0"/>
        <v>293946.96960000001</v>
      </c>
      <c r="AK32" s="290">
        <f t="shared" si="18"/>
        <v>600141.72959999996</v>
      </c>
      <c r="AL32" s="290">
        <f t="shared" si="19"/>
        <v>881840.90879999998</v>
      </c>
      <c r="AM32" s="290">
        <f t="shared" si="20"/>
        <v>1175787.8784</v>
      </c>
      <c r="AN32" s="289">
        <f t="shared" si="21"/>
        <v>65698.37248464</v>
      </c>
      <c r="AO32" s="289">
        <f t="shared" si="22"/>
        <v>133061.21968464</v>
      </c>
      <c r="AP32" s="289">
        <f t="shared" si="23"/>
        <v>197095.11745392001</v>
      </c>
      <c r="AQ32" s="289">
        <f t="shared" si="24"/>
        <v>262793.48993856</v>
      </c>
      <c r="AR32" s="289">
        <f t="shared" si="25"/>
        <v>3061947.6</v>
      </c>
      <c r="AS32" s="289">
        <f t="shared" si="26"/>
        <v>21263.525000000001</v>
      </c>
      <c r="AT32" s="289"/>
      <c r="AU32" s="291">
        <v>8.4099999999999994E-2</v>
      </c>
      <c r="AV32" s="292">
        <v>0.22</v>
      </c>
      <c r="AW32" s="289"/>
      <c r="AX32" s="289"/>
    </row>
    <row r="33" spans="1:48" ht="15.75" hidden="1">
      <c r="A33" s="210" t="s">
        <v>526</v>
      </c>
      <c r="B33" s="210" t="s">
        <v>696</v>
      </c>
      <c r="C33" s="210" t="s">
        <v>697</v>
      </c>
      <c r="D33" s="211">
        <v>8322</v>
      </c>
      <c r="E33" s="211">
        <v>1</v>
      </c>
      <c r="F33" s="211" t="s">
        <v>713</v>
      </c>
      <c r="G33" s="271">
        <v>2</v>
      </c>
      <c r="H33" s="271">
        <v>3</v>
      </c>
      <c r="I33" s="271">
        <v>39.270000000000003</v>
      </c>
      <c r="J33" s="271">
        <v>6521.16</v>
      </c>
      <c r="K33" s="271">
        <v>26.7</v>
      </c>
      <c r="L33" s="285">
        <f t="shared" si="1"/>
        <v>1741.1497200000001</v>
      </c>
      <c r="M33" s="271">
        <v>25</v>
      </c>
      <c r="N33" s="284">
        <f t="shared" si="2"/>
        <v>1630.29</v>
      </c>
      <c r="O33" s="285">
        <f t="shared" si="3"/>
        <v>9892.5997199999983</v>
      </c>
      <c r="P33" s="321">
        <f t="shared" si="4"/>
        <v>19785.199439999997</v>
      </c>
      <c r="Q33" s="271">
        <f t="shared" si="5"/>
        <v>3260.58</v>
      </c>
      <c r="R33" s="271"/>
      <c r="S33" s="287">
        <f t="shared" si="6"/>
        <v>39126.959999999999</v>
      </c>
      <c r="T33" s="287">
        <f t="shared" si="7"/>
        <v>20228.638320000002</v>
      </c>
      <c r="U33" s="287">
        <f t="shared" si="8"/>
        <v>78253.919999999998</v>
      </c>
      <c r="V33" s="287">
        <f t="shared" si="9"/>
        <v>40457.276640000004</v>
      </c>
      <c r="W33" s="271">
        <v>22757.21</v>
      </c>
      <c r="X33" s="287">
        <f t="shared" si="10"/>
        <v>117380.88</v>
      </c>
      <c r="Y33" s="287">
        <f t="shared" si="11"/>
        <v>60685.914960000009</v>
      </c>
      <c r="Z33" s="294"/>
      <c r="AA33" s="271">
        <v>23746.1</v>
      </c>
      <c r="AB33" s="287">
        <f t="shared" si="12"/>
        <v>156507.84</v>
      </c>
      <c r="AC33" s="289">
        <f t="shared" si="13"/>
        <v>80914.553280000007</v>
      </c>
      <c r="AD33" s="295">
        <v>0.04</v>
      </c>
      <c r="AE33" s="275">
        <f t="shared" si="27"/>
        <v>0.08</v>
      </c>
      <c r="AF33" s="276">
        <f t="shared" si="14"/>
        <v>1565.0784000000001</v>
      </c>
      <c r="AG33" s="276">
        <f t="shared" si="15"/>
        <v>1565.0784000000001</v>
      </c>
      <c r="AH33" s="276">
        <f t="shared" si="16"/>
        <v>4695.2352000000001</v>
      </c>
      <c r="AI33" s="276">
        <f t="shared" si="17"/>
        <v>6260.3136000000004</v>
      </c>
      <c r="AJ33" s="276">
        <f t="shared" si="0"/>
        <v>37561.881600000001</v>
      </c>
      <c r="AK33" s="276">
        <f t="shared" si="18"/>
        <v>76688.8416</v>
      </c>
      <c r="AL33" s="276">
        <f t="shared" si="19"/>
        <v>112685.64480000001</v>
      </c>
      <c r="AM33" s="276">
        <f t="shared" si="20"/>
        <v>150247.5264</v>
      </c>
      <c r="AN33" s="289">
        <f t="shared" si="21"/>
        <v>8395.2370454399988</v>
      </c>
      <c r="AO33" s="289">
        <f t="shared" si="22"/>
        <v>17003.16824544</v>
      </c>
      <c r="AP33" s="289">
        <f t="shared" si="23"/>
        <v>25185.711136320002</v>
      </c>
      <c r="AQ33" s="289">
        <f t="shared" si="24"/>
        <v>33580.948181759995</v>
      </c>
      <c r="AR33" s="275">
        <f t="shared" si="25"/>
        <v>391269.6</v>
      </c>
      <c r="AS33" s="275">
        <f t="shared" si="26"/>
        <v>16302.9</v>
      </c>
      <c r="AU33" s="291">
        <v>8.4099999999999994E-2</v>
      </c>
      <c r="AV33" s="292">
        <v>0.22</v>
      </c>
    </row>
    <row r="34" spans="1:48" ht="15.75" hidden="1">
      <c r="A34" s="210" t="s">
        <v>527</v>
      </c>
      <c r="B34" s="210" t="s">
        <v>696</v>
      </c>
      <c r="C34" s="210" t="s">
        <v>697</v>
      </c>
      <c r="D34" s="211">
        <v>8322</v>
      </c>
      <c r="E34" s="211">
        <v>1</v>
      </c>
      <c r="F34" s="211" t="s">
        <v>714</v>
      </c>
      <c r="G34" s="271">
        <v>1</v>
      </c>
      <c r="H34" s="271">
        <v>3</v>
      </c>
      <c r="I34" s="271">
        <v>43.31</v>
      </c>
      <c r="J34" s="271">
        <v>7193.55</v>
      </c>
      <c r="K34" s="271">
        <v>42</v>
      </c>
      <c r="L34" s="285">
        <f t="shared" si="1"/>
        <v>3021.2910000000002</v>
      </c>
      <c r="M34" s="271">
        <v>25</v>
      </c>
      <c r="N34" s="284">
        <f t="shared" si="2"/>
        <v>1798.3875</v>
      </c>
      <c r="O34" s="285">
        <f t="shared" si="3"/>
        <v>12013.228500000001</v>
      </c>
      <c r="P34" s="321">
        <f t="shared" si="4"/>
        <v>12013.228500000001</v>
      </c>
      <c r="Q34" s="271">
        <f t="shared" si="5"/>
        <v>1798.3875</v>
      </c>
      <c r="R34" s="271"/>
      <c r="S34" s="287">
        <f t="shared" si="6"/>
        <v>21580.65</v>
      </c>
      <c r="T34" s="287">
        <f t="shared" si="7"/>
        <v>14459.0355</v>
      </c>
      <c r="U34" s="287">
        <f t="shared" si="8"/>
        <v>43161.3</v>
      </c>
      <c r="V34" s="287">
        <f t="shared" si="9"/>
        <v>28918.071</v>
      </c>
      <c r="W34" s="271">
        <v>12551.84</v>
      </c>
      <c r="X34" s="287">
        <f t="shared" si="10"/>
        <v>64741.950000000004</v>
      </c>
      <c r="Y34" s="287">
        <f t="shared" si="11"/>
        <v>43377.106500000002</v>
      </c>
      <c r="Z34" s="294"/>
      <c r="AA34" s="271">
        <v>13097.27</v>
      </c>
      <c r="AB34" s="287">
        <f t="shared" si="12"/>
        <v>86322.6</v>
      </c>
      <c r="AC34" s="289">
        <f t="shared" si="13"/>
        <v>57836.142</v>
      </c>
      <c r="AD34" s="295">
        <v>0.04</v>
      </c>
      <c r="AE34" s="275">
        <f t="shared" si="27"/>
        <v>0.04</v>
      </c>
      <c r="AF34" s="276">
        <f t="shared" si="14"/>
        <v>863.22600000000011</v>
      </c>
      <c r="AG34" s="276">
        <f t="shared" si="15"/>
        <v>863.22600000000011</v>
      </c>
      <c r="AH34" s="276">
        <f t="shared" si="16"/>
        <v>2589.6780000000003</v>
      </c>
      <c r="AI34" s="276">
        <f t="shared" si="17"/>
        <v>3452.9040000000005</v>
      </c>
      <c r="AJ34" s="276">
        <f t="shared" si="0"/>
        <v>20717.424000000003</v>
      </c>
      <c r="AK34" s="276">
        <f t="shared" si="18"/>
        <v>42298.074000000001</v>
      </c>
      <c r="AL34" s="276">
        <f t="shared" si="19"/>
        <v>62152.272000000004</v>
      </c>
      <c r="AM34" s="276">
        <f t="shared" si="20"/>
        <v>82869.696000000011</v>
      </c>
      <c r="AN34" s="289">
        <f t="shared" si="21"/>
        <v>4630.4305866000004</v>
      </c>
      <c r="AO34" s="289">
        <f t="shared" si="22"/>
        <v>9378.1735865999999</v>
      </c>
      <c r="AP34" s="289">
        <f t="shared" si="23"/>
        <v>13891.2917598</v>
      </c>
      <c r="AQ34" s="289">
        <f t="shared" si="24"/>
        <v>18521.722346400002</v>
      </c>
      <c r="AR34" s="275">
        <f t="shared" si="25"/>
        <v>215806.5</v>
      </c>
      <c r="AS34" s="275">
        <f t="shared" si="26"/>
        <v>17983.875</v>
      </c>
      <c r="AU34" s="291">
        <v>8.4099999999999994E-2</v>
      </c>
      <c r="AV34" s="292">
        <v>0.22</v>
      </c>
    </row>
    <row r="35" spans="1:48" ht="15.75" hidden="1">
      <c r="A35" s="210" t="s">
        <v>528</v>
      </c>
      <c r="B35" s="210" t="s">
        <v>696</v>
      </c>
      <c r="C35" s="210" t="s">
        <v>697</v>
      </c>
      <c r="D35" s="211">
        <v>8322</v>
      </c>
      <c r="E35" s="211">
        <v>1</v>
      </c>
      <c r="F35" s="211" t="s">
        <v>701</v>
      </c>
      <c r="G35" s="271">
        <v>1</v>
      </c>
      <c r="H35" s="271">
        <v>3</v>
      </c>
      <c r="I35" s="271">
        <v>44.94</v>
      </c>
      <c r="J35" s="271">
        <v>7463.89</v>
      </c>
      <c r="K35" s="271">
        <v>42</v>
      </c>
      <c r="L35" s="285">
        <f t="shared" si="1"/>
        <v>3134.8337999999999</v>
      </c>
      <c r="M35" s="271">
        <v>25</v>
      </c>
      <c r="N35" s="284">
        <f t="shared" si="2"/>
        <v>1865.9725000000001</v>
      </c>
      <c r="O35" s="285">
        <f t="shared" si="3"/>
        <v>12464.6963</v>
      </c>
      <c r="P35" s="321">
        <f t="shared" si="4"/>
        <v>12464.6963</v>
      </c>
      <c r="Q35" s="271">
        <f t="shared" si="5"/>
        <v>1865.9725000000001</v>
      </c>
      <c r="R35" s="271"/>
      <c r="S35" s="287">
        <f t="shared" si="6"/>
        <v>22391.670000000002</v>
      </c>
      <c r="T35" s="287">
        <f t="shared" si="7"/>
        <v>15002.418900000001</v>
      </c>
      <c r="U35" s="287">
        <f t="shared" si="8"/>
        <v>44783.340000000004</v>
      </c>
      <c r="V35" s="287">
        <f t="shared" si="9"/>
        <v>30004.837800000001</v>
      </c>
      <c r="W35" s="271">
        <v>13023.56</v>
      </c>
      <c r="X35" s="287">
        <f t="shared" si="10"/>
        <v>67175.010000000009</v>
      </c>
      <c r="Y35" s="287">
        <f t="shared" si="11"/>
        <v>45007.256699999998</v>
      </c>
      <c r="Z35" s="294"/>
      <c r="AA35" s="271">
        <v>13589.49</v>
      </c>
      <c r="AB35" s="287">
        <f t="shared" si="12"/>
        <v>89566.680000000008</v>
      </c>
      <c r="AC35" s="289">
        <f t="shared" si="13"/>
        <v>60009.675600000002</v>
      </c>
      <c r="AD35" s="295">
        <v>0.04</v>
      </c>
      <c r="AE35" s="275">
        <f t="shared" si="27"/>
        <v>0.04</v>
      </c>
      <c r="AF35" s="276">
        <f t="shared" si="14"/>
        <v>895.66680000000008</v>
      </c>
      <c r="AG35" s="276">
        <f t="shared" si="15"/>
        <v>895.66680000000008</v>
      </c>
      <c r="AH35" s="276">
        <f t="shared" si="16"/>
        <v>2687.0004000000004</v>
      </c>
      <c r="AI35" s="276">
        <f t="shared" si="17"/>
        <v>3582.6672000000003</v>
      </c>
      <c r="AJ35" s="276">
        <f t="shared" si="0"/>
        <v>21496.003200000003</v>
      </c>
      <c r="AK35" s="276">
        <f t="shared" si="18"/>
        <v>43887.673200000005</v>
      </c>
      <c r="AL35" s="276">
        <f t="shared" si="19"/>
        <v>64488.009600000012</v>
      </c>
      <c r="AM35" s="276">
        <f t="shared" si="20"/>
        <v>85984.012800000011</v>
      </c>
      <c r="AN35" s="289">
        <f t="shared" si="21"/>
        <v>4804.4462818800012</v>
      </c>
      <c r="AO35" s="289">
        <f t="shared" si="22"/>
        <v>9730.6136818800005</v>
      </c>
      <c r="AP35" s="289">
        <f t="shared" si="23"/>
        <v>14413.338845640003</v>
      </c>
      <c r="AQ35" s="289">
        <f t="shared" si="24"/>
        <v>19217.785127520005</v>
      </c>
      <c r="AR35" s="275">
        <f t="shared" si="25"/>
        <v>223916.7</v>
      </c>
      <c r="AS35" s="275">
        <f t="shared" si="26"/>
        <v>18659.725000000002</v>
      </c>
      <c r="AU35" s="291">
        <v>8.4099999999999994E-2</v>
      </c>
      <c r="AV35" s="292">
        <v>0.22</v>
      </c>
    </row>
    <row r="36" spans="1:48" ht="15.75" hidden="1">
      <c r="A36" s="210" t="s">
        <v>529</v>
      </c>
      <c r="B36" s="210" t="s">
        <v>696</v>
      </c>
      <c r="C36" s="210" t="s">
        <v>697</v>
      </c>
      <c r="D36" s="211">
        <v>8322</v>
      </c>
      <c r="E36" s="211">
        <v>1</v>
      </c>
      <c r="F36" s="211" t="s">
        <v>715</v>
      </c>
      <c r="G36" s="271">
        <v>1</v>
      </c>
      <c r="H36" s="271">
        <v>3</v>
      </c>
      <c r="I36" s="271">
        <v>44.94</v>
      </c>
      <c r="J36" s="271">
        <v>7463.89</v>
      </c>
      <c r="K36" s="271">
        <v>42</v>
      </c>
      <c r="L36" s="285">
        <f t="shared" si="1"/>
        <v>3134.8337999999999</v>
      </c>
      <c r="M36" s="271">
        <v>25</v>
      </c>
      <c r="N36" s="284">
        <f t="shared" si="2"/>
        <v>1865.9725000000001</v>
      </c>
      <c r="O36" s="285">
        <f t="shared" si="3"/>
        <v>12464.6963</v>
      </c>
      <c r="P36" s="321">
        <f t="shared" si="4"/>
        <v>12464.6963</v>
      </c>
      <c r="Q36" s="271">
        <f t="shared" si="5"/>
        <v>1865.9725000000001</v>
      </c>
      <c r="R36" s="271"/>
      <c r="S36" s="287">
        <f t="shared" si="6"/>
        <v>22391.670000000002</v>
      </c>
      <c r="T36" s="287">
        <f t="shared" si="7"/>
        <v>15002.418900000001</v>
      </c>
      <c r="U36" s="287">
        <f t="shared" si="8"/>
        <v>44783.340000000004</v>
      </c>
      <c r="V36" s="287">
        <f t="shared" si="9"/>
        <v>30004.837800000001</v>
      </c>
      <c r="W36" s="271">
        <v>13023.56</v>
      </c>
      <c r="X36" s="287">
        <f t="shared" si="10"/>
        <v>67175.010000000009</v>
      </c>
      <c r="Y36" s="287">
        <f t="shared" si="11"/>
        <v>45007.256699999998</v>
      </c>
      <c r="Z36" s="294"/>
      <c r="AA36" s="271">
        <v>13589.49</v>
      </c>
      <c r="AB36" s="287">
        <f t="shared" si="12"/>
        <v>89566.680000000008</v>
      </c>
      <c r="AC36" s="289">
        <f t="shared" si="13"/>
        <v>60009.675600000002</v>
      </c>
      <c r="AD36" s="295">
        <v>0.04</v>
      </c>
      <c r="AE36" s="275">
        <f t="shared" si="27"/>
        <v>0.04</v>
      </c>
      <c r="AF36" s="276">
        <f t="shared" si="14"/>
        <v>895.66680000000008</v>
      </c>
      <c r="AG36" s="276">
        <f t="shared" si="15"/>
        <v>895.66680000000008</v>
      </c>
      <c r="AH36" s="276">
        <f t="shared" si="16"/>
        <v>2687.0004000000004</v>
      </c>
      <c r="AI36" s="276">
        <f t="shared" si="17"/>
        <v>3582.6672000000003</v>
      </c>
      <c r="AJ36" s="276">
        <f t="shared" ref="AJ36:AJ67" si="28">S36-AF36</f>
        <v>21496.003200000003</v>
      </c>
      <c r="AK36" s="276">
        <f t="shared" si="18"/>
        <v>43887.673200000005</v>
      </c>
      <c r="AL36" s="276">
        <f t="shared" si="19"/>
        <v>64488.009600000012</v>
      </c>
      <c r="AM36" s="276">
        <f t="shared" si="20"/>
        <v>85984.012800000011</v>
      </c>
      <c r="AN36" s="289">
        <f t="shared" si="21"/>
        <v>4804.4462818800012</v>
      </c>
      <c r="AO36" s="289">
        <f t="shared" si="22"/>
        <v>9730.6136818800005</v>
      </c>
      <c r="AP36" s="289">
        <f t="shared" si="23"/>
        <v>14413.338845640003</v>
      </c>
      <c r="AQ36" s="289">
        <f t="shared" si="24"/>
        <v>19217.785127520005</v>
      </c>
      <c r="AR36" s="275">
        <f t="shared" si="25"/>
        <v>223916.7</v>
      </c>
      <c r="AS36" s="275">
        <f t="shared" si="26"/>
        <v>18659.725000000002</v>
      </c>
      <c r="AU36" s="291">
        <v>8.4099999999999994E-2</v>
      </c>
      <c r="AV36" s="292">
        <v>0.22</v>
      </c>
    </row>
    <row r="37" spans="1:48" ht="15.75" hidden="1">
      <c r="A37" s="210" t="s">
        <v>530</v>
      </c>
      <c r="B37" s="210" t="s">
        <v>696</v>
      </c>
      <c r="C37" s="210" t="s">
        <v>697</v>
      </c>
      <c r="D37" s="211">
        <v>8322</v>
      </c>
      <c r="E37" s="211">
        <v>3</v>
      </c>
      <c r="F37" s="211" t="s">
        <v>701</v>
      </c>
      <c r="G37" s="271">
        <v>3</v>
      </c>
      <c r="H37" s="271">
        <v>3</v>
      </c>
      <c r="I37" s="271">
        <v>43.31</v>
      </c>
      <c r="J37" s="271">
        <v>7193.55</v>
      </c>
      <c r="K37" s="271">
        <v>17</v>
      </c>
      <c r="L37" s="285">
        <f t="shared" si="1"/>
        <v>1222.9035000000001</v>
      </c>
      <c r="M37" s="271">
        <v>25</v>
      </c>
      <c r="N37" s="284">
        <f t="shared" si="2"/>
        <v>1798.3875</v>
      </c>
      <c r="O37" s="285">
        <f t="shared" si="3"/>
        <v>10214.841</v>
      </c>
      <c r="P37" s="321">
        <f t="shared" si="4"/>
        <v>30644.523000000001</v>
      </c>
      <c r="Q37" s="271">
        <f t="shared" si="5"/>
        <v>5395.1625000000004</v>
      </c>
      <c r="R37" s="271"/>
      <c r="S37" s="287">
        <f t="shared" si="6"/>
        <v>64741.950000000004</v>
      </c>
      <c r="T37" s="287">
        <f t="shared" si="7"/>
        <v>27191.618999999999</v>
      </c>
      <c r="U37" s="287">
        <f t="shared" si="8"/>
        <v>129483.90000000001</v>
      </c>
      <c r="V37" s="287">
        <f t="shared" si="9"/>
        <v>54383.237999999998</v>
      </c>
      <c r="W37" s="271">
        <v>32018.48</v>
      </c>
      <c r="X37" s="287">
        <f t="shared" si="10"/>
        <v>194225.85</v>
      </c>
      <c r="Y37" s="287">
        <f t="shared" si="11"/>
        <v>81574.857000000004</v>
      </c>
      <c r="Z37" s="294"/>
      <c r="AA37" s="271">
        <v>33409.81</v>
      </c>
      <c r="AB37" s="287">
        <f t="shared" si="12"/>
        <v>258967.80000000002</v>
      </c>
      <c r="AC37" s="289">
        <f t="shared" si="13"/>
        <v>108766.476</v>
      </c>
      <c r="AD37" s="295">
        <v>0.04</v>
      </c>
      <c r="AE37" s="275">
        <f t="shared" si="27"/>
        <v>0.12</v>
      </c>
      <c r="AF37" s="276">
        <f t="shared" si="14"/>
        <v>2589.6779999999999</v>
      </c>
      <c r="AG37" s="276">
        <f t="shared" si="15"/>
        <v>2589.6779999999999</v>
      </c>
      <c r="AH37" s="276">
        <f t="shared" si="16"/>
        <v>7769.0340000000006</v>
      </c>
      <c r="AI37" s="276">
        <f t="shared" si="17"/>
        <v>10358.712</v>
      </c>
      <c r="AJ37" s="276">
        <f t="shared" si="28"/>
        <v>62152.272000000004</v>
      </c>
      <c r="AK37" s="276">
        <f t="shared" si="18"/>
        <v>126894.22200000001</v>
      </c>
      <c r="AL37" s="276">
        <f t="shared" si="19"/>
        <v>186456.81599999999</v>
      </c>
      <c r="AM37" s="276">
        <f t="shared" si="20"/>
        <v>248609.08800000002</v>
      </c>
      <c r="AN37" s="289">
        <f t="shared" si="21"/>
        <v>13891.2917598</v>
      </c>
      <c r="AO37" s="289">
        <f t="shared" si="22"/>
        <v>28134.520759800005</v>
      </c>
      <c r="AP37" s="289">
        <f t="shared" si="23"/>
        <v>41673.875279399996</v>
      </c>
      <c r="AQ37" s="289">
        <f t="shared" si="24"/>
        <v>55565.167039200001</v>
      </c>
      <c r="AR37" s="275">
        <f t="shared" si="25"/>
        <v>647419.5</v>
      </c>
      <c r="AS37" s="275">
        <f t="shared" si="26"/>
        <v>17983.875</v>
      </c>
      <c r="AU37" s="291">
        <v>8.4099999999999994E-2</v>
      </c>
      <c r="AV37" s="292">
        <v>0.22</v>
      </c>
    </row>
    <row r="38" spans="1:48" ht="15.75" hidden="1">
      <c r="A38" s="210" t="s">
        <v>531</v>
      </c>
      <c r="B38" s="210" t="s">
        <v>696</v>
      </c>
      <c r="C38" s="210" t="s">
        <v>697</v>
      </c>
      <c r="D38" s="211">
        <v>8322</v>
      </c>
      <c r="E38" s="211">
        <v>4</v>
      </c>
      <c r="F38" s="211" t="s">
        <v>716</v>
      </c>
      <c r="G38" s="271">
        <v>4</v>
      </c>
      <c r="H38" s="271">
        <v>3</v>
      </c>
      <c r="I38" s="271">
        <v>39.270000000000003</v>
      </c>
      <c r="J38" s="271">
        <v>6521.16</v>
      </c>
      <c r="K38" s="271">
        <v>52</v>
      </c>
      <c r="L38" s="285">
        <f t="shared" si="1"/>
        <v>3391.0032000000001</v>
      </c>
      <c r="M38" s="271">
        <v>25</v>
      </c>
      <c r="N38" s="284">
        <f t="shared" si="2"/>
        <v>1630.29</v>
      </c>
      <c r="O38" s="285">
        <f t="shared" si="3"/>
        <v>11542.4532</v>
      </c>
      <c r="P38" s="321">
        <f t="shared" si="4"/>
        <v>46169.8128</v>
      </c>
      <c r="Q38" s="271">
        <f t="shared" si="5"/>
        <v>6521.16</v>
      </c>
      <c r="R38" s="271"/>
      <c r="S38" s="287">
        <f t="shared" si="6"/>
        <v>78253.919999999998</v>
      </c>
      <c r="T38" s="287">
        <f t="shared" si="7"/>
        <v>60255.518400000001</v>
      </c>
      <c r="U38" s="287">
        <f t="shared" si="8"/>
        <v>156507.84</v>
      </c>
      <c r="V38" s="287">
        <f t="shared" si="9"/>
        <v>120511.0368</v>
      </c>
      <c r="W38" s="271">
        <v>48239.839999999997</v>
      </c>
      <c r="X38" s="287">
        <f t="shared" si="10"/>
        <v>234761.76</v>
      </c>
      <c r="Y38" s="287">
        <f t="shared" si="11"/>
        <v>180766.5552</v>
      </c>
      <c r="Z38" s="294"/>
      <c r="AA38" s="271">
        <v>50336.05</v>
      </c>
      <c r="AB38" s="287">
        <f t="shared" si="12"/>
        <v>313015.67999999999</v>
      </c>
      <c r="AC38" s="289">
        <f t="shared" si="13"/>
        <v>241022.0736</v>
      </c>
      <c r="AD38" s="295">
        <v>0.04</v>
      </c>
      <c r="AE38" s="275">
        <f t="shared" si="27"/>
        <v>0.16</v>
      </c>
      <c r="AF38" s="276">
        <f t="shared" si="14"/>
        <v>3130.1568000000002</v>
      </c>
      <c r="AG38" s="276">
        <f t="shared" si="15"/>
        <v>3130.1568000000002</v>
      </c>
      <c r="AH38" s="276">
        <f t="shared" si="16"/>
        <v>9390.4704000000002</v>
      </c>
      <c r="AI38" s="276">
        <f t="shared" si="17"/>
        <v>12520.627200000001</v>
      </c>
      <c r="AJ38" s="276">
        <f t="shared" si="28"/>
        <v>75123.763200000001</v>
      </c>
      <c r="AK38" s="276">
        <f t="shared" si="18"/>
        <v>153377.6832</v>
      </c>
      <c r="AL38" s="276">
        <f t="shared" si="19"/>
        <v>225371.28960000002</v>
      </c>
      <c r="AM38" s="276">
        <f t="shared" si="20"/>
        <v>300495.0528</v>
      </c>
      <c r="AN38" s="289">
        <f t="shared" si="21"/>
        <v>16790.474090879998</v>
      </c>
      <c r="AO38" s="289">
        <f t="shared" si="22"/>
        <v>34006.336490879999</v>
      </c>
      <c r="AP38" s="289">
        <f t="shared" si="23"/>
        <v>50371.422272640004</v>
      </c>
      <c r="AQ38" s="289">
        <f t="shared" si="24"/>
        <v>67161.896363519991</v>
      </c>
      <c r="AR38" s="275">
        <f t="shared" si="25"/>
        <v>782539.2</v>
      </c>
      <c r="AS38" s="275">
        <f t="shared" si="26"/>
        <v>16302.9</v>
      </c>
      <c r="AU38" s="291">
        <v>8.4099999999999994E-2</v>
      </c>
      <c r="AV38" s="292">
        <v>0.22</v>
      </c>
    </row>
    <row r="39" spans="1:48" ht="15.75" hidden="1">
      <c r="A39" s="210" t="s">
        <v>532</v>
      </c>
      <c r="B39" s="210" t="s">
        <v>696</v>
      </c>
      <c r="C39" s="210" t="s">
        <v>697</v>
      </c>
      <c r="D39" s="211">
        <v>8322</v>
      </c>
      <c r="E39" s="211">
        <v>8</v>
      </c>
      <c r="F39" s="211" t="s">
        <v>717</v>
      </c>
      <c r="G39" s="271">
        <v>8</v>
      </c>
      <c r="H39" s="271">
        <v>3</v>
      </c>
      <c r="I39" s="271">
        <v>47.36</v>
      </c>
      <c r="J39" s="271">
        <v>7865.94</v>
      </c>
      <c r="K39" s="271">
        <v>12</v>
      </c>
      <c r="L39" s="285">
        <f t="shared" si="1"/>
        <v>943.91279999999995</v>
      </c>
      <c r="M39" s="271">
        <v>25</v>
      </c>
      <c r="N39" s="284">
        <f t="shared" si="2"/>
        <v>1966.4849999999999</v>
      </c>
      <c r="O39" s="285">
        <f t="shared" si="3"/>
        <v>10776.337799999999</v>
      </c>
      <c r="P39" s="321">
        <f t="shared" si="4"/>
        <v>86210.702399999995</v>
      </c>
      <c r="Q39" s="271">
        <f t="shared" si="5"/>
        <v>15731.88</v>
      </c>
      <c r="R39" s="271"/>
      <c r="S39" s="287">
        <f t="shared" si="6"/>
        <v>188782.56</v>
      </c>
      <c r="T39" s="287">
        <f t="shared" si="7"/>
        <v>69849.547200000001</v>
      </c>
      <c r="U39" s="287">
        <f t="shared" si="8"/>
        <v>377565.12</v>
      </c>
      <c r="V39" s="287">
        <f t="shared" si="9"/>
        <v>139699.0944</v>
      </c>
      <c r="W39" s="271">
        <v>90076</v>
      </c>
      <c r="X39" s="287">
        <f t="shared" si="10"/>
        <v>566347.67999999993</v>
      </c>
      <c r="Y39" s="287">
        <f t="shared" si="11"/>
        <v>209548.64159999997</v>
      </c>
      <c r="Z39" s="294"/>
      <c r="AA39" s="271">
        <v>93990.16</v>
      </c>
      <c r="AB39" s="287">
        <f t="shared" si="12"/>
        <v>755130.24</v>
      </c>
      <c r="AC39" s="289">
        <f t="shared" si="13"/>
        <v>279398.1888</v>
      </c>
      <c r="AD39" s="295">
        <v>0.04</v>
      </c>
      <c r="AE39" s="275">
        <f t="shared" si="27"/>
        <v>0.32</v>
      </c>
      <c r="AF39" s="276">
        <f t="shared" si="14"/>
        <v>7551.3024000000005</v>
      </c>
      <c r="AG39" s="276">
        <f t="shared" si="15"/>
        <v>7551.3024000000005</v>
      </c>
      <c r="AH39" s="276">
        <f t="shared" si="16"/>
        <v>22653.907199999998</v>
      </c>
      <c r="AI39" s="276">
        <f t="shared" si="17"/>
        <v>30205.209600000002</v>
      </c>
      <c r="AJ39" s="276">
        <f t="shared" si="28"/>
        <v>181231.25760000001</v>
      </c>
      <c r="AK39" s="276">
        <f t="shared" si="18"/>
        <v>370013.81760000001</v>
      </c>
      <c r="AL39" s="276">
        <f t="shared" si="19"/>
        <v>543693.77279999992</v>
      </c>
      <c r="AM39" s="276">
        <f t="shared" si="20"/>
        <v>724925.03040000005</v>
      </c>
      <c r="AN39" s="289">
        <f t="shared" si="21"/>
        <v>40505.941203840004</v>
      </c>
      <c r="AO39" s="289">
        <f t="shared" si="22"/>
        <v>82038.104403840014</v>
      </c>
      <c r="AP39" s="289">
        <f t="shared" si="23"/>
        <v>121517.82361151998</v>
      </c>
      <c r="AQ39" s="289">
        <f t="shared" si="24"/>
        <v>162023.76481536002</v>
      </c>
      <c r="AR39" s="275">
        <f t="shared" si="25"/>
        <v>1887825.5999999999</v>
      </c>
      <c r="AS39" s="275">
        <f t="shared" si="26"/>
        <v>19664.849999999999</v>
      </c>
      <c r="AU39" s="291">
        <v>8.4099999999999994E-2</v>
      </c>
      <c r="AV39" s="292">
        <v>0.22</v>
      </c>
    </row>
    <row r="40" spans="1:48" ht="15.75" hidden="1">
      <c r="A40" s="210" t="s">
        <v>533</v>
      </c>
      <c r="B40" s="210" t="s">
        <v>696</v>
      </c>
      <c r="C40" s="210" t="s">
        <v>697</v>
      </c>
      <c r="D40" s="211">
        <v>8322</v>
      </c>
      <c r="E40" s="211">
        <v>1</v>
      </c>
      <c r="F40" s="211">
        <v>15.4</v>
      </c>
      <c r="G40" s="271">
        <v>1</v>
      </c>
      <c r="H40" s="271">
        <v>3</v>
      </c>
      <c r="I40" s="271">
        <v>47.36</v>
      </c>
      <c r="J40" s="271">
        <v>7865.94</v>
      </c>
      <c r="K40" s="271">
        <v>12</v>
      </c>
      <c r="L40" s="285">
        <f t="shared" si="1"/>
        <v>943.91279999999995</v>
      </c>
      <c r="M40" s="271">
        <v>25</v>
      </c>
      <c r="N40" s="284">
        <f t="shared" si="2"/>
        <v>1966.4849999999999</v>
      </c>
      <c r="O40" s="285">
        <f t="shared" si="3"/>
        <v>10776.337799999999</v>
      </c>
      <c r="P40" s="321">
        <f t="shared" si="4"/>
        <v>10776.337799999999</v>
      </c>
      <c r="Q40" s="271">
        <f t="shared" si="5"/>
        <v>1966.4849999999999</v>
      </c>
      <c r="R40" s="271"/>
      <c r="S40" s="287">
        <f t="shared" si="6"/>
        <v>23597.82</v>
      </c>
      <c r="T40" s="287">
        <f t="shared" si="7"/>
        <v>8731.1934000000001</v>
      </c>
      <c r="U40" s="287">
        <f t="shared" si="8"/>
        <v>47195.64</v>
      </c>
      <c r="V40" s="287">
        <f t="shared" si="9"/>
        <v>17462.3868</v>
      </c>
      <c r="W40" s="271">
        <v>11259.5</v>
      </c>
      <c r="X40" s="287">
        <f t="shared" si="10"/>
        <v>70793.459999999992</v>
      </c>
      <c r="Y40" s="287">
        <f t="shared" si="11"/>
        <v>26193.580199999997</v>
      </c>
      <c r="Z40" s="294"/>
      <c r="AA40" s="271">
        <v>11748.77</v>
      </c>
      <c r="AB40" s="287">
        <f t="shared" si="12"/>
        <v>94391.28</v>
      </c>
      <c r="AC40" s="289">
        <f t="shared" si="13"/>
        <v>34924.7736</v>
      </c>
      <c r="AD40" s="295">
        <v>0.04</v>
      </c>
      <c r="AE40" s="275">
        <f t="shared" si="27"/>
        <v>0.04</v>
      </c>
      <c r="AF40" s="276">
        <f t="shared" si="14"/>
        <v>943.91280000000006</v>
      </c>
      <c r="AG40" s="276">
        <f t="shared" si="15"/>
        <v>943.91280000000006</v>
      </c>
      <c r="AH40" s="276">
        <f t="shared" si="16"/>
        <v>2831.7383999999997</v>
      </c>
      <c r="AI40" s="276">
        <f t="shared" si="17"/>
        <v>3775.6512000000002</v>
      </c>
      <c r="AJ40" s="276">
        <f t="shared" si="28"/>
        <v>22653.907200000001</v>
      </c>
      <c r="AK40" s="276">
        <f t="shared" si="18"/>
        <v>46251.727200000001</v>
      </c>
      <c r="AL40" s="276">
        <f t="shared" si="19"/>
        <v>67961.72159999999</v>
      </c>
      <c r="AM40" s="276">
        <f t="shared" si="20"/>
        <v>90615.628800000006</v>
      </c>
      <c r="AN40" s="289">
        <f t="shared" si="21"/>
        <v>5063.2426504800005</v>
      </c>
      <c r="AO40" s="289">
        <f t="shared" si="22"/>
        <v>10254.763050480002</v>
      </c>
      <c r="AP40" s="289">
        <f t="shared" si="23"/>
        <v>15189.727951439998</v>
      </c>
      <c r="AQ40" s="289">
        <f t="shared" si="24"/>
        <v>20252.970601920002</v>
      </c>
      <c r="AR40" s="275">
        <f t="shared" si="25"/>
        <v>235978.19999999998</v>
      </c>
      <c r="AS40" s="275">
        <f t="shared" si="26"/>
        <v>19664.849999999999</v>
      </c>
      <c r="AU40" s="291">
        <v>8.4099999999999994E-2</v>
      </c>
      <c r="AV40" s="292">
        <v>0.22</v>
      </c>
    </row>
    <row r="41" spans="1:48" ht="15.75" hidden="1">
      <c r="A41" s="210" t="s">
        <v>534</v>
      </c>
      <c r="B41" s="210" t="s">
        <v>696</v>
      </c>
      <c r="C41" s="210" t="s">
        <v>697</v>
      </c>
      <c r="D41" s="211">
        <v>8322</v>
      </c>
      <c r="E41" s="211">
        <v>1</v>
      </c>
      <c r="F41" s="211">
        <v>1.1599999999999999</v>
      </c>
      <c r="G41" s="271">
        <v>1</v>
      </c>
      <c r="H41" s="271">
        <v>3</v>
      </c>
      <c r="I41" s="271">
        <v>29.96</v>
      </c>
      <c r="J41" s="271">
        <v>4975.3500000000004</v>
      </c>
      <c r="K41" s="271">
        <v>12</v>
      </c>
      <c r="L41" s="285">
        <f t="shared" si="1"/>
        <v>597.04200000000003</v>
      </c>
      <c r="M41" s="271">
        <v>25</v>
      </c>
      <c r="N41" s="284">
        <f t="shared" si="2"/>
        <v>1243.8375000000001</v>
      </c>
      <c r="O41" s="285">
        <f t="shared" si="3"/>
        <v>6816.2295000000013</v>
      </c>
      <c r="P41" s="321">
        <f t="shared" si="4"/>
        <v>6816.2295000000013</v>
      </c>
      <c r="Q41" s="271">
        <f t="shared" si="5"/>
        <v>1243.8375000000001</v>
      </c>
      <c r="R41" s="271"/>
      <c r="S41" s="287">
        <f t="shared" si="6"/>
        <v>14926.050000000001</v>
      </c>
      <c r="T41" s="287">
        <f t="shared" si="7"/>
        <v>5522.6385</v>
      </c>
      <c r="U41" s="287">
        <f t="shared" si="8"/>
        <v>29852.100000000002</v>
      </c>
      <c r="V41" s="287">
        <f t="shared" si="9"/>
        <v>11045.277</v>
      </c>
      <c r="W41" s="271">
        <v>7121.84</v>
      </c>
      <c r="X41" s="287">
        <f t="shared" si="10"/>
        <v>44778.15</v>
      </c>
      <c r="Y41" s="287">
        <f t="shared" si="11"/>
        <v>16567.915499999999</v>
      </c>
      <c r="Z41" s="294"/>
      <c r="AA41" s="271">
        <v>7431.31</v>
      </c>
      <c r="AB41" s="287">
        <f t="shared" si="12"/>
        <v>59704.200000000004</v>
      </c>
      <c r="AC41" s="289">
        <f t="shared" si="13"/>
        <v>22090.554</v>
      </c>
      <c r="AD41" s="295">
        <v>0.04</v>
      </c>
      <c r="AE41" s="275">
        <f t="shared" si="27"/>
        <v>0.04</v>
      </c>
      <c r="AF41" s="276">
        <f t="shared" si="14"/>
        <v>597.04200000000003</v>
      </c>
      <c r="AG41" s="276">
        <f t="shared" si="15"/>
        <v>597.04200000000003</v>
      </c>
      <c r="AH41" s="276">
        <f t="shared" si="16"/>
        <v>1791.1260000000002</v>
      </c>
      <c r="AI41" s="276">
        <f t="shared" si="17"/>
        <v>2388.1680000000001</v>
      </c>
      <c r="AJ41" s="276">
        <f t="shared" si="28"/>
        <v>14329.008000000002</v>
      </c>
      <c r="AK41" s="276">
        <f t="shared" si="18"/>
        <v>29255.058000000001</v>
      </c>
      <c r="AL41" s="276">
        <f t="shared" si="19"/>
        <v>42987.024000000005</v>
      </c>
      <c r="AM41" s="276">
        <f t="shared" si="20"/>
        <v>57316.032000000007</v>
      </c>
      <c r="AN41" s="289">
        <f t="shared" si="21"/>
        <v>3202.5929922</v>
      </c>
      <c r="AO41" s="289">
        <f t="shared" si="22"/>
        <v>6486.3239922000002</v>
      </c>
      <c r="AP41" s="289">
        <f t="shared" si="23"/>
        <v>9607.7789766000005</v>
      </c>
      <c r="AQ41" s="289">
        <f t="shared" si="24"/>
        <v>12810.3719688</v>
      </c>
      <c r="AR41" s="275">
        <f t="shared" si="25"/>
        <v>149260.5</v>
      </c>
      <c r="AS41" s="275">
        <f t="shared" si="26"/>
        <v>12438.375</v>
      </c>
      <c r="AU41" s="291">
        <v>8.4099999999999994E-2</v>
      </c>
      <c r="AV41" s="292">
        <v>0.22</v>
      </c>
    </row>
    <row r="42" spans="1:48" ht="15.75" hidden="1">
      <c r="A42" s="210" t="s">
        <v>535</v>
      </c>
      <c r="B42" s="210" t="s">
        <v>696</v>
      </c>
      <c r="C42" s="210" t="s">
        <v>697</v>
      </c>
      <c r="D42" s="211">
        <v>8322</v>
      </c>
      <c r="E42" s="211">
        <v>3</v>
      </c>
      <c r="F42" s="211" t="s">
        <v>718</v>
      </c>
      <c r="G42" s="271">
        <v>3</v>
      </c>
      <c r="H42" s="271">
        <v>3</v>
      </c>
      <c r="I42" s="271">
        <v>35.619999999999997</v>
      </c>
      <c r="J42" s="271">
        <v>5916.35</v>
      </c>
      <c r="K42" s="271">
        <v>42</v>
      </c>
      <c r="L42" s="285">
        <f t="shared" si="1"/>
        <v>2484.8670000000002</v>
      </c>
      <c r="M42" s="271">
        <v>25</v>
      </c>
      <c r="N42" s="284">
        <f t="shared" si="2"/>
        <v>1479.0875000000001</v>
      </c>
      <c r="O42" s="285">
        <f t="shared" si="3"/>
        <v>9880.3045000000002</v>
      </c>
      <c r="P42" s="321">
        <f t="shared" si="4"/>
        <v>29640.913500000002</v>
      </c>
      <c r="Q42" s="271">
        <f t="shared" si="5"/>
        <v>4437.2625000000007</v>
      </c>
      <c r="R42" s="271"/>
      <c r="S42" s="287">
        <f t="shared" si="6"/>
        <v>53247.150000000009</v>
      </c>
      <c r="T42" s="287">
        <f t="shared" si="7"/>
        <v>35675.590500000006</v>
      </c>
      <c r="U42" s="287">
        <f t="shared" si="8"/>
        <v>106494.30000000002</v>
      </c>
      <c r="V42" s="287">
        <f t="shared" si="9"/>
        <v>71351.181000000011</v>
      </c>
      <c r="W42" s="271">
        <v>30969.89</v>
      </c>
      <c r="X42" s="287">
        <f t="shared" si="10"/>
        <v>159741.45000000001</v>
      </c>
      <c r="Y42" s="287">
        <f t="shared" si="11"/>
        <v>107026.77150000002</v>
      </c>
      <c r="Z42" s="294"/>
      <c r="AA42" s="271">
        <v>32315.65</v>
      </c>
      <c r="AB42" s="287">
        <f t="shared" si="12"/>
        <v>212988.60000000003</v>
      </c>
      <c r="AC42" s="289">
        <f t="shared" si="13"/>
        <v>142702.36200000002</v>
      </c>
      <c r="AD42" s="295">
        <v>0.04</v>
      </c>
      <c r="AE42" s="275">
        <f t="shared" si="27"/>
        <v>0.12</v>
      </c>
      <c r="AF42" s="276">
        <f t="shared" si="14"/>
        <v>2129.8860000000004</v>
      </c>
      <c r="AG42" s="276">
        <f t="shared" si="15"/>
        <v>2129.8860000000004</v>
      </c>
      <c r="AH42" s="276">
        <f t="shared" si="16"/>
        <v>6389.6580000000004</v>
      </c>
      <c r="AI42" s="276">
        <f t="shared" si="17"/>
        <v>8519.5440000000017</v>
      </c>
      <c r="AJ42" s="276">
        <f t="shared" si="28"/>
        <v>51117.26400000001</v>
      </c>
      <c r="AK42" s="276">
        <f t="shared" si="18"/>
        <v>104364.41400000002</v>
      </c>
      <c r="AL42" s="276">
        <f t="shared" si="19"/>
        <v>153351.79200000002</v>
      </c>
      <c r="AM42" s="276">
        <f t="shared" si="20"/>
        <v>204469.05600000004</v>
      </c>
      <c r="AN42" s="289">
        <f t="shared" si="21"/>
        <v>11424.921492600002</v>
      </c>
      <c r="AO42" s="289">
        <f t="shared" si="22"/>
        <v>23139.294492600005</v>
      </c>
      <c r="AP42" s="289">
        <f t="shared" si="23"/>
        <v>34274.764477800003</v>
      </c>
      <c r="AQ42" s="289">
        <f t="shared" si="24"/>
        <v>45699.685970400009</v>
      </c>
      <c r="AR42" s="275">
        <f t="shared" si="25"/>
        <v>532471.5</v>
      </c>
      <c r="AS42" s="275">
        <f t="shared" si="26"/>
        <v>14790.875</v>
      </c>
      <c r="AU42" s="291">
        <v>8.4099999999999994E-2</v>
      </c>
      <c r="AV42" s="292">
        <v>0.22</v>
      </c>
    </row>
    <row r="43" spans="1:48" ht="15.75" hidden="1">
      <c r="A43" s="210" t="s">
        <v>536</v>
      </c>
      <c r="B43" s="210" t="s">
        <v>696</v>
      </c>
      <c r="C43" s="210" t="s">
        <v>697</v>
      </c>
      <c r="D43" s="211">
        <v>8322</v>
      </c>
      <c r="E43" s="211">
        <v>1</v>
      </c>
      <c r="F43" s="211" t="s">
        <v>719</v>
      </c>
      <c r="G43" s="271">
        <v>1</v>
      </c>
      <c r="H43" s="271">
        <v>3</v>
      </c>
      <c r="I43" s="271">
        <v>44.94</v>
      </c>
      <c r="J43" s="271">
        <v>7463.89</v>
      </c>
      <c r="K43" s="271">
        <v>12</v>
      </c>
      <c r="L43" s="285">
        <f t="shared" si="1"/>
        <v>895.66679999999997</v>
      </c>
      <c r="M43" s="271">
        <v>25</v>
      </c>
      <c r="N43" s="284">
        <f t="shared" si="2"/>
        <v>1865.9725000000001</v>
      </c>
      <c r="O43" s="285">
        <f t="shared" si="3"/>
        <v>10225.5293</v>
      </c>
      <c r="P43" s="321">
        <f t="shared" si="4"/>
        <v>10225.5293</v>
      </c>
      <c r="Q43" s="271">
        <f t="shared" si="5"/>
        <v>1865.9725000000001</v>
      </c>
      <c r="R43" s="271"/>
      <c r="S43" s="287">
        <f t="shared" si="6"/>
        <v>22391.670000000002</v>
      </c>
      <c r="T43" s="287">
        <f t="shared" si="7"/>
        <v>8284.9179000000004</v>
      </c>
      <c r="U43" s="287">
        <f t="shared" si="8"/>
        <v>44783.340000000004</v>
      </c>
      <c r="V43" s="287">
        <f t="shared" si="9"/>
        <v>16569.835800000001</v>
      </c>
      <c r="W43" s="271">
        <v>10684</v>
      </c>
      <c r="X43" s="287">
        <f t="shared" si="10"/>
        <v>67175.010000000009</v>
      </c>
      <c r="Y43" s="287">
        <f t="shared" si="11"/>
        <v>24854.753699999997</v>
      </c>
      <c r="Z43" s="294"/>
      <c r="AA43" s="271">
        <v>11148.26</v>
      </c>
      <c r="AB43" s="287">
        <f t="shared" si="12"/>
        <v>89566.680000000008</v>
      </c>
      <c r="AC43" s="289">
        <f t="shared" si="13"/>
        <v>33139.671600000001</v>
      </c>
      <c r="AD43" s="295">
        <v>0.04</v>
      </c>
      <c r="AE43" s="275">
        <f t="shared" si="27"/>
        <v>0.04</v>
      </c>
      <c r="AF43" s="276">
        <f t="shared" si="14"/>
        <v>895.66680000000008</v>
      </c>
      <c r="AG43" s="276">
        <f t="shared" si="15"/>
        <v>895.66680000000008</v>
      </c>
      <c r="AH43" s="276">
        <f t="shared" si="16"/>
        <v>2687.0004000000004</v>
      </c>
      <c r="AI43" s="276">
        <f t="shared" si="17"/>
        <v>3582.6672000000003</v>
      </c>
      <c r="AJ43" s="276">
        <f t="shared" si="28"/>
        <v>21496.003200000003</v>
      </c>
      <c r="AK43" s="276">
        <f t="shared" si="18"/>
        <v>43887.673200000005</v>
      </c>
      <c r="AL43" s="276">
        <f t="shared" si="19"/>
        <v>64488.009600000012</v>
      </c>
      <c r="AM43" s="276">
        <f t="shared" si="20"/>
        <v>85984.012800000011</v>
      </c>
      <c r="AN43" s="289">
        <f t="shared" si="21"/>
        <v>4804.4462818800012</v>
      </c>
      <c r="AO43" s="289">
        <f t="shared" si="22"/>
        <v>9730.6136818800005</v>
      </c>
      <c r="AP43" s="289">
        <f t="shared" si="23"/>
        <v>14413.338845640003</v>
      </c>
      <c r="AQ43" s="289">
        <f t="shared" si="24"/>
        <v>19217.785127520005</v>
      </c>
      <c r="AR43" s="275">
        <f t="shared" si="25"/>
        <v>223916.7</v>
      </c>
      <c r="AS43" s="275">
        <f t="shared" si="26"/>
        <v>18659.725000000002</v>
      </c>
      <c r="AU43" s="291">
        <v>8.4099999999999994E-2</v>
      </c>
      <c r="AV43" s="292">
        <v>0.22</v>
      </c>
    </row>
    <row r="44" spans="1:48" ht="15.75" hidden="1">
      <c r="A44" s="210" t="s">
        <v>537</v>
      </c>
      <c r="B44" s="210" t="s">
        <v>696</v>
      </c>
      <c r="C44" s="210" t="s">
        <v>697</v>
      </c>
      <c r="D44" s="211">
        <v>8322</v>
      </c>
      <c r="E44" s="211">
        <v>1</v>
      </c>
      <c r="F44" s="211" t="s">
        <v>701</v>
      </c>
      <c r="G44" s="271">
        <v>1</v>
      </c>
      <c r="H44" s="271">
        <v>3</v>
      </c>
      <c r="I44" s="271">
        <v>39.270000000000003</v>
      </c>
      <c r="J44" s="271">
        <v>6521.16</v>
      </c>
      <c r="K44" s="271">
        <v>12</v>
      </c>
      <c r="L44" s="285">
        <f t="shared" si="1"/>
        <v>782.53919999999994</v>
      </c>
      <c r="M44" s="271">
        <v>25</v>
      </c>
      <c r="N44" s="284">
        <f t="shared" si="2"/>
        <v>1630.29</v>
      </c>
      <c r="O44" s="285">
        <f t="shared" si="3"/>
        <v>8933.9892</v>
      </c>
      <c r="P44" s="321">
        <f t="shared" si="4"/>
        <v>8933.9892</v>
      </c>
      <c r="Q44" s="271">
        <f t="shared" si="5"/>
        <v>1630.29</v>
      </c>
      <c r="R44" s="271"/>
      <c r="S44" s="287">
        <f t="shared" si="6"/>
        <v>19563.48</v>
      </c>
      <c r="T44" s="287">
        <f t="shared" si="7"/>
        <v>7238.4876000000004</v>
      </c>
      <c r="U44" s="287">
        <f t="shared" si="8"/>
        <v>39126.959999999999</v>
      </c>
      <c r="V44" s="287">
        <f t="shared" si="9"/>
        <v>14476.975200000001</v>
      </c>
      <c r="W44" s="271">
        <v>9334.5400000000009</v>
      </c>
      <c r="X44" s="287">
        <f t="shared" si="10"/>
        <v>58690.44</v>
      </c>
      <c r="Y44" s="287">
        <f t="shared" si="11"/>
        <v>21715.462800000001</v>
      </c>
      <c r="Z44" s="294"/>
      <c r="AA44" s="271">
        <v>9740.17</v>
      </c>
      <c r="AB44" s="287">
        <f t="shared" si="12"/>
        <v>78253.919999999998</v>
      </c>
      <c r="AC44" s="289">
        <f t="shared" si="13"/>
        <v>28953.950400000002</v>
      </c>
      <c r="AD44" s="295">
        <v>0.04</v>
      </c>
      <c r="AE44" s="275">
        <f t="shared" si="27"/>
        <v>0.04</v>
      </c>
      <c r="AF44" s="276">
        <f t="shared" si="14"/>
        <v>782.53920000000005</v>
      </c>
      <c r="AG44" s="276">
        <f t="shared" si="15"/>
        <v>782.53920000000005</v>
      </c>
      <c r="AH44" s="276">
        <f t="shared" si="16"/>
        <v>2347.6176</v>
      </c>
      <c r="AI44" s="276">
        <f t="shared" si="17"/>
        <v>3130.1568000000002</v>
      </c>
      <c r="AJ44" s="276">
        <f t="shared" si="28"/>
        <v>18780.9408</v>
      </c>
      <c r="AK44" s="276">
        <f t="shared" si="18"/>
        <v>38344.4208</v>
      </c>
      <c r="AL44" s="276">
        <f t="shared" si="19"/>
        <v>56342.822400000005</v>
      </c>
      <c r="AM44" s="276">
        <f t="shared" si="20"/>
        <v>75123.763200000001</v>
      </c>
      <c r="AN44" s="289">
        <f t="shared" si="21"/>
        <v>4197.6185227199994</v>
      </c>
      <c r="AO44" s="289">
        <f t="shared" si="22"/>
        <v>8501.5841227199999</v>
      </c>
      <c r="AP44" s="289">
        <f t="shared" si="23"/>
        <v>12592.855568160001</v>
      </c>
      <c r="AQ44" s="289">
        <f t="shared" si="24"/>
        <v>16790.474090879998</v>
      </c>
      <c r="AR44" s="275">
        <f t="shared" si="25"/>
        <v>195634.8</v>
      </c>
      <c r="AS44" s="275">
        <f t="shared" si="26"/>
        <v>16302.9</v>
      </c>
      <c r="AU44" s="291">
        <v>8.4099999999999994E-2</v>
      </c>
      <c r="AV44" s="292">
        <v>0.22</v>
      </c>
    </row>
    <row r="45" spans="1:48" ht="15.75" hidden="1">
      <c r="A45" s="210" t="s">
        <v>538</v>
      </c>
      <c r="B45" s="210" t="s">
        <v>696</v>
      </c>
      <c r="C45" s="210" t="s">
        <v>697</v>
      </c>
      <c r="D45" s="211">
        <v>8322</v>
      </c>
      <c r="E45" s="211">
        <v>1</v>
      </c>
      <c r="F45" s="211" t="s">
        <v>720</v>
      </c>
      <c r="G45" s="271">
        <v>1</v>
      </c>
      <c r="H45" s="271">
        <v>3</v>
      </c>
      <c r="I45" s="271">
        <v>35.619999999999997</v>
      </c>
      <c r="J45" s="271">
        <v>5916.35</v>
      </c>
      <c r="K45" s="271">
        <v>12</v>
      </c>
      <c r="L45" s="285">
        <f t="shared" si="1"/>
        <v>709.96199999999999</v>
      </c>
      <c r="M45" s="271">
        <v>25</v>
      </c>
      <c r="N45" s="284">
        <f t="shared" si="2"/>
        <v>1479.0875000000001</v>
      </c>
      <c r="O45" s="285">
        <f t="shared" si="3"/>
        <v>8105.3994999999995</v>
      </c>
      <c r="P45" s="321">
        <f t="shared" si="4"/>
        <v>8105.3994999999995</v>
      </c>
      <c r="Q45" s="271">
        <f t="shared" si="5"/>
        <v>1479.0875000000001</v>
      </c>
      <c r="R45" s="271"/>
      <c r="S45" s="287">
        <f t="shared" si="6"/>
        <v>17749.050000000003</v>
      </c>
      <c r="T45" s="287">
        <f t="shared" si="7"/>
        <v>6567.1485000000002</v>
      </c>
      <c r="U45" s="287">
        <f t="shared" si="8"/>
        <v>35498.100000000006</v>
      </c>
      <c r="V45" s="287">
        <f t="shared" si="9"/>
        <v>13134.297</v>
      </c>
      <c r="W45" s="271">
        <v>8468.81</v>
      </c>
      <c r="X45" s="287">
        <f t="shared" si="10"/>
        <v>53247.15</v>
      </c>
      <c r="Y45" s="287">
        <f t="shared" si="11"/>
        <v>19701.445500000002</v>
      </c>
      <c r="Z45" s="294"/>
      <c r="AA45" s="271">
        <v>8836.81</v>
      </c>
      <c r="AB45" s="287">
        <f t="shared" si="12"/>
        <v>70996.200000000012</v>
      </c>
      <c r="AC45" s="289">
        <f t="shared" si="13"/>
        <v>26268.594000000001</v>
      </c>
      <c r="AD45" s="295">
        <v>0.04</v>
      </c>
      <c r="AE45" s="275">
        <f t="shared" si="27"/>
        <v>0.04</v>
      </c>
      <c r="AF45" s="276">
        <f t="shared" si="14"/>
        <v>709.9620000000001</v>
      </c>
      <c r="AG45" s="276">
        <f t="shared" si="15"/>
        <v>709.9620000000001</v>
      </c>
      <c r="AH45" s="276">
        <f t="shared" si="16"/>
        <v>2129.886</v>
      </c>
      <c r="AI45" s="276">
        <f t="shared" si="17"/>
        <v>2839.8480000000004</v>
      </c>
      <c r="AJ45" s="276">
        <f t="shared" si="28"/>
        <v>17039.088000000003</v>
      </c>
      <c r="AK45" s="276">
        <f t="shared" si="18"/>
        <v>34788.138000000006</v>
      </c>
      <c r="AL45" s="276">
        <f t="shared" si="19"/>
        <v>51117.264000000003</v>
      </c>
      <c r="AM45" s="276">
        <f t="shared" si="20"/>
        <v>68156.352000000014</v>
      </c>
      <c r="AN45" s="289">
        <f t="shared" si="21"/>
        <v>3808.3071642000004</v>
      </c>
      <c r="AO45" s="289">
        <f t="shared" si="22"/>
        <v>7713.0981642000015</v>
      </c>
      <c r="AP45" s="289">
        <f t="shared" si="23"/>
        <v>11424.9214926</v>
      </c>
      <c r="AQ45" s="289">
        <f t="shared" si="24"/>
        <v>15233.228656800002</v>
      </c>
      <c r="AR45" s="275">
        <f t="shared" si="25"/>
        <v>177490.50000000003</v>
      </c>
      <c r="AS45" s="275">
        <f t="shared" si="26"/>
        <v>14790.875000000002</v>
      </c>
      <c r="AU45" s="291">
        <v>8.4099999999999994E-2</v>
      </c>
      <c r="AV45" s="292">
        <v>0.22</v>
      </c>
    </row>
    <row r="46" spans="1:48" ht="15.75" hidden="1">
      <c r="A46" s="210" t="s">
        <v>539</v>
      </c>
      <c r="B46" s="210" t="s">
        <v>696</v>
      </c>
      <c r="C46" s="210" t="s">
        <v>697</v>
      </c>
      <c r="D46" s="211">
        <v>8322</v>
      </c>
      <c r="E46" s="211">
        <v>5</v>
      </c>
      <c r="F46" s="211" t="s">
        <v>721</v>
      </c>
      <c r="G46" s="271">
        <v>5</v>
      </c>
      <c r="H46" s="271">
        <v>3</v>
      </c>
      <c r="I46" s="271">
        <v>36.64</v>
      </c>
      <c r="J46" s="271">
        <v>6084.45</v>
      </c>
      <c r="K46" s="271">
        <v>15</v>
      </c>
      <c r="L46" s="285">
        <f t="shared" si="1"/>
        <v>912.6674999999999</v>
      </c>
      <c r="M46" s="271">
        <v>25</v>
      </c>
      <c r="N46" s="284">
        <f t="shared" si="2"/>
        <v>1521.1125</v>
      </c>
      <c r="O46" s="285">
        <f t="shared" si="3"/>
        <v>8518.23</v>
      </c>
      <c r="P46" s="321">
        <f t="shared" si="4"/>
        <v>42591.149999999994</v>
      </c>
      <c r="Q46" s="271">
        <f t="shared" si="5"/>
        <v>7605.5625</v>
      </c>
      <c r="R46" s="271"/>
      <c r="S46" s="287">
        <f t="shared" si="6"/>
        <v>91266.75</v>
      </c>
      <c r="T46" s="287">
        <f t="shared" si="7"/>
        <v>36506.699999999997</v>
      </c>
      <c r="U46" s="287">
        <f t="shared" si="8"/>
        <v>182533.5</v>
      </c>
      <c r="V46" s="287">
        <f t="shared" si="9"/>
        <v>73013.399999999994</v>
      </c>
      <c r="W46" s="271">
        <v>44500.74</v>
      </c>
      <c r="X46" s="287">
        <f t="shared" si="10"/>
        <v>273800.25</v>
      </c>
      <c r="Y46" s="287">
        <f t="shared" si="11"/>
        <v>109520.09999999998</v>
      </c>
      <c r="Z46" s="294"/>
      <c r="AA46" s="271">
        <v>46434.47</v>
      </c>
      <c r="AB46" s="287">
        <f t="shared" si="12"/>
        <v>365067</v>
      </c>
      <c r="AC46" s="289">
        <f t="shared" si="13"/>
        <v>146026.79999999999</v>
      </c>
      <c r="AD46" s="295">
        <v>0.04</v>
      </c>
      <c r="AE46" s="275">
        <f t="shared" si="27"/>
        <v>0.2</v>
      </c>
      <c r="AF46" s="276">
        <f t="shared" si="14"/>
        <v>3650.67</v>
      </c>
      <c r="AG46" s="276">
        <f t="shared" si="15"/>
        <v>3650.67</v>
      </c>
      <c r="AH46" s="276">
        <f t="shared" si="16"/>
        <v>10952.010000000002</v>
      </c>
      <c r="AI46" s="276">
        <f t="shared" si="17"/>
        <v>14602.68</v>
      </c>
      <c r="AJ46" s="276">
        <f t="shared" si="28"/>
        <v>87616.08</v>
      </c>
      <c r="AK46" s="276">
        <f t="shared" si="18"/>
        <v>178882.83</v>
      </c>
      <c r="AL46" s="276">
        <f t="shared" si="19"/>
        <v>262848.24</v>
      </c>
      <c r="AM46" s="276">
        <f t="shared" si="20"/>
        <v>350464.32</v>
      </c>
      <c r="AN46" s="289">
        <f t="shared" si="21"/>
        <v>19582.558947000001</v>
      </c>
      <c r="AO46" s="289">
        <f t="shared" si="22"/>
        <v>39661.243947000003</v>
      </c>
      <c r="AP46" s="289">
        <f t="shared" si="23"/>
        <v>58747.676840999993</v>
      </c>
      <c r="AQ46" s="289">
        <f t="shared" si="24"/>
        <v>78330.235788000005</v>
      </c>
      <c r="AR46" s="275">
        <f t="shared" si="25"/>
        <v>912667.5</v>
      </c>
      <c r="AS46" s="275">
        <f t="shared" si="26"/>
        <v>15211.125</v>
      </c>
      <c r="AU46" s="291">
        <v>8.4099999999999994E-2</v>
      </c>
      <c r="AV46" s="292">
        <v>0.22</v>
      </c>
    </row>
    <row r="47" spans="1:48" ht="15.75" hidden="1">
      <c r="A47" s="210" t="s">
        <v>722</v>
      </c>
      <c r="B47" s="210" t="s">
        <v>696</v>
      </c>
      <c r="C47" s="210" t="s">
        <v>697</v>
      </c>
      <c r="D47" s="211">
        <v>8322</v>
      </c>
      <c r="E47" s="211">
        <v>4</v>
      </c>
      <c r="F47" s="211" t="s">
        <v>723</v>
      </c>
      <c r="G47" s="271">
        <v>4</v>
      </c>
      <c r="H47" s="271">
        <v>3</v>
      </c>
      <c r="I47" s="271">
        <v>33.19</v>
      </c>
      <c r="J47" s="271">
        <v>5512.57</v>
      </c>
      <c r="K47" s="271">
        <v>30</v>
      </c>
      <c r="L47" s="285">
        <f t="shared" si="1"/>
        <v>1653.771</v>
      </c>
      <c r="M47" s="271">
        <v>25</v>
      </c>
      <c r="N47" s="284">
        <f t="shared" si="2"/>
        <v>1378.1424999999999</v>
      </c>
      <c r="O47" s="285">
        <f t="shared" si="3"/>
        <v>8544.4834999999985</v>
      </c>
      <c r="P47" s="321">
        <f t="shared" si="4"/>
        <v>34177.933999999994</v>
      </c>
      <c r="Q47" s="271">
        <f t="shared" si="5"/>
        <v>5512.57</v>
      </c>
      <c r="R47" s="271"/>
      <c r="S47" s="287">
        <f t="shared" si="6"/>
        <v>66150.84</v>
      </c>
      <c r="T47" s="287">
        <f t="shared" si="7"/>
        <v>36382.962</v>
      </c>
      <c r="U47" s="287">
        <f t="shared" si="8"/>
        <v>132301.68</v>
      </c>
      <c r="V47" s="287">
        <f t="shared" si="9"/>
        <v>72765.923999999999</v>
      </c>
      <c r="W47" s="271">
        <v>35710.32</v>
      </c>
      <c r="X47" s="287">
        <f t="shared" si="10"/>
        <v>198452.52</v>
      </c>
      <c r="Y47" s="287">
        <f t="shared" si="11"/>
        <v>109148.88599999998</v>
      </c>
      <c r="Z47" s="294"/>
      <c r="AA47" s="271">
        <v>37262.080000000002</v>
      </c>
      <c r="AB47" s="287">
        <f t="shared" si="12"/>
        <v>264603.36</v>
      </c>
      <c r="AC47" s="289">
        <f t="shared" si="13"/>
        <v>145531.848</v>
      </c>
      <c r="AD47" s="295">
        <v>0.04</v>
      </c>
      <c r="AE47" s="275">
        <f t="shared" si="27"/>
        <v>0.16</v>
      </c>
      <c r="AF47" s="276">
        <f t="shared" si="14"/>
        <v>2646.0335999999998</v>
      </c>
      <c r="AG47" s="276">
        <f t="shared" si="15"/>
        <v>2646.0335999999998</v>
      </c>
      <c r="AH47" s="276">
        <f t="shared" si="16"/>
        <v>7938.1008000000002</v>
      </c>
      <c r="AI47" s="276">
        <f t="shared" si="17"/>
        <v>10584.134399999999</v>
      </c>
      <c r="AJ47" s="276">
        <f t="shared" si="28"/>
        <v>63504.806399999994</v>
      </c>
      <c r="AK47" s="276">
        <f t="shared" si="18"/>
        <v>129655.6464</v>
      </c>
      <c r="AL47" s="276">
        <f t="shared" si="19"/>
        <v>190514.4192</v>
      </c>
      <c r="AM47" s="276">
        <f t="shared" si="20"/>
        <v>254019.22559999998</v>
      </c>
      <c r="AN47" s="289">
        <f t="shared" si="21"/>
        <v>14193.588833759999</v>
      </c>
      <c r="AO47" s="289">
        <f t="shared" si="22"/>
        <v>28746.77363376</v>
      </c>
      <c r="AP47" s="289">
        <f t="shared" si="23"/>
        <v>42580.766501279999</v>
      </c>
      <c r="AQ47" s="289">
        <f t="shared" si="24"/>
        <v>56774.355335039996</v>
      </c>
      <c r="AR47" s="275">
        <f t="shared" si="25"/>
        <v>661508.39999999991</v>
      </c>
      <c r="AS47" s="275">
        <f t="shared" si="26"/>
        <v>13781.424999999997</v>
      </c>
      <c r="AU47" s="291">
        <v>8.4099999999999994E-2</v>
      </c>
      <c r="AV47" s="292">
        <v>0.22</v>
      </c>
    </row>
    <row r="48" spans="1:48" ht="15.75">
      <c r="A48" s="230" t="s">
        <v>724</v>
      </c>
      <c r="B48" s="230" t="s">
        <v>725</v>
      </c>
      <c r="C48" s="210" t="s">
        <v>697</v>
      </c>
      <c r="D48" s="234">
        <v>8322</v>
      </c>
      <c r="E48" s="234">
        <v>2</v>
      </c>
      <c r="F48" s="234" t="s">
        <v>723</v>
      </c>
      <c r="G48" s="284">
        <v>2</v>
      </c>
      <c r="H48" s="284">
        <v>2</v>
      </c>
      <c r="I48" s="284">
        <v>33.19</v>
      </c>
      <c r="J48" s="284">
        <v>5512.57</v>
      </c>
      <c r="K48" s="284">
        <v>30</v>
      </c>
      <c r="L48" s="285">
        <f t="shared" si="1"/>
        <v>1653.771</v>
      </c>
      <c r="M48" s="284">
        <v>25</v>
      </c>
      <c r="N48" s="284">
        <f t="shared" si="2"/>
        <v>1378.1424999999999</v>
      </c>
      <c r="O48" s="285">
        <f t="shared" si="3"/>
        <v>8544.4834999999985</v>
      </c>
      <c r="P48" s="321">
        <f t="shared" si="4"/>
        <v>17088.966999999997</v>
      </c>
      <c r="Q48" s="271">
        <f t="shared" si="5"/>
        <v>2756.2849999999999</v>
      </c>
      <c r="R48" s="284"/>
      <c r="S48" s="287">
        <f t="shared" si="6"/>
        <v>33075.42</v>
      </c>
      <c r="T48" s="287">
        <f t="shared" si="7"/>
        <v>18191.481</v>
      </c>
      <c r="U48" s="287">
        <f t="shared" si="8"/>
        <v>66150.84</v>
      </c>
      <c r="V48" s="287">
        <f t="shared" si="9"/>
        <v>36382.962</v>
      </c>
      <c r="W48" s="284">
        <f>26782.74/3*2</f>
        <v>17855.16</v>
      </c>
      <c r="X48" s="287">
        <f t="shared" si="10"/>
        <v>99226.26</v>
      </c>
      <c r="Y48" s="287">
        <f t="shared" si="11"/>
        <v>54574.442999999992</v>
      </c>
      <c r="Z48" s="294"/>
      <c r="AA48" s="284">
        <f>27946.56/3*2</f>
        <v>18631.04</v>
      </c>
      <c r="AB48" s="287">
        <f t="shared" si="12"/>
        <v>132301.68</v>
      </c>
      <c r="AC48" s="289">
        <f t="shared" si="13"/>
        <v>72765.923999999999</v>
      </c>
      <c r="AD48" s="295">
        <v>0.04</v>
      </c>
      <c r="AE48" s="275">
        <f t="shared" si="27"/>
        <v>0.08</v>
      </c>
      <c r="AF48" s="276">
        <f t="shared" si="14"/>
        <v>1323.0167999999999</v>
      </c>
      <c r="AG48" s="276">
        <f t="shared" si="15"/>
        <v>1323.0167999999999</v>
      </c>
      <c r="AH48" s="276">
        <f t="shared" si="16"/>
        <v>3969.0504000000001</v>
      </c>
      <c r="AI48" s="276">
        <f t="shared" si="17"/>
        <v>5292.0671999999995</v>
      </c>
      <c r="AJ48" s="276">
        <f t="shared" si="28"/>
        <v>31752.403199999997</v>
      </c>
      <c r="AK48" s="276">
        <f t="shared" si="18"/>
        <v>64827.823199999999</v>
      </c>
      <c r="AL48" s="276">
        <f t="shared" si="19"/>
        <v>95257.209600000002</v>
      </c>
      <c r="AM48" s="276">
        <f t="shared" si="20"/>
        <v>127009.61279999999</v>
      </c>
      <c r="AN48" s="289">
        <f t="shared" si="21"/>
        <v>7096.7944168799995</v>
      </c>
      <c r="AO48" s="289">
        <f t="shared" si="22"/>
        <v>14373.38681688</v>
      </c>
      <c r="AP48" s="289">
        <f t="shared" si="23"/>
        <v>21290.383250639999</v>
      </c>
      <c r="AQ48" s="289">
        <f t="shared" si="24"/>
        <v>28387.177667519998</v>
      </c>
      <c r="AR48" s="275">
        <f t="shared" si="25"/>
        <v>330754.19999999995</v>
      </c>
      <c r="AS48" s="275">
        <f t="shared" si="26"/>
        <v>13781.424999999997</v>
      </c>
      <c r="AU48" s="291">
        <v>8.4099999999999994E-2</v>
      </c>
      <c r="AV48" s="292">
        <v>0.22</v>
      </c>
    </row>
    <row r="49" spans="1:50" ht="15.75" hidden="1">
      <c r="A49" s="230" t="s">
        <v>724</v>
      </c>
      <c r="B49" s="230" t="s">
        <v>726</v>
      </c>
      <c r="C49" s="210" t="s">
        <v>697</v>
      </c>
      <c r="D49" s="234">
        <v>8322</v>
      </c>
      <c r="E49" s="234">
        <v>1</v>
      </c>
      <c r="F49" s="234" t="s">
        <v>723</v>
      </c>
      <c r="G49" s="284">
        <v>1</v>
      </c>
      <c r="H49" s="284">
        <v>1</v>
      </c>
      <c r="I49" s="284">
        <v>33.19</v>
      </c>
      <c r="J49" s="284">
        <v>5512.57</v>
      </c>
      <c r="K49" s="284">
        <v>30</v>
      </c>
      <c r="L49" s="285">
        <f t="shared" si="1"/>
        <v>1653.771</v>
      </c>
      <c r="M49" s="284">
        <v>25</v>
      </c>
      <c r="N49" s="284">
        <f t="shared" si="2"/>
        <v>1378.1424999999999</v>
      </c>
      <c r="O49" s="285">
        <f t="shared" si="3"/>
        <v>8544.4834999999985</v>
      </c>
      <c r="P49" s="321">
        <f t="shared" si="4"/>
        <v>8544.4834999999985</v>
      </c>
      <c r="Q49" s="271">
        <f t="shared" si="5"/>
        <v>1378.1424999999999</v>
      </c>
      <c r="R49" s="284"/>
      <c r="S49" s="287">
        <f t="shared" si="6"/>
        <v>16537.71</v>
      </c>
      <c r="T49" s="287">
        <f t="shared" si="7"/>
        <v>9095.7404999999999</v>
      </c>
      <c r="U49" s="287">
        <f t="shared" si="8"/>
        <v>33075.42</v>
      </c>
      <c r="V49" s="287">
        <f t="shared" si="9"/>
        <v>18191.481</v>
      </c>
      <c r="W49" s="284">
        <f>W48/G48*G49</f>
        <v>8927.58</v>
      </c>
      <c r="X49" s="287">
        <f t="shared" si="10"/>
        <v>49613.13</v>
      </c>
      <c r="Y49" s="287">
        <f t="shared" si="11"/>
        <v>27287.221499999996</v>
      </c>
      <c r="Z49" s="294"/>
      <c r="AA49" s="284">
        <f>AA48/2</f>
        <v>9315.52</v>
      </c>
      <c r="AB49" s="287">
        <f t="shared" si="12"/>
        <v>66150.84</v>
      </c>
      <c r="AC49" s="289">
        <f t="shared" si="13"/>
        <v>36382.962</v>
      </c>
      <c r="AD49" s="295">
        <v>0.04</v>
      </c>
      <c r="AE49" s="275">
        <f t="shared" si="27"/>
        <v>0.04</v>
      </c>
      <c r="AF49" s="276">
        <f t="shared" si="14"/>
        <v>661.50839999999994</v>
      </c>
      <c r="AG49" s="276">
        <f t="shared" si="15"/>
        <v>661.50839999999994</v>
      </c>
      <c r="AH49" s="276">
        <f t="shared" si="16"/>
        <v>1984.5252</v>
      </c>
      <c r="AI49" s="276">
        <f t="shared" si="17"/>
        <v>2646.0335999999998</v>
      </c>
      <c r="AJ49" s="276">
        <f t="shared" si="28"/>
        <v>15876.201599999999</v>
      </c>
      <c r="AK49" s="276">
        <f t="shared" si="18"/>
        <v>32413.911599999999</v>
      </c>
      <c r="AL49" s="276">
        <f t="shared" si="19"/>
        <v>47628.604800000001</v>
      </c>
      <c r="AM49" s="276">
        <f t="shared" si="20"/>
        <v>63504.806399999994</v>
      </c>
      <c r="AN49" s="289">
        <f t="shared" si="21"/>
        <v>3548.3972084399998</v>
      </c>
      <c r="AO49" s="289">
        <f t="shared" si="22"/>
        <v>7186.69340844</v>
      </c>
      <c r="AP49" s="289">
        <f t="shared" si="23"/>
        <v>10645.19162532</v>
      </c>
      <c r="AQ49" s="289">
        <f t="shared" si="24"/>
        <v>14193.588833759999</v>
      </c>
      <c r="AR49" s="275">
        <f t="shared" si="25"/>
        <v>165377.09999999998</v>
      </c>
      <c r="AS49" s="275">
        <f t="shared" si="26"/>
        <v>13781.424999999997</v>
      </c>
      <c r="AU49" s="291">
        <v>8.4099999999999994E-2</v>
      </c>
      <c r="AV49" s="292">
        <v>0.22</v>
      </c>
    </row>
    <row r="50" spans="1:50" s="233" customFormat="1" ht="15.75">
      <c r="A50" s="231" t="s">
        <v>727</v>
      </c>
      <c r="B50" s="235" t="s">
        <v>725</v>
      </c>
      <c r="C50" s="231" t="s">
        <v>697</v>
      </c>
      <c r="D50" s="232">
        <v>8322</v>
      </c>
      <c r="E50" s="232">
        <v>1</v>
      </c>
      <c r="F50" s="232">
        <v>1.968</v>
      </c>
      <c r="G50" s="297">
        <v>1</v>
      </c>
      <c r="H50" s="297">
        <v>3</v>
      </c>
      <c r="I50" s="297">
        <v>34.409999999999997</v>
      </c>
      <c r="J50" s="297">
        <v>5715.33</v>
      </c>
      <c r="K50" s="297">
        <v>25</v>
      </c>
      <c r="L50" s="285">
        <f t="shared" si="1"/>
        <v>1428.8325</v>
      </c>
      <c r="M50" s="297">
        <v>25</v>
      </c>
      <c r="N50" s="284">
        <f t="shared" si="2"/>
        <v>1428.8325</v>
      </c>
      <c r="O50" s="285">
        <f t="shared" si="3"/>
        <v>8572.9950000000008</v>
      </c>
      <c r="P50" s="321">
        <f t="shared" si="4"/>
        <v>8572.9950000000008</v>
      </c>
      <c r="Q50" s="297">
        <f t="shared" si="5"/>
        <v>1428.8325</v>
      </c>
      <c r="R50" s="297"/>
      <c r="S50" s="287">
        <f t="shared" si="6"/>
        <v>17145.989999999998</v>
      </c>
      <c r="T50" s="287">
        <f t="shared" si="7"/>
        <v>8572.994999999999</v>
      </c>
      <c r="U50" s="287">
        <f t="shared" si="8"/>
        <v>34291.979999999996</v>
      </c>
      <c r="V50" s="287">
        <f t="shared" si="9"/>
        <v>17145.989999999998</v>
      </c>
      <c r="W50" s="297">
        <f>W49*I50/I49</f>
        <v>9255.7405182283819</v>
      </c>
      <c r="X50" s="287">
        <f t="shared" si="10"/>
        <v>51437.97</v>
      </c>
      <c r="Y50" s="287">
        <f t="shared" si="11"/>
        <v>25718.985000000001</v>
      </c>
      <c r="Z50" s="298"/>
      <c r="AA50" s="297">
        <f>AA49/W49*W50</f>
        <v>9657.940439891534</v>
      </c>
      <c r="AB50" s="287">
        <f t="shared" si="12"/>
        <v>68583.959999999992</v>
      </c>
      <c r="AC50" s="289">
        <f t="shared" si="13"/>
        <v>34291.979999999996</v>
      </c>
      <c r="AD50" s="299">
        <v>0.04</v>
      </c>
      <c r="AE50" s="300">
        <f t="shared" si="27"/>
        <v>0.04</v>
      </c>
      <c r="AF50" s="301">
        <f t="shared" si="14"/>
        <v>685.8395999999999</v>
      </c>
      <c r="AG50" s="301">
        <f t="shared" si="15"/>
        <v>685.8395999999999</v>
      </c>
      <c r="AH50" s="301">
        <f t="shared" si="16"/>
        <v>2057.5188000000003</v>
      </c>
      <c r="AI50" s="301">
        <f t="shared" si="17"/>
        <v>2743.3583999999996</v>
      </c>
      <c r="AJ50" s="301">
        <f t="shared" si="28"/>
        <v>16460.150399999999</v>
      </c>
      <c r="AK50" s="301">
        <f t="shared" si="18"/>
        <v>33606.140399999997</v>
      </c>
      <c r="AL50" s="301">
        <f t="shared" si="19"/>
        <v>49380.451200000003</v>
      </c>
      <c r="AM50" s="301">
        <f t="shared" si="20"/>
        <v>65840.601599999995</v>
      </c>
      <c r="AN50" s="289">
        <f t="shared" si="21"/>
        <v>3678.9121983599994</v>
      </c>
      <c r="AO50" s="289">
        <f t="shared" si="22"/>
        <v>7451.0299983599989</v>
      </c>
      <c r="AP50" s="289">
        <f t="shared" si="23"/>
        <v>11036.736595080001</v>
      </c>
      <c r="AQ50" s="289">
        <f t="shared" si="24"/>
        <v>14715.648793439997</v>
      </c>
      <c r="AR50" s="275">
        <f t="shared" si="25"/>
        <v>171459.9</v>
      </c>
      <c r="AS50" s="275">
        <f t="shared" si="26"/>
        <v>14288.324999999999</v>
      </c>
      <c r="AT50" s="300"/>
      <c r="AU50" s="291">
        <v>8.4099999999999994E-2</v>
      </c>
      <c r="AV50" s="292">
        <v>0.22</v>
      </c>
      <c r="AW50" s="300"/>
      <c r="AX50" s="300"/>
    </row>
    <row r="51" spans="1:50" ht="15.75" hidden="1">
      <c r="A51" s="210" t="s">
        <v>541</v>
      </c>
      <c r="B51" s="210" t="s">
        <v>696</v>
      </c>
      <c r="C51" s="210" t="s">
        <v>697</v>
      </c>
      <c r="D51" s="211">
        <v>8322</v>
      </c>
      <c r="E51" s="211">
        <v>1</v>
      </c>
      <c r="F51" s="211" t="s">
        <v>728</v>
      </c>
      <c r="G51" s="271">
        <v>1</v>
      </c>
      <c r="H51" s="271">
        <v>3</v>
      </c>
      <c r="I51" s="271">
        <v>34.409999999999997</v>
      </c>
      <c r="J51" s="271">
        <v>5715.33</v>
      </c>
      <c r="K51" s="271">
        <v>25</v>
      </c>
      <c r="L51" s="285">
        <f t="shared" si="1"/>
        <v>1428.8325</v>
      </c>
      <c r="M51" s="271">
        <v>25</v>
      </c>
      <c r="N51" s="284">
        <f t="shared" si="2"/>
        <v>1428.8325</v>
      </c>
      <c r="O51" s="285">
        <f t="shared" si="3"/>
        <v>8572.9950000000008</v>
      </c>
      <c r="P51" s="321">
        <f t="shared" si="4"/>
        <v>8572.9950000000008</v>
      </c>
      <c r="Q51" s="271">
        <f t="shared" si="5"/>
        <v>1428.8325</v>
      </c>
      <c r="R51" s="271"/>
      <c r="S51" s="287">
        <f t="shared" si="6"/>
        <v>17145.989999999998</v>
      </c>
      <c r="T51" s="287">
        <f t="shared" si="7"/>
        <v>8572.994999999999</v>
      </c>
      <c r="U51" s="287">
        <f t="shared" si="8"/>
        <v>34291.979999999996</v>
      </c>
      <c r="V51" s="287">
        <f t="shared" si="9"/>
        <v>17145.989999999998</v>
      </c>
      <c r="W51" s="297">
        <f>W50*I51/I50</f>
        <v>9255.7405182283819</v>
      </c>
      <c r="X51" s="287">
        <f t="shared" si="10"/>
        <v>51437.97</v>
      </c>
      <c r="Y51" s="287">
        <f t="shared" si="11"/>
        <v>25718.985000000001</v>
      </c>
      <c r="Z51" s="294"/>
      <c r="AA51" s="297">
        <f>AA50*L51/L50</f>
        <v>9657.940439891534</v>
      </c>
      <c r="AB51" s="287">
        <f t="shared" si="12"/>
        <v>68583.959999999992</v>
      </c>
      <c r="AC51" s="289">
        <f t="shared" si="13"/>
        <v>34291.979999999996</v>
      </c>
      <c r="AD51" s="295">
        <v>0.04</v>
      </c>
      <c r="AE51" s="275">
        <f t="shared" si="27"/>
        <v>0.04</v>
      </c>
      <c r="AF51" s="276">
        <f t="shared" si="14"/>
        <v>685.8395999999999</v>
      </c>
      <c r="AG51" s="276">
        <f t="shared" si="15"/>
        <v>685.8395999999999</v>
      </c>
      <c r="AH51" s="276">
        <f t="shared" si="16"/>
        <v>2057.5188000000003</v>
      </c>
      <c r="AI51" s="276">
        <f t="shared" si="17"/>
        <v>2743.3583999999996</v>
      </c>
      <c r="AJ51" s="276">
        <f t="shared" si="28"/>
        <v>16460.150399999999</v>
      </c>
      <c r="AK51" s="276">
        <f t="shared" si="18"/>
        <v>33606.140399999997</v>
      </c>
      <c r="AL51" s="276">
        <f t="shared" si="19"/>
        <v>49380.451200000003</v>
      </c>
      <c r="AM51" s="276">
        <f t="shared" si="20"/>
        <v>65840.601599999995</v>
      </c>
      <c r="AN51" s="289">
        <f t="shared" si="21"/>
        <v>3678.9121983599994</v>
      </c>
      <c r="AO51" s="289">
        <f t="shared" si="22"/>
        <v>7451.0299983599989</v>
      </c>
      <c r="AP51" s="289">
        <f t="shared" si="23"/>
        <v>11036.736595080001</v>
      </c>
      <c r="AQ51" s="289">
        <f t="shared" si="24"/>
        <v>14715.648793439997</v>
      </c>
      <c r="AR51" s="275">
        <f t="shared" si="25"/>
        <v>171459.9</v>
      </c>
      <c r="AS51" s="275">
        <f t="shared" si="26"/>
        <v>14288.324999999999</v>
      </c>
      <c r="AU51" s="291">
        <v>8.4099999999999994E-2</v>
      </c>
      <c r="AV51" s="292">
        <v>0.22</v>
      </c>
    </row>
    <row r="52" spans="1:50" ht="15.75" hidden="1">
      <c r="A52" s="210" t="s">
        <v>542</v>
      </c>
      <c r="B52" s="210" t="s">
        <v>696</v>
      </c>
      <c r="C52" s="210" t="s">
        <v>697</v>
      </c>
      <c r="D52" s="211">
        <v>8322</v>
      </c>
      <c r="E52" s="211">
        <v>1</v>
      </c>
      <c r="F52" s="211" t="s">
        <v>729</v>
      </c>
      <c r="G52" s="271">
        <v>1</v>
      </c>
      <c r="H52" s="271">
        <v>3</v>
      </c>
      <c r="I52" s="271">
        <v>34.409999999999997</v>
      </c>
      <c r="J52" s="271">
        <v>5715.33</v>
      </c>
      <c r="K52" s="271">
        <v>25</v>
      </c>
      <c r="L52" s="285">
        <f t="shared" si="1"/>
        <v>1428.8325</v>
      </c>
      <c r="M52" s="271">
        <v>25</v>
      </c>
      <c r="N52" s="284">
        <f t="shared" si="2"/>
        <v>1428.8325</v>
      </c>
      <c r="O52" s="285">
        <f t="shared" si="3"/>
        <v>8572.9950000000008</v>
      </c>
      <c r="P52" s="321">
        <f t="shared" si="4"/>
        <v>8572.9950000000008</v>
      </c>
      <c r="Q52" s="271">
        <f t="shared" si="5"/>
        <v>1428.8325</v>
      </c>
      <c r="R52" s="271"/>
      <c r="S52" s="287">
        <f t="shared" si="6"/>
        <v>17145.989999999998</v>
      </c>
      <c r="T52" s="287">
        <f t="shared" si="7"/>
        <v>8572.994999999999</v>
      </c>
      <c r="U52" s="287">
        <f t="shared" si="8"/>
        <v>34291.979999999996</v>
      </c>
      <c r="V52" s="287">
        <f t="shared" si="9"/>
        <v>17145.989999999998</v>
      </c>
      <c r="W52" s="297">
        <f>W51*I52/I51</f>
        <v>9255.7405182283819</v>
      </c>
      <c r="X52" s="287">
        <f t="shared" si="10"/>
        <v>51437.97</v>
      </c>
      <c r="Y52" s="287">
        <f t="shared" si="11"/>
        <v>25718.985000000001</v>
      </c>
      <c r="Z52" s="294"/>
      <c r="AA52" s="297">
        <f>AA51*L52/L51</f>
        <v>9657.940439891534</v>
      </c>
      <c r="AB52" s="287">
        <f t="shared" si="12"/>
        <v>68583.959999999992</v>
      </c>
      <c r="AC52" s="289">
        <f t="shared" si="13"/>
        <v>34291.979999999996</v>
      </c>
      <c r="AD52" s="295">
        <v>0.04</v>
      </c>
      <c r="AE52" s="275">
        <f t="shared" si="27"/>
        <v>0.04</v>
      </c>
      <c r="AF52" s="276">
        <f t="shared" si="14"/>
        <v>685.8395999999999</v>
      </c>
      <c r="AG52" s="276">
        <f t="shared" si="15"/>
        <v>685.8395999999999</v>
      </c>
      <c r="AH52" s="276">
        <f t="shared" si="16"/>
        <v>2057.5188000000003</v>
      </c>
      <c r="AI52" s="276">
        <f t="shared" si="17"/>
        <v>2743.3583999999996</v>
      </c>
      <c r="AJ52" s="276">
        <f t="shared" si="28"/>
        <v>16460.150399999999</v>
      </c>
      <c r="AK52" s="276">
        <f t="shared" si="18"/>
        <v>33606.140399999997</v>
      </c>
      <c r="AL52" s="276">
        <f t="shared" si="19"/>
        <v>49380.451200000003</v>
      </c>
      <c r="AM52" s="276">
        <f t="shared" si="20"/>
        <v>65840.601599999995</v>
      </c>
      <c r="AN52" s="289">
        <f t="shared" si="21"/>
        <v>3678.9121983599994</v>
      </c>
      <c r="AO52" s="289">
        <f t="shared" si="22"/>
        <v>7451.0299983599989</v>
      </c>
      <c r="AP52" s="289">
        <f t="shared" si="23"/>
        <v>11036.736595080001</v>
      </c>
      <c r="AQ52" s="289">
        <f t="shared" si="24"/>
        <v>14715.648793439997</v>
      </c>
      <c r="AR52" s="275">
        <f t="shared" si="25"/>
        <v>171459.9</v>
      </c>
      <c r="AS52" s="275">
        <f t="shared" si="26"/>
        <v>14288.324999999999</v>
      </c>
      <c r="AU52" s="291">
        <v>8.4099999999999994E-2</v>
      </c>
      <c r="AV52" s="292">
        <v>0.22</v>
      </c>
    </row>
    <row r="53" spans="1:50" ht="15.75" hidden="1">
      <c r="A53" s="210" t="s">
        <v>543</v>
      </c>
      <c r="B53" s="210" t="s">
        <v>696</v>
      </c>
      <c r="C53" s="210" t="s">
        <v>697</v>
      </c>
      <c r="D53" s="211">
        <v>8322</v>
      </c>
      <c r="E53" s="211">
        <v>1</v>
      </c>
      <c r="F53" s="211" t="s">
        <v>730</v>
      </c>
      <c r="G53" s="271">
        <v>1</v>
      </c>
      <c r="H53" s="271">
        <v>3</v>
      </c>
      <c r="I53" s="271">
        <v>34.409999999999997</v>
      </c>
      <c r="J53" s="271">
        <v>5715.33</v>
      </c>
      <c r="K53" s="271">
        <v>25</v>
      </c>
      <c r="L53" s="285">
        <f t="shared" si="1"/>
        <v>1428.8325</v>
      </c>
      <c r="M53" s="271">
        <v>25</v>
      </c>
      <c r="N53" s="284">
        <f t="shared" si="2"/>
        <v>1428.8325</v>
      </c>
      <c r="O53" s="285">
        <f t="shared" si="3"/>
        <v>8572.9950000000008</v>
      </c>
      <c r="P53" s="321">
        <f t="shared" si="4"/>
        <v>8572.9950000000008</v>
      </c>
      <c r="Q53" s="271">
        <f t="shared" si="5"/>
        <v>1428.8325</v>
      </c>
      <c r="R53" s="271"/>
      <c r="S53" s="287">
        <f t="shared" si="6"/>
        <v>17145.989999999998</v>
      </c>
      <c r="T53" s="287">
        <f t="shared" si="7"/>
        <v>8572.994999999999</v>
      </c>
      <c r="U53" s="287">
        <f t="shared" si="8"/>
        <v>34291.979999999996</v>
      </c>
      <c r="V53" s="287">
        <f t="shared" si="9"/>
        <v>17145.989999999998</v>
      </c>
      <c r="W53" s="297">
        <f>W52*I53/I52</f>
        <v>9255.7405182283819</v>
      </c>
      <c r="X53" s="287">
        <f t="shared" si="10"/>
        <v>51437.97</v>
      </c>
      <c r="Y53" s="287">
        <f t="shared" si="11"/>
        <v>25718.985000000001</v>
      </c>
      <c r="Z53" s="294"/>
      <c r="AA53" s="297">
        <f>AA52*L53/L52</f>
        <v>9657.940439891534</v>
      </c>
      <c r="AB53" s="287">
        <f t="shared" si="12"/>
        <v>68583.959999999992</v>
      </c>
      <c r="AC53" s="289">
        <f t="shared" si="13"/>
        <v>34291.979999999996</v>
      </c>
      <c r="AD53" s="295">
        <v>0.04</v>
      </c>
      <c r="AE53" s="275">
        <f t="shared" si="27"/>
        <v>0.04</v>
      </c>
      <c r="AF53" s="276">
        <f t="shared" si="14"/>
        <v>685.8395999999999</v>
      </c>
      <c r="AG53" s="276">
        <f t="shared" si="15"/>
        <v>685.8395999999999</v>
      </c>
      <c r="AH53" s="276">
        <f t="shared" si="16"/>
        <v>2057.5188000000003</v>
      </c>
      <c r="AI53" s="276">
        <f t="shared" si="17"/>
        <v>2743.3583999999996</v>
      </c>
      <c r="AJ53" s="276">
        <f t="shared" si="28"/>
        <v>16460.150399999999</v>
      </c>
      <c r="AK53" s="276">
        <f t="shared" si="18"/>
        <v>33606.140399999997</v>
      </c>
      <c r="AL53" s="276">
        <f t="shared" si="19"/>
        <v>49380.451200000003</v>
      </c>
      <c r="AM53" s="276">
        <f t="shared" si="20"/>
        <v>65840.601599999995</v>
      </c>
      <c r="AN53" s="289">
        <f t="shared" si="21"/>
        <v>3678.9121983599994</v>
      </c>
      <c r="AO53" s="289">
        <f t="shared" si="22"/>
        <v>7451.0299983599989</v>
      </c>
      <c r="AP53" s="289">
        <f t="shared" si="23"/>
        <v>11036.736595080001</v>
      </c>
      <c r="AQ53" s="289">
        <f t="shared" si="24"/>
        <v>14715.648793439997</v>
      </c>
      <c r="AR53" s="275">
        <f t="shared" si="25"/>
        <v>171459.9</v>
      </c>
      <c r="AS53" s="275">
        <f t="shared" si="26"/>
        <v>14288.324999999999</v>
      </c>
      <c r="AU53" s="291">
        <v>8.4099999999999994E-2</v>
      </c>
      <c r="AV53" s="292">
        <v>0.22</v>
      </c>
    </row>
    <row r="54" spans="1:50" ht="15.75" hidden="1">
      <c r="A54" s="210" t="s">
        <v>544</v>
      </c>
      <c r="B54" s="210" t="s">
        <v>696</v>
      </c>
      <c r="C54" s="210" t="s">
        <v>697</v>
      </c>
      <c r="D54" s="211">
        <v>8322</v>
      </c>
      <c r="E54" s="211">
        <v>1</v>
      </c>
      <c r="F54" s="211" t="s">
        <v>731</v>
      </c>
      <c r="G54" s="271">
        <v>1</v>
      </c>
      <c r="H54" s="271">
        <v>3</v>
      </c>
      <c r="I54" s="271">
        <v>34.409999999999997</v>
      </c>
      <c r="J54" s="271">
        <v>5715.33</v>
      </c>
      <c r="K54" s="271">
        <v>50</v>
      </c>
      <c r="L54" s="285">
        <f t="shared" si="1"/>
        <v>2857.665</v>
      </c>
      <c r="M54" s="271">
        <v>25</v>
      </c>
      <c r="N54" s="284">
        <f t="shared" si="2"/>
        <v>1428.8325</v>
      </c>
      <c r="O54" s="285">
        <f t="shared" si="3"/>
        <v>10001.827499999999</v>
      </c>
      <c r="P54" s="321">
        <f t="shared" si="4"/>
        <v>10001.827499999999</v>
      </c>
      <c r="Q54" s="271">
        <f t="shared" si="5"/>
        <v>1428.8325</v>
      </c>
      <c r="R54" s="271"/>
      <c r="S54" s="287">
        <f t="shared" si="6"/>
        <v>17145.989999999998</v>
      </c>
      <c r="T54" s="287">
        <f t="shared" si="7"/>
        <v>12859.492499999998</v>
      </c>
      <c r="U54" s="287">
        <f t="shared" si="8"/>
        <v>34291.979999999996</v>
      </c>
      <c r="V54" s="287">
        <f t="shared" si="9"/>
        <v>25718.984999999997</v>
      </c>
      <c r="W54" s="271">
        <v>10450.26</v>
      </c>
      <c r="X54" s="287">
        <f t="shared" si="10"/>
        <v>51437.97</v>
      </c>
      <c r="Y54" s="287">
        <f t="shared" si="11"/>
        <v>38578.477499999994</v>
      </c>
      <c r="Z54" s="294"/>
      <c r="AA54" s="271">
        <v>10904.36</v>
      </c>
      <c r="AB54" s="287">
        <f t="shared" si="12"/>
        <v>68583.959999999992</v>
      </c>
      <c r="AC54" s="289">
        <f t="shared" si="13"/>
        <v>51437.969999999994</v>
      </c>
      <c r="AD54" s="295">
        <v>0.04</v>
      </c>
      <c r="AE54" s="275">
        <f t="shared" si="27"/>
        <v>0.04</v>
      </c>
      <c r="AF54" s="276">
        <f t="shared" si="14"/>
        <v>685.8395999999999</v>
      </c>
      <c r="AG54" s="276">
        <f t="shared" si="15"/>
        <v>685.8395999999999</v>
      </c>
      <c r="AH54" s="276">
        <f t="shared" si="16"/>
        <v>2057.5188000000003</v>
      </c>
      <c r="AI54" s="276">
        <f t="shared" si="17"/>
        <v>2743.3583999999996</v>
      </c>
      <c r="AJ54" s="276">
        <f t="shared" si="28"/>
        <v>16460.150399999999</v>
      </c>
      <c r="AK54" s="276">
        <f t="shared" si="18"/>
        <v>33606.140399999997</v>
      </c>
      <c r="AL54" s="276">
        <f t="shared" si="19"/>
        <v>49380.451200000003</v>
      </c>
      <c r="AM54" s="276">
        <f t="shared" si="20"/>
        <v>65840.601599999995</v>
      </c>
      <c r="AN54" s="289">
        <f t="shared" si="21"/>
        <v>3678.9121983599994</v>
      </c>
      <c r="AO54" s="289">
        <f t="shared" si="22"/>
        <v>7451.0299983599989</v>
      </c>
      <c r="AP54" s="289">
        <f t="shared" si="23"/>
        <v>11036.736595080001</v>
      </c>
      <c r="AQ54" s="289">
        <f t="shared" si="24"/>
        <v>14715.648793439997</v>
      </c>
      <c r="AR54" s="275">
        <f t="shared" si="25"/>
        <v>171459.9</v>
      </c>
      <c r="AS54" s="275">
        <f t="shared" si="26"/>
        <v>14288.324999999999</v>
      </c>
      <c r="AU54" s="291">
        <v>8.4099999999999994E-2</v>
      </c>
      <c r="AV54" s="292">
        <v>0.22</v>
      </c>
    </row>
    <row r="55" spans="1:50" ht="15.75" hidden="1">
      <c r="A55" s="210" t="s">
        <v>545</v>
      </c>
      <c r="B55" s="210" t="s">
        <v>696</v>
      </c>
      <c r="C55" s="210" t="s">
        <v>697</v>
      </c>
      <c r="D55" s="211">
        <v>8322</v>
      </c>
      <c r="E55" s="211">
        <v>1</v>
      </c>
      <c r="F55" s="211" t="s">
        <v>732</v>
      </c>
      <c r="G55" s="271">
        <v>1</v>
      </c>
      <c r="H55" s="271">
        <v>3</v>
      </c>
      <c r="I55" s="271">
        <v>34.409999999999997</v>
      </c>
      <c r="J55" s="271">
        <v>5715.33</v>
      </c>
      <c r="K55" s="271">
        <v>25</v>
      </c>
      <c r="L55" s="285">
        <f t="shared" si="1"/>
        <v>1428.8325</v>
      </c>
      <c r="M55" s="271">
        <v>25</v>
      </c>
      <c r="N55" s="284">
        <f t="shared" si="2"/>
        <v>1428.8325</v>
      </c>
      <c r="O55" s="285">
        <f t="shared" si="3"/>
        <v>8572.9950000000008</v>
      </c>
      <c r="P55" s="321">
        <f t="shared" si="4"/>
        <v>8572.9950000000008</v>
      </c>
      <c r="Q55" s="271">
        <f t="shared" si="5"/>
        <v>1428.8325</v>
      </c>
      <c r="R55" s="271"/>
      <c r="S55" s="287">
        <f t="shared" si="6"/>
        <v>17145.989999999998</v>
      </c>
      <c r="T55" s="287">
        <f t="shared" si="7"/>
        <v>8572.994999999999</v>
      </c>
      <c r="U55" s="287">
        <f t="shared" si="8"/>
        <v>34291.979999999996</v>
      </c>
      <c r="V55" s="287">
        <f t="shared" si="9"/>
        <v>17145.989999999998</v>
      </c>
      <c r="W55" s="297">
        <v>9255.7405182283819</v>
      </c>
      <c r="X55" s="287">
        <f t="shared" si="10"/>
        <v>51437.97</v>
      </c>
      <c r="Y55" s="287">
        <f t="shared" si="11"/>
        <v>25718.985000000001</v>
      </c>
      <c r="Z55" s="294"/>
      <c r="AA55" s="271">
        <v>9657.940439891534</v>
      </c>
      <c r="AB55" s="287">
        <f t="shared" si="12"/>
        <v>68583.959999999992</v>
      </c>
      <c r="AC55" s="289">
        <f t="shared" si="13"/>
        <v>34291.979999999996</v>
      </c>
      <c r="AD55" s="295">
        <v>0.04</v>
      </c>
      <c r="AE55" s="275">
        <f t="shared" si="27"/>
        <v>0.04</v>
      </c>
      <c r="AF55" s="276">
        <f t="shared" si="14"/>
        <v>685.8395999999999</v>
      </c>
      <c r="AG55" s="276">
        <f t="shared" si="15"/>
        <v>685.8395999999999</v>
      </c>
      <c r="AH55" s="276">
        <f t="shared" si="16"/>
        <v>2057.5188000000003</v>
      </c>
      <c r="AI55" s="276">
        <f t="shared" si="17"/>
        <v>2743.3583999999996</v>
      </c>
      <c r="AJ55" s="276">
        <f t="shared" si="28"/>
        <v>16460.150399999999</v>
      </c>
      <c r="AK55" s="276">
        <f t="shared" si="18"/>
        <v>33606.140399999997</v>
      </c>
      <c r="AL55" s="276">
        <f t="shared" si="19"/>
        <v>49380.451200000003</v>
      </c>
      <c r="AM55" s="276">
        <f t="shared" si="20"/>
        <v>65840.601599999995</v>
      </c>
      <c r="AN55" s="289">
        <f t="shared" si="21"/>
        <v>3678.9121983599994</v>
      </c>
      <c r="AO55" s="289">
        <f t="shared" si="22"/>
        <v>7451.0299983599989</v>
      </c>
      <c r="AP55" s="289">
        <f t="shared" si="23"/>
        <v>11036.736595080001</v>
      </c>
      <c r="AQ55" s="289">
        <f t="shared" si="24"/>
        <v>14715.648793439997</v>
      </c>
      <c r="AR55" s="275">
        <f t="shared" si="25"/>
        <v>171459.9</v>
      </c>
      <c r="AS55" s="275">
        <f t="shared" si="26"/>
        <v>14288.324999999999</v>
      </c>
      <c r="AU55" s="291">
        <v>8.4099999999999994E-2</v>
      </c>
      <c r="AV55" s="292">
        <v>0.22</v>
      </c>
    </row>
    <row r="56" spans="1:50" ht="15.75" hidden="1">
      <c r="A56" s="210" t="s">
        <v>546</v>
      </c>
      <c r="B56" s="210" t="s">
        <v>696</v>
      </c>
      <c r="C56" s="210" t="s">
        <v>697</v>
      </c>
      <c r="D56" s="211">
        <v>8322</v>
      </c>
      <c r="E56" s="211">
        <v>1</v>
      </c>
      <c r="F56" s="211" t="s">
        <v>733</v>
      </c>
      <c r="G56" s="271">
        <v>1</v>
      </c>
      <c r="H56" s="271">
        <v>3</v>
      </c>
      <c r="I56" s="271">
        <v>33.19</v>
      </c>
      <c r="J56" s="271">
        <v>5512.57</v>
      </c>
      <c r="K56" s="271">
        <v>25</v>
      </c>
      <c r="L56" s="285">
        <f t="shared" si="1"/>
        <v>1378.1424999999999</v>
      </c>
      <c r="M56" s="271">
        <v>25</v>
      </c>
      <c r="N56" s="284">
        <f t="shared" si="2"/>
        <v>1378.1424999999999</v>
      </c>
      <c r="O56" s="285">
        <f t="shared" si="3"/>
        <v>8268.8549999999996</v>
      </c>
      <c r="P56" s="321">
        <f t="shared" si="4"/>
        <v>8268.8549999999996</v>
      </c>
      <c r="Q56" s="271">
        <f t="shared" si="5"/>
        <v>1378.1424999999999</v>
      </c>
      <c r="R56" s="271"/>
      <c r="S56" s="287">
        <f t="shared" si="6"/>
        <v>16537.71</v>
      </c>
      <c r="T56" s="287">
        <f t="shared" si="7"/>
        <v>8268.8549999999996</v>
      </c>
      <c r="U56" s="287">
        <f t="shared" si="8"/>
        <v>33075.42</v>
      </c>
      <c r="V56" s="287">
        <f t="shared" si="9"/>
        <v>16537.71</v>
      </c>
      <c r="W56" s="271">
        <v>8639.59</v>
      </c>
      <c r="X56" s="287">
        <f t="shared" si="10"/>
        <v>49613.13</v>
      </c>
      <c r="Y56" s="287">
        <f t="shared" si="11"/>
        <v>24806.564999999999</v>
      </c>
      <c r="Z56" s="294"/>
      <c r="AA56" s="271">
        <v>9015.02</v>
      </c>
      <c r="AB56" s="287">
        <f t="shared" si="12"/>
        <v>66150.84</v>
      </c>
      <c r="AC56" s="289">
        <f t="shared" si="13"/>
        <v>33075.42</v>
      </c>
      <c r="AD56" s="295">
        <v>0.04</v>
      </c>
      <c r="AE56" s="275">
        <f t="shared" si="27"/>
        <v>0.04</v>
      </c>
      <c r="AF56" s="276">
        <f t="shared" si="14"/>
        <v>661.50839999999994</v>
      </c>
      <c r="AG56" s="276">
        <f t="shared" si="15"/>
        <v>661.50839999999994</v>
      </c>
      <c r="AH56" s="276">
        <f t="shared" si="16"/>
        <v>1984.5252</v>
      </c>
      <c r="AI56" s="276">
        <f t="shared" si="17"/>
        <v>2646.0335999999998</v>
      </c>
      <c r="AJ56" s="276">
        <f t="shared" si="28"/>
        <v>15876.201599999999</v>
      </c>
      <c r="AK56" s="276">
        <f t="shared" si="18"/>
        <v>32413.911599999999</v>
      </c>
      <c r="AL56" s="276">
        <f t="shared" si="19"/>
        <v>47628.604800000001</v>
      </c>
      <c r="AM56" s="276">
        <f t="shared" si="20"/>
        <v>63504.806399999994</v>
      </c>
      <c r="AN56" s="289">
        <f t="shared" si="21"/>
        <v>3548.3972084399998</v>
      </c>
      <c r="AO56" s="289">
        <f t="shared" si="22"/>
        <v>7186.69340844</v>
      </c>
      <c r="AP56" s="289">
        <f t="shared" si="23"/>
        <v>10645.19162532</v>
      </c>
      <c r="AQ56" s="289">
        <f t="shared" si="24"/>
        <v>14193.588833759999</v>
      </c>
      <c r="AR56" s="275">
        <f t="shared" si="25"/>
        <v>165377.09999999998</v>
      </c>
      <c r="AS56" s="275">
        <f t="shared" si="26"/>
        <v>13781.424999999997</v>
      </c>
      <c r="AU56" s="291">
        <v>8.4099999999999994E-2</v>
      </c>
      <c r="AV56" s="292">
        <v>0.22</v>
      </c>
    </row>
    <row r="57" spans="1:50" ht="15.75" hidden="1">
      <c r="A57" s="210" t="s">
        <v>547</v>
      </c>
      <c r="B57" s="210" t="s">
        <v>696</v>
      </c>
      <c r="C57" s="210" t="s">
        <v>697</v>
      </c>
      <c r="D57" s="211">
        <v>8322</v>
      </c>
      <c r="E57" s="211">
        <v>1</v>
      </c>
      <c r="F57" s="211" t="s">
        <v>706</v>
      </c>
      <c r="G57" s="271">
        <v>1</v>
      </c>
      <c r="H57" s="271">
        <v>3</v>
      </c>
      <c r="I57" s="271">
        <v>47.36</v>
      </c>
      <c r="J57" s="271">
        <v>7865.94</v>
      </c>
      <c r="K57" s="271">
        <v>12</v>
      </c>
      <c r="L57" s="285">
        <f t="shared" si="1"/>
        <v>943.91279999999995</v>
      </c>
      <c r="M57" s="271">
        <v>25</v>
      </c>
      <c r="N57" s="284">
        <f t="shared" si="2"/>
        <v>1966.4849999999999</v>
      </c>
      <c r="O57" s="285">
        <f t="shared" si="3"/>
        <v>10776.337799999999</v>
      </c>
      <c r="P57" s="321">
        <f t="shared" si="4"/>
        <v>10776.337799999999</v>
      </c>
      <c r="Q57" s="271">
        <f t="shared" si="5"/>
        <v>1966.4849999999999</v>
      </c>
      <c r="R57" s="271"/>
      <c r="S57" s="287">
        <f t="shared" si="6"/>
        <v>23597.82</v>
      </c>
      <c r="T57" s="287">
        <f t="shared" si="7"/>
        <v>8731.1934000000001</v>
      </c>
      <c r="U57" s="287">
        <f t="shared" si="8"/>
        <v>47195.64</v>
      </c>
      <c r="V57" s="287">
        <f t="shared" si="9"/>
        <v>17462.3868</v>
      </c>
      <c r="W57" s="271">
        <v>11259.5</v>
      </c>
      <c r="X57" s="287">
        <f t="shared" si="10"/>
        <v>70793.459999999992</v>
      </c>
      <c r="Y57" s="287">
        <f t="shared" si="11"/>
        <v>26193.580199999997</v>
      </c>
      <c r="Z57" s="294"/>
      <c r="AA57" s="271">
        <v>11748.77</v>
      </c>
      <c r="AB57" s="287">
        <f t="shared" si="12"/>
        <v>94391.28</v>
      </c>
      <c r="AC57" s="289">
        <f t="shared" si="13"/>
        <v>34924.7736</v>
      </c>
      <c r="AD57" s="295">
        <v>0.04</v>
      </c>
      <c r="AE57" s="275">
        <f t="shared" si="27"/>
        <v>0.04</v>
      </c>
      <c r="AF57" s="276">
        <f t="shared" si="14"/>
        <v>943.91280000000006</v>
      </c>
      <c r="AG57" s="276">
        <f t="shared" si="15"/>
        <v>943.91280000000006</v>
      </c>
      <c r="AH57" s="276">
        <f t="shared" si="16"/>
        <v>2831.7383999999997</v>
      </c>
      <c r="AI57" s="276">
        <f t="shared" si="17"/>
        <v>3775.6512000000002</v>
      </c>
      <c r="AJ57" s="276">
        <f t="shared" si="28"/>
        <v>22653.907200000001</v>
      </c>
      <c r="AK57" s="276">
        <f t="shared" si="18"/>
        <v>46251.727200000001</v>
      </c>
      <c r="AL57" s="276">
        <f t="shared" si="19"/>
        <v>67961.72159999999</v>
      </c>
      <c r="AM57" s="276">
        <f t="shared" si="20"/>
        <v>90615.628800000006</v>
      </c>
      <c r="AN57" s="289">
        <f t="shared" si="21"/>
        <v>5063.2426504800005</v>
      </c>
      <c r="AO57" s="289">
        <f t="shared" si="22"/>
        <v>10254.763050480002</v>
      </c>
      <c r="AP57" s="289">
        <f t="shared" si="23"/>
        <v>15189.727951439998</v>
      </c>
      <c r="AQ57" s="289">
        <f t="shared" si="24"/>
        <v>20252.970601920002</v>
      </c>
      <c r="AR57" s="275">
        <f t="shared" si="25"/>
        <v>235978.19999999998</v>
      </c>
      <c r="AS57" s="275">
        <f t="shared" si="26"/>
        <v>19664.849999999999</v>
      </c>
      <c r="AU57" s="291">
        <v>8.4099999999999994E-2</v>
      </c>
      <c r="AV57" s="292">
        <v>0.22</v>
      </c>
    </row>
    <row r="58" spans="1:50" ht="15.75" hidden="1">
      <c r="A58" s="210" t="s">
        <v>547</v>
      </c>
      <c r="B58" s="210" t="s">
        <v>696</v>
      </c>
      <c r="C58" s="210" t="s">
        <v>697</v>
      </c>
      <c r="D58" s="211">
        <v>8322</v>
      </c>
      <c r="E58" s="211">
        <v>1</v>
      </c>
      <c r="F58" s="211" t="s">
        <v>734</v>
      </c>
      <c r="G58" s="271">
        <v>1</v>
      </c>
      <c r="H58" s="271">
        <v>3</v>
      </c>
      <c r="I58" s="271">
        <v>51.21</v>
      </c>
      <c r="J58" s="271">
        <v>8505.41</v>
      </c>
      <c r="K58" s="271">
        <v>12</v>
      </c>
      <c r="L58" s="285">
        <f t="shared" si="1"/>
        <v>1020.6492</v>
      </c>
      <c r="M58" s="271">
        <v>25</v>
      </c>
      <c r="N58" s="284">
        <f t="shared" si="2"/>
        <v>2126.3525</v>
      </c>
      <c r="O58" s="285">
        <f t="shared" si="3"/>
        <v>11652.411700000001</v>
      </c>
      <c r="P58" s="321">
        <f t="shared" si="4"/>
        <v>11652.411700000001</v>
      </c>
      <c r="Q58" s="271">
        <f t="shared" si="5"/>
        <v>2126.3525</v>
      </c>
      <c r="R58" s="271"/>
      <c r="S58" s="287">
        <f t="shared" si="6"/>
        <v>25516.23</v>
      </c>
      <c r="T58" s="287">
        <f t="shared" si="7"/>
        <v>9441.0050999999985</v>
      </c>
      <c r="U58" s="287">
        <f t="shared" si="8"/>
        <v>51032.46</v>
      </c>
      <c r="V58" s="287">
        <f t="shared" si="9"/>
        <v>18882.010199999997</v>
      </c>
      <c r="W58" s="271">
        <v>12174.85</v>
      </c>
      <c r="X58" s="287">
        <f t="shared" si="10"/>
        <v>76548.69</v>
      </c>
      <c r="Y58" s="287">
        <f t="shared" si="11"/>
        <v>28323.015299999999</v>
      </c>
      <c r="Z58" s="294"/>
      <c r="AA58" s="271">
        <v>12703.89</v>
      </c>
      <c r="AB58" s="287">
        <f t="shared" si="12"/>
        <v>102064.92</v>
      </c>
      <c r="AC58" s="289">
        <f t="shared" si="13"/>
        <v>37764.020399999994</v>
      </c>
      <c r="AD58" s="295">
        <v>0.04</v>
      </c>
      <c r="AE58" s="275">
        <f t="shared" si="27"/>
        <v>0.04</v>
      </c>
      <c r="AF58" s="276">
        <f t="shared" si="14"/>
        <v>1020.6492</v>
      </c>
      <c r="AG58" s="276">
        <f t="shared" si="15"/>
        <v>1020.6492</v>
      </c>
      <c r="AH58" s="276">
        <f t="shared" si="16"/>
        <v>3061.9476</v>
      </c>
      <c r="AI58" s="276">
        <f t="shared" si="17"/>
        <v>4082.5967999999998</v>
      </c>
      <c r="AJ58" s="276">
        <f t="shared" si="28"/>
        <v>24495.5808</v>
      </c>
      <c r="AK58" s="276">
        <f t="shared" si="18"/>
        <v>50011.810799999999</v>
      </c>
      <c r="AL58" s="276">
        <f t="shared" si="19"/>
        <v>73486.742400000003</v>
      </c>
      <c r="AM58" s="276">
        <f t="shared" si="20"/>
        <v>97982.323199999999</v>
      </c>
      <c r="AN58" s="289">
        <f t="shared" si="21"/>
        <v>5474.86437372</v>
      </c>
      <c r="AO58" s="289">
        <f t="shared" si="22"/>
        <v>11088.434973719999</v>
      </c>
      <c r="AP58" s="289">
        <f t="shared" si="23"/>
        <v>16424.59312116</v>
      </c>
      <c r="AQ58" s="289">
        <f t="shared" si="24"/>
        <v>21899.45749488</v>
      </c>
      <c r="AR58" s="275">
        <f t="shared" si="25"/>
        <v>255162.3</v>
      </c>
      <c r="AS58" s="275">
        <f t="shared" si="26"/>
        <v>21263.524999999998</v>
      </c>
      <c r="AU58" s="291">
        <v>8.4099999999999994E-2</v>
      </c>
      <c r="AV58" s="292">
        <v>0.22</v>
      </c>
    </row>
    <row r="59" spans="1:50" ht="15.75" hidden="1">
      <c r="A59" s="210" t="s">
        <v>810</v>
      </c>
      <c r="B59" s="210" t="s">
        <v>696</v>
      </c>
      <c r="C59" s="210" t="s">
        <v>697</v>
      </c>
      <c r="D59" s="211">
        <v>8322</v>
      </c>
      <c r="E59" s="211">
        <v>1</v>
      </c>
      <c r="F59" s="211" t="s">
        <v>811</v>
      </c>
      <c r="G59" s="271">
        <v>1</v>
      </c>
      <c r="H59" s="271">
        <v>3</v>
      </c>
      <c r="I59" s="271">
        <v>44.94</v>
      </c>
      <c r="J59" s="271">
        <f>J58/I58*I59</f>
        <v>7464.0329115407148</v>
      </c>
      <c r="K59" s="271">
        <v>12</v>
      </c>
      <c r="L59" s="285">
        <f t="shared" si="1"/>
        <v>895.68394938488575</v>
      </c>
      <c r="M59" s="271">
        <v>25</v>
      </c>
      <c r="N59" s="284">
        <f t="shared" si="2"/>
        <v>1866.0082278851787</v>
      </c>
      <c r="O59" s="285">
        <f t="shared" si="3"/>
        <v>10225.725088810779</v>
      </c>
      <c r="P59" s="321">
        <f t="shared" si="4"/>
        <v>10225.725088810779</v>
      </c>
      <c r="Q59" s="271">
        <f t="shared" si="5"/>
        <v>1866.0082278851787</v>
      </c>
      <c r="R59" s="271"/>
      <c r="S59" s="287">
        <f t="shared" si="6"/>
        <v>22392.098734622145</v>
      </c>
      <c r="T59" s="287">
        <f t="shared" si="7"/>
        <v>8285.076531810193</v>
      </c>
      <c r="U59" s="287">
        <f t="shared" si="8"/>
        <v>44784.197469244289</v>
      </c>
      <c r="V59" s="287">
        <f t="shared" si="9"/>
        <v>16570.153063620386</v>
      </c>
      <c r="W59" s="271">
        <v>13023.56</v>
      </c>
      <c r="X59" s="287">
        <f t="shared" si="10"/>
        <v>67176.296203866426</v>
      </c>
      <c r="Y59" s="287">
        <f t="shared" si="11"/>
        <v>24855.229595430581</v>
      </c>
      <c r="Z59" s="294"/>
      <c r="AA59" s="271">
        <v>13589.49</v>
      </c>
      <c r="AB59" s="287">
        <f t="shared" si="12"/>
        <v>89568.394938488578</v>
      </c>
      <c r="AC59" s="289">
        <f t="shared" si="13"/>
        <v>33140.306127240772</v>
      </c>
      <c r="AD59" s="295">
        <v>0.04</v>
      </c>
      <c r="AE59" s="275">
        <f t="shared" si="27"/>
        <v>0.04</v>
      </c>
      <c r="AF59" s="276">
        <f t="shared" si="14"/>
        <v>895.68394938488575</v>
      </c>
      <c r="AG59" s="276">
        <f t="shared" si="15"/>
        <v>895.68394938488575</v>
      </c>
      <c r="AH59" s="276">
        <f t="shared" si="16"/>
        <v>2687.0518481546569</v>
      </c>
      <c r="AI59" s="276">
        <f t="shared" si="17"/>
        <v>3582.735797539543</v>
      </c>
      <c r="AJ59" s="276">
        <f t="shared" si="28"/>
        <v>21496.414785237259</v>
      </c>
      <c r="AK59" s="276">
        <f t="shared" si="18"/>
        <v>43888.5135198594</v>
      </c>
      <c r="AL59" s="276">
        <f t="shared" si="19"/>
        <v>64489.244355711766</v>
      </c>
      <c r="AM59" s="276">
        <f t="shared" si="20"/>
        <v>85985.659140949036</v>
      </c>
      <c r="AN59" s="289">
        <f t="shared" si="21"/>
        <v>4804.5382728954655</v>
      </c>
      <c r="AO59" s="289">
        <f t="shared" si="22"/>
        <v>9730.7999945123374</v>
      </c>
      <c r="AP59" s="289">
        <f t="shared" si="23"/>
        <v>14413.614818686396</v>
      </c>
      <c r="AQ59" s="289">
        <f t="shared" si="24"/>
        <v>19218.153091581862</v>
      </c>
      <c r="AR59" s="275">
        <f t="shared" si="25"/>
        <v>223920.98734622143</v>
      </c>
      <c r="AS59" s="275">
        <f t="shared" si="26"/>
        <v>18660.082278851787</v>
      </c>
      <c r="AU59" s="291">
        <v>8.4099999999999994E-2</v>
      </c>
      <c r="AV59" s="292">
        <v>0.22</v>
      </c>
    </row>
    <row r="60" spans="1:50" ht="15.75" hidden="1">
      <c r="A60" s="210" t="s">
        <v>812</v>
      </c>
      <c r="B60" s="210" t="s">
        <v>696</v>
      </c>
      <c r="C60" s="210" t="s">
        <v>697</v>
      </c>
      <c r="D60" s="211">
        <v>8322</v>
      </c>
      <c r="E60" s="211">
        <v>1</v>
      </c>
      <c r="F60" s="211" t="s">
        <v>813</v>
      </c>
      <c r="G60" s="271">
        <v>1</v>
      </c>
      <c r="H60" s="271">
        <v>3</v>
      </c>
      <c r="I60" s="271">
        <v>44.94</v>
      </c>
      <c r="J60" s="271">
        <f>J59/I59*I60</f>
        <v>7464.0329115407148</v>
      </c>
      <c r="K60" s="271">
        <v>12</v>
      </c>
      <c r="L60" s="285">
        <f t="shared" si="1"/>
        <v>895.68394938488575</v>
      </c>
      <c r="M60" s="271">
        <v>25</v>
      </c>
      <c r="N60" s="284">
        <f t="shared" si="2"/>
        <v>1866.0082278851787</v>
      </c>
      <c r="O60" s="285">
        <f t="shared" si="3"/>
        <v>10225.725088810779</v>
      </c>
      <c r="P60" s="321">
        <f t="shared" si="4"/>
        <v>10225.725088810779</v>
      </c>
      <c r="Q60" s="271">
        <f t="shared" si="5"/>
        <v>1866.0082278851787</v>
      </c>
      <c r="R60" s="271"/>
      <c r="S60" s="287">
        <f t="shared" si="6"/>
        <v>22392.098734622145</v>
      </c>
      <c r="T60" s="287">
        <f t="shared" si="7"/>
        <v>8285.076531810193</v>
      </c>
      <c r="U60" s="287">
        <f t="shared" si="8"/>
        <v>44784.197469244289</v>
      </c>
      <c r="V60" s="287">
        <f t="shared" si="9"/>
        <v>16570.153063620386</v>
      </c>
      <c r="W60" s="271">
        <v>13023.56</v>
      </c>
      <c r="X60" s="287">
        <f t="shared" si="10"/>
        <v>67176.296203866426</v>
      </c>
      <c r="Y60" s="287">
        <f t="shared" si="11"/>
        <v>24855.229595430581</v>
      </c>
      <c r="Z60" s="294"/>
      <c r="AA60" s="271">
        <v>13589.49</v>
      </c>
      <c r="AB60" s="287">
        <f t="shared" si="12"/>
        <v>89568.394938488578</v>
      </c>
      <c r="AC60" s="289">
        <f t="shared" si="13"/>
        <v>33140.306127240772</v>
      </c>
      <c r="AD60" s="295">
        <v>0.04</v>
      </c>
      <c r="AE60" s="275">
        <f t="shared" si="27"/>
        <v>0.04</v>
      </c>
      <c r="AF60" s="276">
        <f t="shared" si="14"/>
        <v>895.68394938488575</v>
      </c>
      <c r="AG60" s="276">
        <f t="shared" si="15"/>
        <v>895.68394938488575</v>
      </c>
      <c r="AH60" s="276">
        <f t="shared" si="16"/>
        <v>2687.0518481546569</v>
      </c>
      <c r="AI60" s="276">
        <f t="shared" si="17"/>
        <v>3582.735797539543</v>
      </c>
      <c r="AJ60" s="276">
        <f t="shared" si="28"/>
        <v>21496.414785237259</v>
      </c>
      <c r="AK60" s="276">
        <f t="shared" si="18"/>
        <v>43888.5135198594</v>
      </c>
      <c r="AL60" s="276">
        <f t="shared" si="19"/>
        <v>64489.244355711766</v>
      </c>
      <c r="AM60" s="276">
        <f t="shared" si="20"/>
        <v>85985.659140949036</v>
      </c>
      <c r="AN60" s="289">
        <f t="shared" si="21"/>
        <v>4804.5382728954655</v>
      </c>
      <c r="AO60" s="289">
        <f t="shared" si="22"/>
        <v>9730.7999945123374</v>
      </c>
      <c r="AP60" s="289">
        <f t="shared" si="23"/>
        <v>14413.614818686396</v>
      </c>
      <c r="AQ60" s="289">
        <f t="shared" si="24"/>
        <v>19218.153091581862</v>
      </c>
      <c r="AR60" s="275">
        <f t="shared" si="25"/>
        <v>223920.98734622143</v>
      </c>
      <c r="AS60" s="275">
        <f t="shared" si="26"/>
        <v>18660.082278851787</v>
      </c>
      <c r="AU60" s="291">
        <v>8.4099999999999994E-2</v>
      </c>
      <c r="AV60" s="292">
        <v>0.22</v>
      </c>
    </row>
    <row r="61" spans="1:50" ht="15.75" hidden="1">
      <c r="A61" s="210" t="s">
        <v>814</v>
      </c>
      <c r="B61" s="210" t="s">
        <v>696</v>
      </c>
      <c r="C61" s="210" t="s">
        <v>697</v>
      </c>
      <c r="D61" s="211">
        <v>8322</v>
      </c>
      <c r="E61" s="211">
        <v>1</v>
      </c>
      <c r="F61" s="211" t="s">
        <v>815</v>
      </c>
      <c r="G61" s="271">
        <v>1</v>
      </c>
      <c r="H61" s="271">
        <v>3</v>
      </c>
      <c r="I61" s="271">
        <v>35.630000000000003</v>
      </c>
      <c r="J61" s="271">
        <f>J60/I60*I61</f>
        <v>5917.7457195860188</v>
      </c>
      <c r="K61" s="271">
        <v>12</v>
      </c>
      <c r="L61" s="285">
        <f t="shared" si="1"/>
        <v>710.12948635032228</v>
      </c>
      <c r="M61" s="271">
        <v>25</v>
      </c>
      <c r="N61" s="284">
        <f t="shared" si="2"/>
        <v>1479.4364298965047</v>
      </c>
      <c r="O61" s="285">
        <f t="shared" si="3"/>
        <v>8107.3116358328462</v>
      </c>
      <c r="P61" s="321">
        <f t="shared" si="4"/>
        <v>8107.3116358328462</v>
      </c>
      <c r="Q61" s="271">
        <f t="shared" si="5"/>
        <v>1479.4364298965047</v>
      </c>
      <c r="R61" s="271"/>
      <c r="S61" s="287">
        <f t="shared" si="6"/>
        <v>17753.237158758056</v>
      </c>
      <c r="T61" s="287">
        <f t="shared" si="7"/>
        <v>6568.6977487404802</v>
      </c>
      <c r="U61" s="287">
        <f t="shared" si="8"/>
        <v>35506.474317516113</v>
      </c>
      <c r="V61" s="287">
        <f t="shared" si="9"/>
        <v>13137.39549748096</v>
      </c>
      <c r="W61" s="271">
        <v>10323.296666666667</v>
      </c>
      <c r="X61" s="287">
        <f t="shared" si="10"/>
        <v>53259.711476274169</v>
      </c>
      <c r="Y61" s="287">
        <f t="shared" si="11"/>
        <v>19706.09324622144</v>
      </c>
      <c r="Z61" s="294"/>
      <c r="AA61" s="271">
        <v>10771.883333333333</v>
      </c>
      <c r="AB61" s="287">
        <f t="shared" si="12"/>
        <v>71012.948635032226</v>
      </c>
      <c r="AC61" s="289">
        <f t="shared" si="13"/>
        <v>26274.790994961921</v>
      </c>
      <c r="AD61" s="295">
        <v>0.04</v>
      </c>
      <c r="AE61" s="275">
        <f t="shared" si="27"/>
        <v>0.04</v>
      </c>
      <c r="AF61" s="276">
        <f t="shared" si="14"/>
        <v>710.12948635032228</v>
      </c>
      <c r="AG61" s="276">
        <f t="shared" si="15"/>
        <v>710.12948635032228</v>
      </c>
      <c r="AH61" s="276">
        <f t="shared" si="16"/>
        <v>2130.388459050967</v>
      </c>
      <c r="AI61" s="276">
        <f t="shared" si="17"/>
        <v>2840.5179454012891</v>
      </c>
      <c r="AJ61" s="276">
        <f t="shared" si="28"/>
        <v>17043.107672407736</v>
      </c>
      <c r="AK61" s="276">
        <f t="shared" si="18"/>
        <v>34796.344831165792</v>
      </c>
      <c r="AL61" s="276">
        <f t="shared" si="19"/>
        <v>51129.3230172232</v>
      </c>
      <c r="AM61" s="276">
        <f t="shared" si="20"/>
        <v>68172.430689630943</v>
      </c>
      <c r="AN61" s="289">
        <f t="shared" si="21"/>
        <v>3809.2055777317637</v>
      </c>
      <c r="AO61" s="289">
        <f t="shared" si="22"/>
        <v>7714.9177526585363</v>
      </c>
      <c r="AP61" s="289">
        <f t="shared" si="23"/>
        <v>11427.616733195289</v>
      </c>
      <c r="AQ61" s="289">
        <f t="shared" si="24"/>
        <v>15236.822310927055</v>
      </c>
      <c r="AR61" s="275">
        <f t="shared" si="25"/>
        <v>177532.37158758056</v>
      </c>
      <c r="AS61" s="275">
        <f t="shared" si="26"/>
        <v>14794.364298965047</v>
      </c>
      <c r="AU61" s="291">
        <v>8.4099999999999994E-2</v>
      </c>
      <c r="AV61" s="292">
        <v>0.22</v>
      </c>
    </row>
    <row r="62" spans="1:50" ht="15.75" hidden="1">
      <c r="A62" s="210" t="s">
        <v>816</v>
      </c>
      <c r="B62" s="210" t="s">
        <v>696</v>
      </c>
      <c r="C62" s="210" t="s">
        <v>697</v>
      </c>
      <c r="D62" s="211">
        <v>8322</v>
      </c>
      <c r="E62" s="211">
        <v>1</v>
      </c>
      <c r="F62" s="211">
        <v>2.0499999999999998</v>
      </c>
      <c r="G62" s="271">
        <v>1</v>
      </c>
      <c r="H62" s="271">
        <v>3</v>
      </c>
      <c r="I62" s="271">
        <v>31.98</v>
      </c>
      <c r="J62" s="271">
        <f t="shared" ref="J62:J69" si="29">J61/I61*I62</f>
        <v>5311.5214176918571</v>
      </c>
      <c r="K62" s="271">
        <v>12</v>
      </c>
      <c r="L62" s="285">
        <f t="shared" si="1"/>
        <v>637.38257012302279</v>
      </c>
      <c r="M62" s="271">
        <v>25</v>
      </c>
      <c r="N62" s="284">
        <f t="shared" si="2"/>
        <v>1327.8803544229643</v>
      </c>
      <c r="O62" s="285">
        <f t="shared" si="3"/>
        <v>7276.7843422378437</v>
      </c>
      <c r="P62" s="321">
        <f t="shared" si="4"/>
        <v>7276.7843422378437</v>
      </c>
      <c r="Q62" s="271">
        <f t="shared" si="5"/>
        <v>1327.8803544229643</v>
      </c>
      <c r="R62" s="271"/>
      <c r="S62" s="287">
        <f t="shared" si="6"/>
        <v>15934.564253075572</v>
      </c>
      <c r="T62" s="287">
        <f t="shared" si="7"/>
        <v>5895.7887736379616</v>
      </c>
      <c r="U62" s="287">
        <f t="shared" si="8"/>
        <v>31869.128506151144</v>
      </c>
      <c r="V62" s="287">
        <f t="shared" si="9"/>
        <v>11791.577547275923</v>
      </c>
      <c r="W62" s="271">
        <f>W31/G31</f>
        <v>8418.8824999999997</v>
      </c>
      <c r="X62" s="287">
        <f t="shared" si="10"/>
        <v>47803.692759226717</v>
      </c>
      <c r="Y62" s="287">
        <f t="shared" si="11"/>
        <v>17687.366320913883</v>
      </c>
      <c r="Z62" s="294"/>
      <c r="AA62" s="271">
        <f>AA31/G31</f>
        <v>8784.7150000000001</v>
      </c>
      <c r="AB62" s="287">
        <f t="shared" si="12"/>
        <v>63738.257012302289</v>
      </c>
      <c r="AC62" s="289">
        <f t="shared" si="13"/>
        <v>23583.155094551847</v>
      </c>
      <c r="AD62" s="295">
        <v>0.04</v>
      </c>
      <c r="AE62" s="275">
        <f t="shared" si="27"/>
        <v>0.04</v>
      </c>
      <c r="AF62" s="276">
        <f t="shared" si="14"/>
        <v>637.3825701230229</v>
      </c>
      <c r="AG62" s="276">
        <f t="shared" si="15"/>
        <v>637.3825701230229</v>
      </c>
      <c r="AH62" s="276">
        <f t="shared" si="16"/>
        <v>1912.1477103690686</v>
      </c>
      <c r="AI62" s="276">
        <f t="shared" si="17"/>
        <v>2549.5302804920916</v>
      </c>
      <c r="AJ62" s="276">
        <f t="shared" si="28"/>
        <v>15297.181682952549</v>
      </c>
      <c r="AK62" s="276">
        <f t="shared" si="18"/>
        <v>31231.745936028121</v>
      </c>
      <c r="AL62" s="276">
        <f t="shared" si="19"/>
        <v>45891.545048857646</v>
      </c>
      <c r="AM62" s="276">
        <f t="shared" si="20"/>
        <v>61188.726731810195</v>
      </c>
      <c r="AN62" s="289">
        <f t="shared" si="21"/>
        <v>3418.983844396907</v>
      </c>
      <c r="AO62" s="289">
        <f t="shared" si="22"/>
        <v>6924.587980073532</v>
      </c>
      <c r="AP62" s="289">
        <f t="shared" si="23"/>
        <v>10256.951533190721</v>
      </c>
      <c r="AQ62" s="289">
        <f t="shared" si="24"/>
        <v>13675.935377587628</v>
      </c>
      <c r="AR62" s="275">
        <f t="shared" si="25"/>
        <v>159345.64253075572</v>
      </c>
      <c r="AS62" s="275">
        <f t="shared" si="26"/>
        <v>13278.803544229644</v>
      </c>
      <c r="AU62" s="291">
        <v>8.4099999999999994E-2</v>
      </c>
      <c r="AV62" s="292">
        <v>0.22</v>
      </c>
    </row>
    <row r="63" spans="1:50" ht="15.75" hidden="1">
      <c r="A63" s="210" t="s">
        <v>817</v>
      </c>
      <c r="B63" s="210" t="s">
        <v>696</v>
      </c>
      <c r="C63" s="210" t="s">
        <v>697</v>
      </c>
      <c r="D63" s="211">
        <v>8322</v>
      </c>
      <c r="E63" s="211">
        <v>1</v>
      </c>
      <c r="F63" s="211" t="s">
        <v>818</v>
      </c>
      <c r="G63" s="271">
        <v>1</v>
      </c>
      <c r="H63" s="271">
        <v>3</v>
      </c>
      <c r="I63" s="271">
        <v>39.270000000000003</v>
      </c>
      <c r="J63" s="271">
        <f t="shared" si="29"/>
        <v>6522.3091329818399</v>
      </c>
      <c r="K63" s="271">
        <v>12</v>
      </c>
      <c r="L63" s="285">
        <f t="shared" si="1"/>
        <v>782.67709595782071</v>
      </c>
      <c r="M63" s="271">
        <v>25</v>
      </c>
      <c r="N63" s="284">
        <f t="shared" si="2"/>
        <v>1630.57728324546</v>
      </c>
      <c r="O63" s="285">
        <f t="shared" si="3"/>
        <v>8935.563512185121</v>
      </c>
      <c r="P63" s="321">
        <f t="shared" si="4"/>
        <v>8935.563512185121</v>
      </c>
      <c r="Q63" s="271">
        <f t="shared" si="5"/>
        <v>1630.57728324546</v>
      </c>
      <c r="R63" s="271"/>
      <c r="S63" s="287">
        <f t="shared" si="6"/>
        <v>19566.927398945518</v>
      </c>
      <c r="T63" s="287">
        <f t="shared" si="7"/>
        <v>7239.7631376098416</v>
      </c>
      <c r="U63" s="287">
        <f t="shared" si="8"/>
        <v>39133.854797891036</v>
      </c>
      <c r="V63" s="287">
        <f t="shared" si="9"/>
        <v>14479.526275219683</v>
      </c>
      <c r="W63" s="271">
        <f>W44</f>
        <v>9334.5400000000009</v>
      </c>
      <c r="X63" s="287">
        <f t="shared" si="10"/>
        <v>58700.782196836561</v>
      </c>
      <c r="Y63" s="287">
        <f t="shared" si="11"/>
        <v>21719.289412829527</v>
      </c>
      <c r="Z63" s="294"/>
      <c r="AA63" s="271">
        <f>AA44</f>
        <v>9740.17</v>
      </c>
      <c r="AB63" s="287">
        <f t="shared" si="12"/>
        <v>78267.709595782071</v>
      </c>
      <c r="AC63" s="289">
        <f t="shared" si="13"/>
        <v>28959.052550439366</v>
      </c>
      <c r="AD63" s="295">
        <v>0.04</v>
      </c>
      <c r="AE63" s="275">
        <f t="shared" si="27"/>
        <v>0.04</v>
      </c>
      <c r="AF63" s="276">
        <f t="shared" si="14"/>
        <v>782.67709595782071</v>
      </c>
      <c r="AG63" s="276">
        <f t="shared" si="15"/>
        <v>782.67709595782071</v>
      </c>
      <c r="AH63" s="276">
        <f t="shared" si="16"/>
        <v>2348.0312878734626</v>
      </c>
      <c r="AI63" s="276">
        <f t="shared" si="17"/>
        <v>3130.7083838312828</v>
      </c>
      <c r="AJ63" s="276">
        <f t="shared" si="28"/>
        <v>18784.250302987697</v>
      </c>
      <c r="AK63" s="276">
        <f t="shared" si="18"/>
        <v>38351.177701933215</v>
      </c>
      <c r="AL63" s="276">
        <f t="shared" si="19"/>
        <v>56352.750908963098</v>
      </c>
      <c r="AM63" s="276">
        <f t="shared" si="20"/>
        <v>75137.001211950788</v>
      </c>
      <c r="AN63" s="289">
        <f t="shared" si="21"/>
        <v>4198.3582104273455</v>
      </c>
      <c r="AO63" s="289">
        <f t="shared" si="22"/>
        <v>8503.0822381953603</v>
      </c>
      <c r="AP63" s="289">
        <f t="shared" si="23"/>
        <v>12595.074631282041</v>
      </c>
      <c r="AQ63" s="289">
        <f t="shared" si="24"/>
        <v>16793.432841709382</v>
      </c>
      <c r="AR63" s="275">
        <f t="shared" si="25"/>
        <v>195669.27398945519</v>
      </c>
      <c r="AS63" s="275">
        <f t="shared" si="26"/>
        <v>16305.772832454599</v>
      </c>
      <c r="AU63" s="291">
        <v>8.4099999999999994E-2</v>
      </c>
      <c r="AV63" s="292">
        <v>0.22</v>
      </c>
    </row>
    <row r="64" spans="1:50" ht="15.75" hidden="1">
      <c r="A64" s="230" t="s">
        <v>724</v>
      </c>
      <c r="B64" s="210" t="s">
        <v>819</v>
      </c>
      <c r="C64" s="210" t="s">
        <v>697</v>
      </c>
      <c r="D64" s="211">
        <v>8322</v>
      </c>
      <c r="E64" s="211">
        <v>3</v>
      </c>
      <c r="F64" s="211" t="s">
        <v>820</v>
      </c>
      <c r="G64" s="271">
        <v>3</v>
      </c>
      <c r="H64" s="271">
        <v>3</v>
      </c>
      <c r="I64" s="271">
        <v>33.200000000000003</v>
      </c>
      <c r="J64" s="271">
        <f t="shared" si="29"/>
        <v>5514.1498144893585</v>
      </c>
      <c r="K64" s="271">
        <v>25</v>
      </c>
      <c r="L64" s="285">
        <f t="shared" si="1"/>
        <v>1378.5374536223396</v>
      </c>
      <c r="M64" s="271">
        <v>25</v>
      </c>
      <c r="N64" s="284">
        <f t="shared" si="2"/>
        <v>1378.5374536223396</v>
      </c>
      <c r="O64" s="285">
        <f t="shared" si="3"/>
        <v>8271.2247217340373</v>
      </c>
      <c r="P64" s="321">
        <f t="shared" si="4"/>
        <v>24813.674165202112</v>
      </c>
      <c r="Q64" s="271">
        <f t="shared" si="5"/>
        <v>4135.6123608670187</v>
      </c>
      <c r="R64" s="271"/>
      <c r="S64" s="287">
        <f t="shared" si="6"/>
        <v>49627.348330404224</v>
      </c>
      <c r="T64" s="287">
        <f t="shared" si="7"/>
        <v>24813.674165202112</v>
      </c>
      <c r="U64" s="287">
        <f t="shared" si="8"/>
        <v>99254.696660808448</v>
      </c>
      <c r="V64" s="287">
        <f t="shared" si="9"/>
        <v>49627.348330404224</v>
      </c>
      <c r="W64" s="271">
        <f>W47/G47*G64</f>
        <v>26782.739999999998</v>
      </c>
      <c r="X64" s="287">
        <f t="shared" si="10"/>
        <v>148882.04499121266</v>
      </c>
      <c r="Y64" s="287">
        <f t="shared" si="11"/>
        <v>74441.022495606332</v>
      </c>
      <c r="Z64" s="294"/>
      <c r="AA64" s="271">
        <f>AA47/G47*G64</f>
        <v>27946.560000000001</v>
      </c>
      <c r="AB64" s="287">
        <f t="shared" si="12"/>
        <v>198509.3933216169</v>
      </c>
      <c r="AC64" s="289">
        <f t="shared" si="13"/>
        <v>99254.696660808448</v>
      </c>
      <c r="AD64" s="295">
        <v>0.04</v>
      </c>
      <c r="AE64" s="275">
        <f t="shared" si="27"/>
        <v>0.12</v>
      </c>
      <c r="AF64" s="276">
        <f t="shared" si="14"/>
        <v>1985.0939332161688</v>
      </c>
      <c r="AG64" s="276">
        <f t="shared" si="15"/>
        <v>1985.0939332161688</v>
      </c>
      <c r="AH64" s="276">
        <f t="shared" si="16"/>
        <v>5955.2817996485064</v>
      </c>
      <c r="AI64" s="276">
        <f t="shared" si="17"/>
        <v>7940.3757328646752</v>
      </c>
      <c r="AJ64" s="276">
        <f t="shared" si="28"/>
        <v>47642.254397188051</v>
      </c>
      <c r="AK64" s="276">
        <f t="shared" si="18"/>
        <v>97269.602727592282</v>
      </c>
      <c r="AL64" s="276">
        <f t="shared" si="19"/>
        <v>142926.76319156415</v>
      </c>
      <c r="AM64" s="276">
        <f t="shared" si="20"/>
        <v>190569.01758875221</v>
      </c>
      <c r="AN64" s="289">
        <f t="shared" si="21"/>
        <v>10648.24236716485</v>
      </c>
      <c r="AO64" s="289">
        <f t="shared" si="22"/>
        <v>21566.258999853781</v>
      </c>
      <c r="AP64" s="289">
        <f t="shared" si="23"/>
        <v>31944.727101494555</v>
      </c>
      <c r="AQ64" s="289">
        <f t="shared" si="24"/>
        <v>42592.969468659401</v>
      </c>
      <c r="AR64" s="275">
        <f t="shared" si="25"/>
        <v>496273.48330404225</v>
      </c>
      <c r="AS64" s="275">
        <f t="shared" si="26"/>
        <v>13785.374536223397</v>
      </c>
      <c r="AU64" s="291">
        <v>8.4099999999999994E-2</v>
      </c>
      <c r="AV64" s="292">
        <v>0.22</v>
      </c>
    </row>
    <row r="65" spans="1:50" ht="15.75" hidden="1">
      <c r="A65" s="230" t="s">
        <v>821</v>
      </c>
      <c r="B65" s="210" t="s">
        <v>696</v>
      </c>
      <c r="C65" s="210" t="s">
        <v>697</v>
      </c>
      <c r="D65" s="211">
        <v>8322</v>
      </c>
      <c r="E65" s="211">
        <v>1</v>
      </c>
      <c r="F65" s="211" t="s">
        <v>822</v>
      </c>
      <c r="G65" s="271">
        <v>1</v>
      </c>
      <c r="H65" s="271">
        <v>3</v>
      </c>
      <c r="I65" s="271">
        <v>35.630000000000003</v>
      </c>
      <c r="J65" s="271">
        <f t="shared" si="29"/>
        <v>5917.7457195860188</v>
      </c>
      <c r="K65" s="271">
        <v>25</v>
      </c>
      <c r="L65" s="285">
        <f t="shared" si="1"/>
        <v>1479.4364298965047</v>
      </c>
      <c r="M65" s="271">
        <v>25</v>
      </c>
      <c r="N65" s="284">
        <f t="shared" si="2"/>
        <v>1479.4364298965047</v>
      </c>
      <c r="O65" s="285">
        <f t="shared" si="3"/>
        <v>8876.6185793790282</v>
      </c>
      <c r="P65" s="321">
        <f t="shared" si="4"/>
        <v>8876.6185793790282</v>
      </c>
      <c r="Q65" s="271">
        <f t="shared" si="5"/>
        <v>1479.4364298965047</v>
      </c>
      <c r="R65" s="271"/>
      <c r="S65" s="287">
        <f t="shared" si="6"/>
        <v>17753.237158758056</v>
      </c>
      <c r="T65" s="287">
        <f t="shared" si="7"/>
        <v>8876.6185793790282</v>
      </c>
      <c r="U65" s="287">
        <f t="shared" si="8"/>
        <v>35506.474317516113</v>
      </c>
      <c r="V65" s="287">
        <f t="shared" si="9"/>
        <v>17753.237158758056</v>
      </c>
      <c r="W65" s="271">
        <f>W42/G42</f>
        <v>10323.296666666667</v>
      </c>
      <c r="X65" s="287">
        <f t="shared" si="10"/>
        <v>53259.711476274169</v>
      </c>
      <c r="Y65" s="287">
        <f t="shared" si="11"/>
        <v>26629.855738137085</v>
      </c>
      <c r="Z65" s="294"/>
      <c r="AA65" s="271">
        <f>AA42/G42</f>
        <v>10771.883333333333</v>
      </c>
      <c r="AB65" s="287">
        <f t="shared" si="12"/>
        <v>71012.948635032226</v>
      </c>
      <c r="AC65" s="289">
        <f t="shared" si="13"/>
        <v>35506.474317516113</v>
      </c>
      <c r="AD65" s="295">
        <v>0.04</v>
      </c>
      <c r="AE65" s="275">
        <f t="shared" si="27"/>
        <v>0.04</v>
      </c>
      <c r="AF65" s="276">
        <f t="shared" si="14"/>
        <v>710.12948635032228</v>
      </c>
      <c r="AG65" s="276">
        <f t="shared" si="15"/>
        <v>710.12948635032228</v>
      </c>
      <c r="AH65" s="276">
        <f t="shared" si="16"/>
        <v>2130.388459050967</v>
      </c>
      <c r="AI65" s="276">
        <f t="shared" si="17"/>
        <v>2840.5179454012891</v>
      </c>
      <c r="AJ65" s="276">
        <f t="shared" si="28"/>
        <v>17043.107672407736</v>
      </c>
      <c r="AK65" s="276">
        <f t="shared" si="18"/>
        <v>34796.344831165792</v>
      </c>
      <c r="AL65" s="276">
        <f t="shared" si="19"/>
        <v>51129.3230172232</v>
      </c>
      <c r="AM65" s="276">
        <f t="shared" si="20"/>
        <v>68172.430689630943</v>
      </c>
      <c r="AN65" s="289">
        <f t="shared" si="21"/>
        <v>3809.2055777317637</v>
      </c>
      <c r="AO65" s="289">
        <f t="shared" si="22"/>
        <v>7714.9177526585363</v>
      </c>
      <c r="AP65" s="289">
        <f t="shared" si="23"/>
        <v>11427.616733195289</v>
      </c>
      <c r="AQ65" s="289">
        <f t="shared" si="24"/>
        <v>15236.822310927055</v>
      </c>
      <c r="AR65" s="275">
        <f t="shared" si="25"/>
        <v>177532.37158758056</v>
      </c>
      <c r="AS65" s="275">
        <f t="shared" si="26"/>
        <v>14794.364298965047</v>
      </c>
      <c r="AU65" s="291">
        <v>8.4099999999999994E-2</v>
      </c>
      <c r="AV65" s="292">
        <v>0.22</v>
      </c>
    </row>
    <row r="66" spans="1:50" ht="15.75" hidden="1">
      <c r="A66" s="230" t="s">
        <v>823</v>
      </c>
      <c r="B66" s="210" t="s">
        <v>819</v>
      </c>
      <c r="C66" s="210" t="s">
        <v>697</v>
      </c>
      <c r="D66" s="211">
        <v>8322</v>
      </c>
      <c r="E66" s="211">
        <v>3</v>
      </c>
      <c r="F66" s="211" t="s">
        <v>824</v>
      </c>
      <c r="G66" s="271">
        <v>3</v>
      </c>
      <c r="H66" s="271">
        <v>3</v>
      </c>
      <c r="I66" s="271">
        <v>33.200000000000003</v>
      </c>
      <c r="J66" s="271">
        <f t="shared" si="29"/>
        <v>5514.1498144893585</v>
      </c>
      <c r="K66" s="271">
        <v>25</v>
      </c>
      <c r="L66" s="285">
        <f t="shared" si="1"/>
        <v>1378.5374536223396</v>
      </c>
      <c r="M66" s="271">
        <v>25</v>
      </c>
      <c r="N66" s="284">
        <f t="shared" si="2"/>
        <v>1378.5374536223396</v>
      </c>
      <c r="O66" s="285">
        <f t="shared" si="3"/>
        <v>8271.2247217340373</v>
      </c>
      <c r="P66" s="321">
        <f t="shared" si="4"/>
        <v>24813.674165202112</v>
      </c>
      <c r="Q66" s="271">
        <f t="shared" si="5"/>
        <v>4135.6123608670187</v>
      </c>
      <c r="R66" s="271"/>
      <c r="S66" s="287">
        <f t="shared" si="6"/>
        <v>49627.348330404224</v>
      </c>
      <c r="T66" s="287">
        <f t="shared" si="7"/>
        <v>24813.674165202112</v>
      </c>
      <c r="U66" s="287">
        <f t="shared" si="8"/>
        <v>99254.696660808448</v>
      </c>
      <c r="V66" s="287">
        <f t="shared" si="9"/>
        <v>49627.348330404224</v>
      </c>
      <c r="W66" s="271">
        <f>W64/G64*G66</f>
        <v>26782.739999999998</v>
      </c>
      <c r="X66" s="287">
        <f t="shared" si="10"/>
        <v>148882.04499121266</v>
      </c>
      <c r="Y66" s="287">
        <f t="shared" si="11"/>
        <v>74441.022495606332</v>
      </c>
      <c r="Z66" s="294"/>
      <c r="AA66" s="271">
        <f>AA64</f>
        <v>27946.560000000001</v>
      </c>
      <c r="AB66" s="287">
        <f t="shared" si="12"/>
        <v>198509.3933216169</v>
      </c>
      <c r="AC66" s="289">
        <f t="shared" si="13"/>
        <v>99254.696660808448</v>
      </c>
      <c r="AD66" s="295">
        <v>0.04</v>
      </c>
      <c r="AE66" s="275">
        <f t="shared" si="27"/>
        <v>0.12</v>
      </c>
      <c r="AF66" s="276">
        <f t="shared" si="14"/>
        <v>1985.0939332161688</v>
      </c>
      <c r="AG66" s="276">
        <f t="shared" si="15"/>
        <v>1985.0939332161688</v>
      </c>
      <c r="AH66" s="276">
        <f t="shared" si="16"/>
        <v>5955.2817996485064</v>
      </c>
      <c r="AI66" s="276">
        <f t="shared" si="17"/>
        <v>7940.3757328646752</v>
      </c>
      <c r="AJ66" s="276">
        <f t="shared" si="28"/>
        <v>47642.254397188051</v>
      </c>
      <c r="AK66" s="276">
        <f t="shared" si="18"/>
        <v>97269.602727592282</v>
      </c>
      <c r="AL66" s="276">
        <f t="shared" si="19"/>
        <v>142926.76319156415</v>
      </c>
      <c r="AM66" s="276">
        <f t="shared" si="20"/>
        <v>190569.01758875221</v>
      </c>
      <c r="AN66" s="289">
        <f t="shared" si="21"/>
        <v>10648.24236716485</v>
      </c>
      <c r="AO66" s="289">
        <f t="shared" si="22"/>
        <v>21566.258999853781</v>
      </c>
      <c r="AP66" s="289">
        <f t="shared" si="23"/>
        <v>31944.727101494555</v>
      </c>
      <c r="AQ66" s="289">
        <f t="shared" si="24"/>
        <v>42592.969468659401</v>
      </c>
      <c r="AR66" s="275">
        <f t="shared" si="25"/>
        <v>496273.48330404225</v>
      </c>
      <c r="AS66" s="275">
        <f t="shared" si="26"/>
        <v>13785.374536223397</v>
      </c>
      <c r="AU66" s="291">
        <v>8.4099999999999994E-2</v>
      </c>
      <c r="AV66" s="292">
        <v>0.22</v>
      </c>
    </row>
    <row r="67" spans="1:50" ht="15.75" hidden="1">
      <c r="A67" s="230" t="s">
        <v>825</v>
      </c>
      <c r="B67" s="210" t="s">
        <v>819</v>
      </c>
      <c r="C67" s="210" t="s">
        <v>697</v>
      </c>
      <c r="D67" s="211">
        <v>8322</v>
      </c>
      <c r="E67" s="211">
        <v>1</v>
      </c>
      <c r="F67" s="211" t="s">
        <v>826</v>
      </c>
      <c r="G67" s="271">
        <v>1</v>
      </c>
      <c r="H67" s="271">
        <v>3</v>
      </c>
      <c r="I67" s="271">
        <v>33.200000000000003</v>
      </c>
      <c r="J67" s="271">
        <f t="shared" si="29"/>
        <v>5514.1498144893585</v>
      </c>
      <c r="K67" s="271">
        <v>25</v>
      </c>
      <c r="L67" s="285">
        <f t="shared" si="1"/>
        <v>1378.5374536223396</v>
      </c>
      <c r="M67" s="271">
        <v>25</v>
      </c>
      <c r="N67" s="284">
        <f t="shared" si="2"/>
        <v>1378.5374536223396</v>
      </c>
      <c r="O67" s="285">
        <f t="shared" si="3"/>
        <v>8271.2247217340373</v>
      </c>
      <c r="P67" s="321">
        <f t="shared" si="4"/>
        <v>8271.2247217340373</v>
      </c>
      <c r="Q67" s="271">
        <f t="shared" si="5"/>
        <v>1378.5374536223396</v>
      </c>
      <c r="R67" s="271"/>
      <c r="S67" s="287">
        <f t="shared" si="6"/>
        <v>16542.449443468075</v>
      </c>
      <c r="T67" s="287">
        <f t="shared" si="7"/>
        <v>8271.2247217340373</v>
      </c>
      <c r="U67" s="287">
        <f t="shared" si="8"/>
        <v>33084.898886936149</v>
      </c>
      <c r="V67" s="287">
        <f t="shared" si="9"/>
        <v>16542.449443468075</v>
      </c>
      <c r="W67" s="271">
        <f>W66/G66*G67</f>
        <v>8927.58</v>
      </c>
      <c r="X67" s="287">
        <f t="shared" si="10"/>
        <v>49627.348330404224</v>
      </c>
      <c r="Y67" s="287">
        <f t="shared" si="11"/>
        <v>24813.674165202112</v>
      </c>
      <c r="Z67" s="294"/>
      <c r="AA67" s="271">
        <f>AA66/G66*G67</f>
        <v>9315.52</v>
      </c>
      <c r="AB67" s="287">
        <f t="shared" si="12"/>
        <v>66169.797773872298</v>
      </c>
      <c r="AC67" s="289">
        <f t="shared" si="13"/>
        <v>33084.898886936149</v>
      </c>
      <c r="AD67" s="295">
        <v>0.04</v>
      </c>
      <c r="AE67" s="275">
        <f t="shared" si="27"/>
        <v>0.04</v>
      </c>
      <c r="AF67" s="276">
        <f t="shared" si="14"/>
        <v>661.69797773872301</v>
      </c>
      <c r="AG67" s="276">
        <f t="shared" si="15"/>
        <v>661.69797773872301</v>
      </c>
      <c r="AH67" s="276">
        <f t="shared" si="16"/>
        <v>1985.093933216169</v>
      </c>
      <c r="AI67" s="276">
        <f t="shared" si="17"/>
        <v>2646.791910954892</v>
      </c>
      <c r="AJ67" s="276">
        <f t="shared" si="28"/>
        <v>15880.751465729352</v>
      </c>
      <c r="AK67" s="276">
        <f t="shared" si="18"/>
        <v>32423.200909197425</v>
      </c>
      <c r="AL67" s="276">
        <f t="shared" si="19"/>
        <v>47642.254397188051</v>
      </c>
      <c r="AM67" s="276">
        <f t="shared" si="20"/>
        <v>63523.005862917409</v>
      </c>
      <c r="AN67" s="289">
        <f t="shared" si="21"/>
        <v>3549.4141223882839</v>
      </c>
      <c r="AO67" s="289">
        <f t="shared" si="22"/>
        <v>7188.7529999512608</v>
      </c>
      <c r="AP67" s="289">
        <f t="shared" si="23"/>
        <v>10648.24236716485</v>
      </c>
      <c r="AQ67" s="289">
        <f t="shared" si="24"/>
        <v>14197.656489553136</v>
      </c>
      <c r="AR67" s="275">
        <f t="shared" si="25"/>
        <v>165424.49443468073</v>
      </c>
      <c r="AS67" s="275">
        <f t="shared" si="26"/>
        <v>13785.374536223395</v>
      </c>
      <c r="AU67" s="291">
        <v>8.4099999999999994E-2</v>
      </c>
      <c r="AV67" s="292">
        <v>0.22</v>
      </c>
    </row>
    <row r="68" spans="1:50" s="233" customFormat="1" ht="15.75" hidden="1">
      <c r="A68" s="235" t="s">
        <v>827</v>
      </c>
      <c r="B68" s="231" t="s">
        <v>819</v>
      </c>
      <c r="C68" s="231" t="s">
        <v>697</v>
      </c>
      <c r="D68" s="232">
        <v>8322</v>
      </c>
      <c r="E68" s="232">
        <v>1</v>
      </c>
      <c r="F68" s="232" t="s">
        <v>828</v>
      </c>
      <c r="G68" s="297">
        <v>1</v>
      </c>
      <c r="H68" s="297">
        <v>3</v>
      </c>
      <c r="I68" s="297">
        <v>34.409999999999997</v>
      </c>
      <c r="J68" s="297">
        <f t="shared" si="29"/>
        <v>5715.1173227885174</v>
      </c>
      <c r="K68" s="297">
        <v>25</v>
      </c>
      <c r="L68" s="285">
        <f t="shared" si="1"/>
        <v>1428.7793306971294</v>
      </c>
      <c r="M68" s="297">
        <v>25</v>
      </c>
      <c r="N68" s="284">
        <f t="shared" si="2"/>
        <v>1428.7793306971294</v>
      </c>
      <c r="O68" s="285">
        <f t="shared" si="3"/>
        <v>8572.6759841827752</v>
      </c>
      <c r="P68" s="321">
        <f t="shared" si="4"/>
        <v>8572.6759841827752</v>
      </c>
      <c r="Q68" s="297">
        <f t="shared" si="5"/>
        <v>1428.7793306971294</v>
      </c>
      <c r="R68" s="297"/>
      <c r="S68" s="287">
        <f t="shared" si="6"/>
        <v>17145.351968365554</v>
      </c>
      <c r="T68" s="287">
        <f t="shared" si="7"/>
        <v>8572.675984182777</v>
      </c>
      <c r="U68" s="287">
        <f t="shared" si="8"/>
        <v>34290.703936731108</v>
      </c>
      <c r="V68" s="287">
        <f t="shared" si="9"/>
        <v>17145.351968365554</v>
      </c>
      <c r="W68" s="297">
        <v>9255.7405182283819</v>
      </c>
      <c r="X68" s="287">
        <f t="shared" si="10"/>
        <v>51436.055905096655</v>
      </c>
      <c r="Y68" s="287">
        <f t="shared" si="11"/>
        <v>25718.027952548327</v>
      </c>
      <c r="Z68" s="298"/>
      <c r="AA68" s="297">
        <v>9657.940439891534</v>
      </c>
      <c r="AB68" s="287">
        <f t="shared" si="12"/>
        <v>68581.407873462216</v>
      </c>
      <c r="AC68" s="289">
        <f t="shared" si="13"/>
        <v>34290.703936731108</v>
      </c>
      <c r="AD68" s="295">
        <v>0.04</v>
      </c>
      <c r="AE68" s="275">
        <f t="shared" si="27"/>
        <v>0.04</v>
      </c>
      <c r="AF68" s="276">
        <f t="shared" si="14"/>
        <v>685.81407873462217</v>
      </c>
      <c r="AG68" s="276">
        <f t="shared" si="15"/>
        <v>685.81407873462217</v>
      </c>
      <c r="AH68" s="276">
        <f t="shared" si="16"/>
        <v>2057.4422362038663</v>
      </c>
      <c r="AI68" s="276">
        <f t="shared" si="17"/>
        <v>2743.2563149384887</v>
      </c>
      <c r="AJ68" s="276">
        <f t="shared" ref="AJ68:AJ99" si="30">S68-AF68</f>
        <v>16459.53788963093</v>
      </c>
      <c r="AK68" s="276">
        <f t="shared" si="18"/>
        <v>33604.889857996488</v>
      </c>
      <c r="AL68" s="276">
        <f t="shared" si="19"/>
        <v>49378.613668892787</v>
      </c>
      <c r="AM68" s="276">
        <f t="shared" si="20"/>
        <v>65838.151558523721</v>
      </c>
      <c r="AN68" s="289">
        <f t="shared" si="21"/>
        <v>3678.7752997403863</v>
      </c>
      <c r="AO68" s="289">
        <f t="shared" si="22"/>
        <v>7450.7527327808093</v>
      </c>
      <c r="AP68" s="289">
        <f t="shared" si="23"/>
        <v>11036.325899221159</v>
      </c>
      <c r="AQ68" s="289">
        <f t="shared" si="24"/>
        <v>14715.101198961545</v>
      </c>
      <c r="AR68" s="275">
        <f t="shared" si="25"/>
        <v>171453.51968365553</v>
      </c>
      <c r="AS68" s="275">
        <f t="shared" si="26"/>
        <v>14287.793306971294</v>
      </c>
      <c r="AT68" s="300"/>
      <c r="AU68" s="291">
        <v>8.4099999999999994E-2</v>
      </c>
      <c r="AV68" s="292">
        <v>0.22</v>
      </c>
      <c r="AW68" s="300"/>
      <c r="AX68" s="300"/>
    </row>
    <row r="69" spans="1:50" ht="15.75" hidden="1">
      <c r="A69" s="210" t="s">
        <v>829</v>
      </c>
      <c r="B69" s="210" t="s">
        <v>696</v>
      </c>
      <c r="C69" s="210" t="s">
        <v>697</v>
      </c>
      <c r="D69" s="211">
        <v>8322</v>
      </c>
      <c r="E69" s="211">
        <v>3</v>
      </c>
      <c r="F69" s="211" t="s">
        <v>830</v>
      </c>
      <c r="G69" s="271">
        <v>3</v>
      </c>
      <c r="H69" s="271">
        <v>3</v>
      </c>
      <c r="I69" s="271">
        <v>35.630000000000003</v>
      </c>
      <c r="J69" s="271">
        <f t="shared" si="29"/>
        <v>5917.7457195860188</v>
      </c>
      <c r="K69" s="271">
        <v>12</v>
      </c>
      <c r="L69" s="285">
        <f t="shared" ref="L69:L113" si="31">J69*K69%</f>
        <v>710.12948635032228</v>
      </c>
      <c r="M69" s="271">
        <v>25</v>
      </c>
      <c r="N69" s="284">
        <f t="shared" ref="N69:N113" si="32">J69*M69%</f>
        <v>1479.4364298965047</v>
      </c>
      <c r="O69" s="285">
        <f t="shared" ref="O69:O113" si="33">J69+L69+N69</f>
        <v>8107.3116358328462</v>
      </c>
      <c r="P69" s="321">
        <f t="shared" ref="P69:P113" si="34">O69*G69</f>
        <v>24321.934907498537</v>
      </c>
      <c r="Q69" s="271">
        <f t="shared" si="5"/>
        <v>4438.3092896895141</v>
      </c>
      <c r="R69" s="271"/>
      <c r="S69" s="287">
        <f t="shared" ref="S69:S113" si="35">J69*3*G69</f>
        <v>53259.711476274169</v>
      </c>
      <c r="T69" s="287">
        <f t="shared" ref="T69:T113" si="36">(L69+N69)*3*G69</f>
        <v>19706.09324622144</v>
      </c>
      <c r="U69" s="287">
        <f t="shared" ref="U69:U113" si="37">J69*6*G69</f>
        <v>106519.42295254834</v>
      </c>
      <c r="V69" s="287">
        <f t="shared" ref="V69:V113" si="38">(L69+N69)*6*G69</f>
        <v>39412.186492442881</v>
      </c>
      <c r="W69" s="271">
        <f>W72/G72*G69</f>
        <v>26704.574999999997</v>
      </c>
      <c r="X69" s="287">
        <f t="shared" ref="X69:X113" si="39">J69*9*G69</f>
        <v>159779.13442882249</v>
      </c>
      <c r="Y69" s="287">
        <f t="shared" ref="Y69:Y113" si="40">(L69+N69)*9*G69</f>
        <v>59118.279738664321</v>
      </c>
      <c r="Z69" s="294"/>
      <c r="AA69" s="271">
        <f>AA72/G72*G69</f>
        <v>27864.989999999998</v>
      </c>
      <c r="AB69" s="287">
        <f t="shared" ref="AB69:AB113" si="41">J69*12*G69</f>
        <v>213038.84590509668</v>
      </c>
      <c r="AC69" s="289">
        <f t="shared" ref="AC69:AC113" si="42">(L69+N69)*12*G69</f>
        <v>78824.372984885762</v>
      </c>
      <c r="AD69" s="295">
        <v>0.04</v>
      </c>
      <c r="AE69" s="275">
        <f t="shared" si="27"/>
        <v>0.12</v>
      </c>
      <c r="AF69" s="276">
        <f t="shared" si="14"/>
        <v>2130.3884590509665</v>
      </c>
      <c r="AG69" s="276">
        <f t="shared" si="15"/>
        <v>2130.3884590509665</v>
      </c>
      <c r="AH69" s="276">
        <f t="shared" si="16"/>
        <v>6391.1653771528991</v>
      </c>
      <c r="AI69" s="276">
        <f t="shared" si="17"/>
        <v>8521.553836203866</v>
      </c>
      <c r="AJ69" s="276">
        <f t="shared" si="30"/>
        <v>51129.3230172232</v>
      </c>
      <c r="AK69" s="276">
        <f t="shared" si="18"/>
        <v>104389.03449349737</v>
      </c>
      <c r="AL69" s="276">
        <f t="shared" si="19"/>
        <v>153387.96905166958</v>
      </c>
      <c r="AM69" s="276">
        <f t="shared" si="20"/>
        <v>204517.2920688928</v>
      </c>
      <c r="AN69" s="289">
        <f t="shared" ref="AN69:AN132" si="43">AF69*AU69+AJ69*AV69</f>
        <v>11427.616733195289</v>
      </c>
      <c r="AO69" s="289">
        <f t="shared" ref="AO69:AO132" si="44">AG69*AU69+AK69*AV69</f>
        <v>23144.753257975608</v>
      </c>
      <c r="AP69" s="289">
        <f t="shared" ref="AP69:AP132" si="45">AH69*AU69++++AL69*AV69</f>
        <v>34282.850199585868</v>
      </c>
      <c r="AQ69" s="289">
        <f t="shared" ref="AQ69:AQ132" si="46">AI69*AU69+AM69*AV69</f>
        <v>45710.466932781157</v>
      </c>
      <c r="AR69" s="275">
        <f t="shared" ref="AR69:AR132" si="47">S69+U69+X69+AB69</f>
        <v>532597.11476274161</v>
      </c>
      <c r="AS69" s="275">
        <f t="shared" ref="AS69:AS132" si="48">AR69/12/G69</f>
        <v>14794.364298965045</v>
      </c>
      <c r="AU69" s="291">
        <v>8.4099999999999994E-2</v>
      </c>
      <c r="AV69" s="292">
        <v>0.22</v>
      </c>
    </row>
    <row r="70" spans="1:50" ht="15.75" hidden="1">
      <c r="A70" s="210" t="s">
        <v>549</v>
      </c>
      <c r="B70" s="210" t="s">
        <v>696</v>
      </c>
      <c r="C70" s="210" t="s">
        <v>697</v>
      </c>
      <c r="D70" s="211">
        <v>9333</v>
      </c>
      <c r="E70" s="211"/>
      <c r="F70" s="211"/>
      <c r="G70" s="271">
        <v>2</v>
      </c>
      <c r="H70" s="271"/>
      <c r="I70" s="271">
        <v>21.93</v>
      </c>
      <c r="J70" s="271">
        <v>3642.7</v>
      </c>
      <c r="K70" s="271">
        <v>12</v>
      </c>
      <c r="L70" s="285">
        <f t="shared" si="31"/>
        <v>437.12399999999997</v>
      </c>
      <c r="M70" s="271">
        <v>20</v>
      </c>
      <c r="N70" s="284">
        <f t="shared" si="32"/>
        <v>728.54</v>
      </c>
      <c r="O70" s="285">
        <f t="shared" si="33"/>
        <v>4808.3639999999996</v>
      </c>
      <c r="P70" s="321">
        <f t="shared" si="34"/>
        <v>9616.7279999999992</v>
      </c>
      <c r="Q70" s="271">
        <f t="shared" si="5"/>
        <v>1457.08</v>
      </c>
      <c r="R70" s="271"/>
      <c r="S70" s="287">
        <f t="shared" si="35"/>
        <v>21856.199999999997</v>
      </c>
      <c r="T70" s="287">
        <f t="shared" si="36"/>
        <v>6993.9840000000004</v>
      </c>
      <c r="U70" s="287">
        <f t="shared" si="37"/>
        <v>43712.399999999994</v>
      </c>
      <c r="V70" s="287">
        <f t="shared" si="38"/>
        <v>13987.968000000001</v>
      </c>
      <c r="W70" s="271">
        <v>10047.89</v>
      </c>
      <c r="X70" s="287">
        <f t="shared" si="39"/>
        <v>65568.599999999991</v>
      </c>
      <c r="Y70" s="287">
        <f t="shared" si="40"/>
        <v>20981.952000000001</v>
      </c>
      <c r="Z70" s="294"/>
      <c r="AA70" s="271">
        <v>10484.51</v>
      </c>
      <c r="AB70" s="287">
        <f t="shared" si="41"/>
        <v>87424.799999999988</v>
      </c>
      <c r="AC70" s="289">
        <f t="shared" si="42"/>
        <v>27975.936000000002</v>
      </c>
      <c r="AD70" s="274">
        <v>0.04</v>
      </c>
      <c r="AE70" s="275">
        <f t="shared" si="27"/>
        <v>0.08</v>
      </c>
      <c r="AF70" s="276">
        <f t="shared" si="14"/>
        <v>874.24799999999993</v>
      </c>
      <c r="AG70" s="276">
        <f t="shared" si="15"/>
        <v>874.24799999999993</v>
      </c>
      <c r="AH70" s="276">
        <f t="shared" si="16"/>
        <v>2622.7439999999997</v>
      </c>
      <c r="AI70" s="276">
        <f t="shared" si="17"/>
        <v>3496.9919999999997</v>
      </c>
      <c r="AJ70" s="276">
        <f t="shared" si="30"/>
        <v>20981.951999999997</v>
      </c>
      <c r="AK70" s="276">
        <f t="shared" si="18"/>
        <v>42838.151999999995</v>
      </c>
      <c r="AL70" s="276">
        <f t="shared" si="19"/>
        <v>62945.855999999992</v>
      </c>
      <c r="AM70" s="276">
        <f t="shared" si="20"/>
        <v>83927.80799999999</v>
      </c>
      <c r="AN70" s="289">
        <f t="shared" si="43"/>
        <v>4689.5536967999997</v>
      </c>
      <c r="AO70" s="289">
        <f t="shared" si="44"/>
        <v>9497.9176967999974</v>
      </c>
      <c r="AP70" s="289">
        <f t="shared" si="45"/>
        <v>14068.661090399999</v>
      </c>
      <c r="AQ70" s="289">
        <f t="shared" si="46"/>
        <v>18758.214787199999</v>
      </c>
      <c r="AR70" s="275">
        <f t="shared" si="47"/>
        <v>218561.99999999997</v>
      </c>
      <c r="AS70" s="275">
        <f t="shared" si="48"/>
        <v>9106.7499999999982</v>
      </c>
      <c r="AU70" s="291">
        <v>8.4099999999999994E-2</v>
      </c>
      <c r="AV70" s="292">
        <v>0.22</v>
      </c>
    </row>
    <row r="71" spans="1:50" ht="15.75" hidden="1">
      <c r="A71" s="210" t="s">
        <v>735</v>
      </c>
      <c r="B71" s="210" t="s">
        <v>696</v>
      </c>
      <c r="C71" s="210" t="s">
        <v>697</v>
      </c>
      <c r="D71" s="211">
        <v>8322</v>
      </c>
      <c r="E71" s="211">
        <v>15</v>
      </c>
      <c r="F71" s="211" t="s">
        <v>736</v>
      </c>
      <c r="G71" s="271">
        <v>30</v>
      </c>
      <c r="H71" s="271">
        <v>3</v>
      </c>
      <c r="I71" s="271">
        <v>51.21</v>
      </c>
      <c r="J71" s="271">
        <v>8505.41</v>
      </c>
      <c r="K71" s="271">
        <v>12</v>
      </c>
      <c r="L71" s="285">
        <f t="shared" si="31"/>
        <v>1020.6492</v>
      </c>
      <c r="M71" s="271">
        <v>40.5</v>
      </c>
      <c r="N71" s="284">
        <f t="shared" si="32"/>
        <v>3444.6910500000004</v>
      </c>
      <c r="O71" s="285">
        <f t="shared" si="33"/>
        <v>12970.750250000001</v>
      </c>
      <c r="P71" s="321">
        <f t="shared" si="34"/>
        <v>389122.50750000001</v>
      </c>
      <c r="Q71" s="271">
        <f t="shared" si="5"/>
        <v>103340.73150000001</v>
      </c>
      <c r="R71" s="271"/>
      <c r="S71" s="287">
        <f t="shared" si="35"/>
        <v>765486.9</v>
      </c>
      <c r="T71" s="287">
        <f t="shared" si="36"/>
        <v>401880.6225</v>
      </c>
      <c r="U71" s="287">
        <f t="shared" si="37"/>
        <v>1530973.8</v>
      </c>
      <c r="V71" s="287">
        <f t="shared" si="38"/>
        <v>803761.245</v>
      </c>
      <c r="W71" s="271">
        <v>406568.76</v>
      </c>
      <c r="X71" s="287">
        <f t="shared" si="39"/>
        <v>2296460.7000000002</v>
      </c>
      <c r="Y71" s="287">
        <f t="shared" si="40"/>
        <v>1205641.8675000002</v>
      </c>
      <c r="Z71" s="294"/>
      <c r="AA71" s="271">
        <v>424235.8</v>
      </c>
      <c r="AB71" s="287">
        <f t="shared" si="41"/>
        <v>3061947.6</v>
      </c>
      <c r="AC71" s="289">
        <f t="shared" si="42"/>
        <v>1607522.49</v>
      </c>
      <c r="AD71" s="274">
        <v>0.04</v>
      </c>
      <c r="AE71" s="275">
        <f t="shared" si="27"/>
        <v>1.2</v>
      </c>
      <c r="AF71" s="276">
        <f t="shared" si="14"/>
        <v>30619.475999999999</v>
      </c>
      <c r="AG71" s="276">
        <f t="shared" si="15"/>
        <v>30619.475999999999</v>
      </c>
      <c r="AH71" s="276">
        <f t="shared" si="16"/>
        <v>91858.428</v>
      </c>
      <c r="AI71" s="276">
        <f t="shared" si="17"/>
        <v>122477.90399999999</v>
      </c>
      <c r="AJ71" s="276">
        <f t="shared" si="30"/>
        <v>734867.424</v>
      </c>
      <c r="AK71" s="276">
        <f t="shared" si="18"/>
        <v>1500354.324</v>
      </c>
      <c r="AL71" s="276">
        <f t="shared" si="19"/>
        <v>2204602.2720000003</v>
      </c>
      <c r="AM71" s="276">
        <f t="shared" si="20"/>
        <v>2939469.696</v>
      </c>
      <c r="AN71" s="289">
        <f t="shared" si="43"/>
        <v>164245.93121159999</v>
      </c>
      <c r="AO71" s="289">
        <f t="shared" si="44"/>
        <v>332653.04921159998</v>
      </c>
      <c r="AP71" s="289">
        <f t="shared" si="45"/>
        <v>492737.79363480007</v>
      </c>
      <c r="AQ71" s="289">
        <f t="shared" si="46"/>
        <v>656983.72484639997</v>
      </c>
      <c r="AR71" s="275">
        <f t="shared" si="47"/>
        <v>7654869</v>
      </c>
      <c r="AS71" s="275">
        <f t="shared" si="48"/>
        <v>21263.525000000001</v>
      </c>
      <c r="AU71" s="291">
        <v>8.4099999999999994E-2</v>
      </c>
      <c r="AV71" s="292">
        <v>0.22</v>
      </c>
    </row>
    <row r="72" spans="1:50" ht="15.75" hidden="1">
      <c r="A72" s="210" t="s">
        <v>551</v>
      </c>
      <c r="B72" s="210" t="s">
        <v>696</v>
      </c>
      <c r="C72" s="210" t="s">
        <v>697</v>
      </c>
      <c r="D72" s="211">
        <v>8131</v>
      </c>
      <c r="E72" s="211">
        <v>2</v>
      </c>
      <c r="F72" s="211"/>
      <c r="G72" s="271">
        <v>4</v>
      </c>
      <c r="H72" s="271"/>
      <c r="I72" s="271">
        <v>35.619999999999997</v>
      </c>
      <c r="J72" s="271">
        <v>5916.35</v>
      </c>
      <c r="K72" s="271">
        <v>24</v>
      </c>
      <c r="L72" s="285">
        <f t="shared" si="31"/>
        <v>1419.924</v>
      </c>
      <c r="M72" s="271">
        <v>20</v>
      </c>
      <c r="N72" s="284">
        <f t="shared" si="32"/>
        <v>1183.2700000000002</v>
      </c>
      <c r="O72" s="285">
        <f t="shared" si="33"/>
        <v>8519.5439999999999</v>
      </c>
      <c r="P72" s="321">
        <f t="shared" si="34"/>
        <v>34078.175999999999</v>
      </c>
      <c r="Q72" s="271">
        <f t="shared" si="5"/>
        <v>4733.0800000000008</v>
      </c>
      <c r="R72" s="271"/>
      <c r="S72" s="287">
        <f t="shared" si="35"/>
        <v>70996.200000000012</v>
      </c>
      <c r="T72" s="287">
        <f t="shared" si="36"/>
        <v>31238.328000000005</v>
      </c>
      <c r="U72" s="287">
        <f t="shared" si="37"/>
        <v>141992.40000000002</v>
      </c>
      <c r="V72" s="287">
        <f t="shared" si="38"/>
        <v>62476.65600000001</v>
      </c>
      <c r="W72" s="271">
        <v>35606.1</v>
      </c>
      <c r="X72" s="287">
        <f t="shared" si="39"/>
        <v>212988.6</v>
      </c>
      <c r="Y72" s="287">
        <f t="shared" si="40"/>
        <v>93714.984000000011</v>
      </c>
      <c r="Z72" s="294"/>
      <c r="AA72" s="271">
        <v>37153.32</v>
      </c>
      <c r="AB72" s="287">
        <f t="shared" si="41"/>
        <v>283984.80000000005</v>
      </c>
      <c r="AC72" s="289">
        <f t="shared" si="42"/>
        <v>124953.31200000002</v>
      </c>
      <c r="AD72" s="274">
        <v>0.04</v>
      </c>
      <c r="AE72" s="275">
        <f t="shared" si="27"/>
        <v>0.16</v>
      </c>
      <c r="AF72" s="276">
        <f t="shared" si="14"/>
        <v>2839.8480000000004</v>
      </c>
      <c r="AG72" s="276">
        <f t="shared" si="15"/>
        <v>2839.8480000000004</v>
      </c>
      <c r="AH72" s="276">
        <f t="shared" si="16"/>
        <v>8519.5439999999999</v>
      </c>
      <c r="AI72" s="276">
        <f t="shared" si="17"/>
        <v>11359.392000000002</v>
      </c>
      <c r="AJ72" s="276">
        <f t="shared" si="30"/>
        <v>68156.352000000014</v>
      </c>
      <c r="AK72" s="276">
        <f t="shared" si="18"/>
        <v>139152.55200000003</v>
      </c>
      <c r="AL72" s="276">
        <f t="shared" si="19"/>
        <v>204469.05600000001</v>
      </c>
      <c r="AM72" s="276">
        <f t="shared" si="20"/>
        <v>272625.40800000005</v>
      </c>
      <c r="AN72" s="289">
        <f t="shared" si="43"/>
        <v>15233.228656800002</v>
      </c>
      <c r="AO72" s="289">
        <f t="shared" si="44"/>
        <v>30852.392656800006</v>
      </c>
      <c r="AP72" s="289">
        <f t="shared" si="45"/>
        <v>45699.685970400002</v>
      </c>
      <c r="AQ72" s="289">
        <f t="shared" si="46"/>
        <v>60932.914627200007</v>
      </c>
      <c r="AR72" s="275">
        <f t="shared" si="47"/>
        <v>709962.00000000012</v>
      </c>
      <c r="AS72" s="275">
        <f t="shared" si="48"/>
        <v>14790.875000000002</v>
      </c>
      <c r="AU72" s="291">
        <v>8.4099999999999994E-2</v>
      </c>
      <c r="AV72" s="292">
        <v>0.22</v>
      </c>
    </row>
    <row r="73" spans="1:50" ht="15.75" hidden="1">
      <c r="A73" s="210" t="s">
        <v>552</v>
      </c>
      <c r="B73" s="210" t="s">
        <v>696</v>
      </c>
      <c r="C73" s="210" t="s">
        <v>697</v>
      </c>
      <c r="D73" s="211">
        <v>8332</v>
      </c>
      <c r="E73" s="211">
        <v>4</v>
      </c>
      <c r="F73" s="211"/>
      <c r="G73" s="271">
        <v>1</v>
      </c>
      <c r="H73" s="271">
        <v>4</v>
      </c>
      <c r="I73" s="271">
        <v>41</v>
      </c>
      <c r="J73" s="271">
        <v>6808.83</v>
      </c>
      <c r="K73" s="271">
        <v>28</v>
      </c>
      <c r="L73" s="285">
        <f t="shared" si="31"/>
        <v>1906.4724000000001</v>
      </c>
      <c r="M73" s="271">
        <v>20</v>
      </c>
      <c r="N73" s="284">
        <f t="shared" si="32"/>
        <v>1361.7660000000001</v>
      </c>
      <c r="O73" s="285">
        <f t="shared" si="33"/>
        <v>10077.0684</v>
      </c>
      <c r="P73" s="321">
        <f t="shared" si="34"/>
        <v>10077.0684</v>
      </c>
      <c r="Q73" s="271">
        <f t="shared" si="5"/>
        <v>1361.7660000000001</v>
      </c>
      <c r="R73" s="271"/>
      <c r="S73" s="287">
        <f t="shared" si="35"/>
        <v>20426.489999999998</v>
      </c>
      <c r="T73" s="287">
        <f t="shared" si="36"/>
        <v>9804.7152000000006</v>
      </c>
      <c r="U73" s="287">
        <f t="shared" si="37"/>
        <v>40852.979999999996</v>
      </c>
      <c r="V73" s="287">
        <f t="shared" si="38"/>
        <v>19609.430400000001</v>
      </c>
      <c r="W73" s="271">
        <v>10528.88</v>
      </c>
      <c r="X73" s="287">
        <f t="shared" si="39"/>
        <v>61279.47</v>
      </c>
      <c r="Y73" s="287">
        <f t="shared" si="40"/>
        <v>29414.145600000003</v>
      </c>
      <c r="Z73" s="294"/>
      <c r="AA73" s="271">
        <v>10986.4</v>
      </c>
      <c r="AB73" s="287">
        <f t="shared" si="41"/>
        <v>81705.959999999992</v>
      </c>
      <c r="AC73" s="289">
        <f t="shared" si="42"/>
        <v>39218.860800000002</v>
      </c>
      <c r="AD73" s="274">
        <v>0.04</v>
      </c>
      <c r="AE73" s="275">
        <f t="shared" si="27"/>
        <v>0.04</v>
      </c>
      <c r="AF73" s="276">
        <f t="shared" si="14"/>
        <v>817.05959999999993</v>
      </c>
      <c r="AG73" s="276">
        <f t="shared" si="15"/>
        <v>817.05959999999993</v>
      </c>
      <c r="AH73" s="276">
        <f t="shared" si="16"/>
        <v>2451.1788000000001</v>
      </c>
      <c r="AI73" s="276">
        <f t="shared" si="17"/>
        <v>3268.2383999999997</v>
      </c>
      <c r="AJ73" s="276">
        <f t="shared" si="30"/>
        <v>19609.430399999997</v>
      </c>
      <c r="AK73" s="276">
        <f t="shared" si="18"/>
        <v>40035.920399999995</v>
      </c>
      <c r="AL73" s="276">
        <f t="shared" si="19"/>
        <v>58828.2912</v>
      </c>
      <c r="AM73" s="276">
        <f t="shared" si="20"/>
        <v>78437.72159999999</v>
      </c>
      <c r="AN73" s="289">
        <f t="shared" si="43"/>
        <v>4382.7894003599995</v>
      </c>
      <c r="AO73" s="289">
        <f t="shared" si="44"/>
        <v>8876.6172003600004</v>
      </c>
      <c r="AP73" s="289">
        <f t="shared" si="45"/>
        <v>13148.36820108</v>
      </c>
      <c r="AQ73" s="289">
        <f t="shared" si="46"/>
        <v>17531.157601439998</v>
      </c>
      <c r="AR73" s="275">
        <f t="shared" si="47"/>
        <v>204264.9</v>
      </c>
      <c r="AS73" s="275">
        <f t="shared" si="48"/>
        <v>17022.075000000001</v>
      </c>
      <c r="AU73" s="291">
        <v>8.4099999999999994E-2</v>
      </c>
      <c r="AV73" s="292">
        <v>0.22</v>
      </c>
    </row>
    <row r="74" spans="1:50" ht="15.75" hidden="1">
      <c r="A74" s="210" t="s">
        <v>553</v>
      </c>
      <c r="B74" s="210" t="s">
        <v>696</v>
      </c>
      <c r="C74" s="210" t="s">
        <v>697</v>
      </c>
      <c r="D74" s="211">
        <v>8332</v>
      </c>
      <c r="E74" s="211">
        <v>2</v>
      </c>
      <c r="F74" s="211"/>
      <c r="G74" s="271">
        <v>1</v>
      </c>
      <c r="H74" s="271">
        <v>3</v>
      </c>
      <c r="I74" s="271">
        <v>36.44</v>
      </c>
      <c r="J74" s="271">
        <v>6051.53</v>
      </c>
      <c r="K74" s="271">
        <v>24</v>
      </c>
      <c r="L74" s="285">
        <f t="shared" si="31"/>
        <v>1452.3671999999999</v>
      </c>
      <c r="M74" s="271">
        <v>20</v>
      </c>
      <c r="N74" s="284">
        <f t="shared" si="32"/>
        <v>1210.306</v>
      </c>
      <c r="O74" s="285">
        <f t="shared" si="33"/>
        <v>8714.2031999999999</v>
      </c>
      <c r="P74" s="321">
        <f t="shared" si="34"/>
        <v>8714.2031999999999</v>
      </c>
      <c r="Q74" s="271">
        <f t="shared" si="5"/>
        <v>1210.306</v>
      </c>
      <c r="R74" s="271"/>
      <c r="S74" s="287">
        <f t="shared" si="35"/>
        <v>18154.59</v>
      </c>
      <c r="T74" s="287">
        <f t="shared" si="36"/>
        <v>7988.0196000000005</v>
      </c>
      <c r="U74" s="287">
        <f t="shared" si="37"/>
        <v>36309.18</v>
      </c>
      <c r="V74" s="287">
        <f t="shared" si="38"/>
        <v>15976.039200000001</v>
      </c>
      <c r="W74" s="271">
        <v>9104.9</v>
      </c>
      <c r="X74" s="287">
        <f t="shared" si="39"/>
        <v>54463.77</v>
      </c>
      <c r="Y74" s="287">
        <f t="shared" si="40"/>
        <v>23964.058800000003</v>
      </c>
      <c r="Z74" s="294"/>
      <c r="AA74" s="271">
        <v>9500.5400000000009</v>
      </c>
      <c r="AB74" s="287">
        <f t="shared" si="41"/>
        <v>72618.36</v>
      </c>
      <c r="AC74" s="289">
        <f t="shared" si="42"/>
        <v>31952.078400000002</v>
      </c>
      <c r="AD74" s="274">
        <v>0.04</v>
      </c>
      <c r="AE74" s="275">
        <f t="shared" si="27"/>
        <v>0.04</v>
      </c>
      <c r="AF74" s="276">
        <f t="shared" si="14"/>
        <v>726.18360000000007</v>
      </c>
      <c r="AG74" s="276">
        <f t="shared" si="15"/>
        <v>726.18360000000007</v>
      </c>
      <c r="AH74" s="276">
        <f t="shared" si="16"/>
        <v>2178.5508</v>
      </c>
      <c r="AI74" s="276">
        <f t="shared" si="17"/>
        <v>2904.7344000000003</v>
      </c>
      <c r="AJ74" s="276">
        <f t="shared" si="30"/>
        <v>17428.4064</v>
      </c>
      <c r="AK74" s="276">
        <f t="shared" si="18"/>
        <v>35582.996400000004</v>
      </c>
      <c r="AL74" s="276">
        <f t="shared" si="19"/>
        <v>52285.2192</v>
      </c>
      <c r="AM74" s="276">
        <f t="shared" si="20"/>
        <v>69713.625599999999</v>
      </c>
      <c r="AN74" s="289">
        <f t="shared" si="43"/>
        <v>3895.3214487600003</v>
      </c>
      <c r="AO74" s="289">
        <f t="shared" si="44"/>
        <v>7889.3312487600006</v>
      </c>
      <c r="AP74" s="289">
        <f t="shared" si="45"/>
        <v>11685.964346280001</v>
      </c>
      <c r="AQ74" s="289">
        <f t="shared" si="46"/>
        <v>15581.285795040001</v>
      </c>
      <c r="AR74" s="275">
        <f t="shared" si="47"/>
        <v>181545.90000000002</v>
      </c>
      <c r="AS74" s="275">
        <f t="shared" si="48"/>
        <v>15128.825000000003</v>
      </c>
      <c r="AU74" s="291">
        <v>8.4099999999999994E-2</v>
      </c>
      <c r="AV74" s="292">
        <v>0.22</v>
      </c>
    </row>
    <row r="75" spans="1:50" ht="15.75" hidden="1">
      <c r="A75" s="210" t="s">
        <v>554</v>
      </c>
      <c r="B75" s="210" t="s">
        <v>696</v>
      </c>
      <c r="C75" s="210" t="s">
        <v>697</v>
      </c>
      <c r="D75" s="211">
        <v>8332</v>
      </c>
      <c r="E75" s="211">
        <v>1</v>
      </c>
      <c r="F75" s="211"/>
      <c r="G75" s="271">
        <v>1</v>
      </c>
      <c r="H75" s="271">
        <v>5</v>
      </c>
      <c r="I75" s="271">
        <v>46.76</v>
      </c>
      <c r="J75" s="271">
        <v>7765.43</v>
      </c>
      <c r="K75" s="271">
        <v>32</v>
      </c>
      <c r="L75" s="285">
        <f t="shared" si="31"/>
        <v>2484.9376000000002</v>
      </c>
      <c r="M75" s="271">
        <v>20</v>
      </c>
      <c r="N75" s="284">
        <f t="shared" si="32"/>
        <v>1553.0860000000002</v>
      </c>
      <c r="O75" s="285">
        <f t="shared" si="33"/>
        <v>11803.453600000001</v>
      </c>
      <c r="P75" s="321">
        <f t="shared" si="34"/>
        <v>11803.453600000001</v>
      </c>
      <c r="Q75" s="271">
        <f t="shared" si="5"/>
        <v>1553.0860000000002</v>
      </c>
      <c r="R75" s="271"/>
      <c r="S75" s="287">
        <f t="shared" si="35"/>
        <v>23296.29</v>
      </c>
      <c r="T75" s="287">
        <f t="shared" si="36"/>
        <v>12114.070800000001</v>
      </c>
      <c r="U75" s="287">
        <f t="shared" si="37"/>
        <v>46592.58</v>
      </c>
      <c r="V75" s="287">
        <f t="shared" si="38"/>
        <v>24228.141600000003</v>
      </c>
      <c r="W75" s="271">
        <v>12332.66</v>
      </c>
      <c r="X75" s="287">
        <f t="shared" si="39"/>
        <v>69888.87</v>
      </c>
      <c r="Y75" s="287">
        <f t="shared" si="40"/>
        <v>36342.212400000004</v>
      </c>
      <c r="Z75" s="294"/>
      <c r="AA75" s="271">
        <v>12868.57</v>
      </c>
      <c r="AB75" s="287">
        <f t="shared" si="41"/>
        <v>93185.16</v>
      </c>
      <c r="AC75" s="289">
        <f t="shared" si="42"/>
        <v>48456.283200000005</v>
      </c>
      <c r="AD75" s="274">
        <v>0.04</v>
      </c>
      <c r="AE75" s="275">
        <f t="shared" si="27"/>
        <v>0.04</v>
      </c>
      <c r="AF75" s="276">
        <f t="shared" si="14"/>
        <v>931.85160000000008</v>
      </c>
      <c r="AG75" s="276">
        <f t="shared" si="15"/>
        <v>931.85160000000008</v>
      </c>
      <c r="AH75" s="276">
        <f t="shared" si="16"/>
        <v>2795.5547999999999</v>
      </c>
      <c r="AI75" s="276">
        <f t="shared" si="17"/>
        <v>3727.4064000000003</v>
      </c>
      <c r="AJ75" s="276">
        <f t="shared" si="30"/>
        <v>22364.438399999999</v>
      </c>
      <c r="AK75" s="276">
        <f t="shared" si="18"/>
        <v>45660.7284</v>
      </c>
      <c r="AL75" s="276">
        <f t="shared" si="19"/>
        <v>67093.315199999997</v>
      </c>
      <c r="AM75" s="276">
        <f t="shared" si="20"/>
        <v>89457.753599999996</v>
      </c>
      <c r="AN75" s="289">
        <f t="shared" si="43"/>
        <v>4998.5451675599998</v>
      </c>
      <c r="AO75" s="289">
        <f t="shared" si="44"/>
        <v>10123.72896756</v>
      </c>
      <c r="AP75" s="289">
        <f t="shared" si="45"/>
        <v>14995.635502679999</v>
      </c>
      <c r="AQ75" s="289">
        <f t="shared" si="46"/>
        <v>19994.180670239999</v>
      </c>
      <c r="AR75" s="275">
        <f t="shared" si="47"/>
        <v>232962.9</v>
      </c>
      <c r="AS75" s="275">
        <f t="shared" si="48"/>
        <v>19413.575000000001</v>
      </c>
      <c r="AU75" s="291">
        <v>8.4099999999999994E-2</v>
      </c>
      <c r="AV75" s="292">
        <v>0.22</v>
      </c>
    </row>
    <row r="76" spans="1:50" s="236" customFormat="1" ht="15.75" hidden="1">
      <c r="A76" s="234" t="s">
        <v>555</v>
      </c>
      <c r="B76" s="234" t="s">
        <v>696</v>
      </c>
      <c r="C76" s="234" t="s">
        <v>697</v>
      </c>
      <c r="D76" s="234">
        <v>8332</v>
      </c>
      <c r="E76" s="234">
        <v>2</v>
      </c>
      <c r="F76" s="234"/>
      <c r="G76" s="284">
        <v>1</v>
      </c>
      <c r="H76" s="284">
        <v>6</v>
      </c>
      <c r="I76" s="284">
        <v>54.66</v>
      </c>
      <c r="J76" s="284">
        <v>9077.2900000000009</v>
      </c>
      <c r="K76" s="284">
        <v>36</v>
      </c>
      <c r="L76" s="285">
        <f t="shared" si="31"/>
        <v>3267.8244</v>
      </c>
      <c r="M76" s="284">
        <v>20</v>
      </c>
      <c r="N76" s="284">
        <f t="shared" si="32"/>
        <v>1815.4580000000003</v>
      </c>
      <c r="O76" s="285">
        <f t="shared" si="33"/>
        <v>14160.572400000001</v>
      </c>
      <c r="P76" s="321">
        <f t="shared" si="34"/>
        <v>14160.572400000001</v>
      </c>
      <c r="Q76" s="284">
        <f t="shared" si="5"/>
        <v>1815.4580000000003</v>
      </c>
      <c r="R76" s="284"/>
      <c r="S76" s="287">
        <f t="shared" si="35"/>
        <v>27231.870000000003</v>
      </c>
      <c r="T76" s="287">
        <f t="shared" si="36"/>
        <v>15249.8472</v>
      </c>
      <c r="U76" s="287">
        <f t="shared" si="37"/>
        <v>54463.740000000005</v>
      </c>
      <c r="V76" s="287">
        <f t="shared" si="38"/>
        <v>30499.6944</v>
      </c>
      <c r="W76" s="284">
        <v>14795.46</v>
      </c>
      <c r="X76" s="287">
        <f t="shared" si="39"/>
        <v>81695.610000000015</v>
      </c>
      <c r="Y76" s="287">
        <f t="shared" si="40"/>
        <v>45749.541599999997</v>
      </c>
      <c r="Z76" s="287"/>
      <c r="AA76" s="284">
        <v>15438.38</v>
      </c>
      <c r="AB76" s="287">
        <f t="shared" si="41"/>
        <v>108927.48000000001</v>
      </c>
      <c r="AC76" s="289">
        <f t="shared" si="42"/>
        <v>60999.388800000001</v>
      </c>
      <c r="AD76" s="288">
        <v>0.04</v>
      </c>
      <c r="AE76" s="289">
        <f t="shared" si="27"/>
        <v>0.04</v>
      </c>
      <c r="AF76" s="290">
        <f t="shared" si="14"/>
        <v>1089.2748000000001</v>
      </c>
      <c r="AG76" s="290">
        <f t="shared" si="15"/>
        <v>1089.2748000000001</v>
      </c>
      <c r="AH76" s="290">
        <f t="shared" si="16"/>
        <v>3267.8244000000009</v>
      </c>
      <c r="AI76" s="290">
        <f t="shared" si="17"/>
        <v>4357.0992000000006</v>
      </c>
      <c r="AJ76" s="290">
        <f t="shared" si="30"/>
        <v>26142.595200000003</v>
      </c>
      <c r="AK76" s="290">
        <f t="shared" si="18"/>
        <v>53374.465200000006</v>
      </c>
      <c r="AL76" s="290">
        <f t="shared" si="19"/>
        <v>78427.785600000017</v>
      </c>
      <c r="AM76" s="290">
        <f t="shared" si="20"/>
        <v>104570.38080000001</v>
      </c>
      <c r="AN76" s="289">
        <f t="shared" si="43"/>
        <v>5842.9789546800012</v>
      </c>
      <c r="AO76" s="289">
        <f t="shared" si="44"/>
        <v>11833.990354680001</v>
      </c>
      <c r="AP76" s="289">
        <f t="shared" si="45"/>
        <v>17528.936864040003</v>
      </c>
      <c r="AQ76" s="289">
        <f t="shared" si="46"/>
        <v>23371.915818720005</v>
      </c>
      <c r="AR76" s="289">
        <f t="shared" si="47"/>
        <v>272318.70000000007</v>
      </c>
      <c r="AS76" s="289">
        <f t="shared" si="48"/>
        <v>22693.225000000006</v>
      </c>
      <c r="AT76" s="289"/>
      <c r="AU76" s="291">
        <v>8.4099999999999994E-2</v>
      </c>
      <c r="AV76" s="292">
        <v>0.22</v>
      </c>
      <c r="AW76" s="289"/>
      <c r="AX76" s="289"/>
    </row>
    <row r="77" spans="1:50" ht="15.75" hidden="1">
      <c r="A77" s="210" t="s">
        <v>556</v>
      </c>
      <c r="B77" s="210" t="s">
        <v>696</v>
      </c>
      <c r="C77" s="210" t="s">
        <v>697</v>
      </c>
      <c r="D77" s="211">
        <v>8332</v>
      </c>
      <c r="E77" s="211">
        <v>1</v>
      </c>
      <c r="F77" s="211" t="s">
        <v>737</v>
      </c>
      <c r="G77" s="271">
        <v>1</v>
      </c>
      <c r="H77" s="271"/>
      <c r="I77" s="271">
        <v>35.619999999999997</v>
      </c>
      <c r="J77" s="271">
        <v>5916.35</v>
      </c>
      <c r="K77" s="271"/>
      <c r="L77" s="285">
        <f t="shared" si="31"/>
        <v>0</v>
      </c>
      <c r="M77" s="271">
        <v>20</v>
      </c>
      <c r="N77" s="284">
        <f t="shared" si="32"/>
        <v>1183.2700000000002</v>
      </c>
      <c r="O77" s="285">
        <f t="shared" si="33"/>
        <v>7099.6200000000008</v>
      </c>
      <c r="P77" s="321">
        <f t="shared" si="34"/>
        <v>7099.6200000000008</v>
      </c>
      <c r="Q77" s="271">
        <f t="shared" si="5"/>
        <v>1183.2700000000002</v>
      </c>
      <c r="R77" s="271"/>
      <c r="S77" s="287">
        <f t="shared" si="35"/>
        <v>17749.050000000003</v>
      </c>
      <c r="T77" s="287">
        <f t="shared" si="36"/>
        <v>3549.8100000000004</v>
      </c>
      <c r="U77" s="287">
        <f t="shared" si="37"/>
        <v>35498.100000000006</v>
      </c>
      <c r="V77" s="287">
        <f t="shared" si="38"/>
        <v>7099.6200000000008</v>
      </c>
      <c r="W77" s="271">
        <v>7417.94</v>
      </c>
      <c r="X77" s="287">
        <f t="shared" si="39"/>
        <v>53247.15</v>
      </c>
      <c r="Y77" s="287">
        <f t="shared" si="40"/>
        <v>10649.430000000002</v>
      </c>
      <c r="Z77" s="294"/>
      <c r="AA77" s="271">
        <v>7740.28</v>
      </c>
      <c r="AB77" s="287">
        <f t="shared" si="41"/>
        <v>70996.200000000012</v>
      </c>
      <c r="AC77" s="289">
        <f t="shared" si="42"/>
        <v>14199.240000000002</v>
      </c>
      <c r="AD77" s="274">
        <v>0.04</v>
      </c>
      <c r="AE77" s="275">
        <f t="shared" si="27"/>
        <v>0.04</v>
      </c>
      <c r="AF77" s="276">
        <f t="shared" si="14"/>
        <v>709.9620000000001</v>
      </c>
      <c r="AG77" s="276">
        <f t="shared" si="15"/>
        <v>709.9620000000001</v>
      </c>
      <c r="AH77" s="276">
        <f t="shared" si="16"/>
        <v>2129.886</v>
      </c>
      <c r="AI77" s="276">
        <f t="shared" si="17"/>
        <v>2839.8480000000004</v>
      </c>
      <c r="AJ77" s="276">
        <f t="shared" si="30"/>
        <v>17039.088000000003</v>
      </c>
      <c r="AK77" s="276">
        <f t="shared" si="18"/>
        <v>34788.138000000006</v>
      </c>
      <c r="AL77" s="276">
        <f t="shared" si="19"/>
        <v>51117.264000000003</v>
      </c>
      <c r="AM77" s="276">
        <f t="shared" si="20"/>
        <v>68156.352000000014</v>
      </c>
      <c r="AN77" s="289">
        <f t="shared" si="43"/>
        <v>3808.3071642000004</v>
      </c>
      <c r="AO77" s="289">
        <f t="shared" si="44"/>
        <v>7713.0981642000015</v>
      </c>
      <c r="AP77" s="289">
        <f t="shared" si="45"/>
        <v>11424.9214926</v>
      </c>
      <c r="AQ77" s="289">
        <f t="shared" si="46"/>
        <v>15233.228656800002</v>
      </c>
      <c r="AR77" s="275">
        <f t="shared" si="47"/>
        <v>177490.50000000003</v>
      </c>
      <c r="AS77" s="275">
        <f t="shared" si="48"/>
        <v>14790.875000000002</v>
      </c>
      <c r="AU77" s="291">
        <v>8.4099999999999994E-2</v>
      </c>
      <c r="AV77" s="292">
        <v>0.22</v>
      </c>
    </row>
    <row r="78" spans="1:50" s="236" customFormat="1" ht="15.75" hidden="1">
      <c r="A78" s="234" t="s">
        <v>557</v>
      </c>
      <c r="B78" s="234" t="s">
        <v>696</v>
      </c>
      <c r="C78" s="234" t="s">
        <v>697</v>
      </c>
      <c r="D78" s="234">
        <v>8332</v>
      </c>
      <c r="E78" s="234">
        <v>1</v>
      </c>
      <c r="F78" s="234"/>
      <c r="G78" s="284">
        <v>1</v>
      </c>
      <c r="H78" s="284">
        <v>6</v>
      </c>
      <c r="I78" s="284">
        <v>54.66</v>
      </c>
      <c r="J78" s="284">
        <v>9077.2900000000009</v>
      </c>
      <c r="K78" s="284">
        <v>36</v>
      </c>
      <c r="L78" s="285">
        <f t="shared" si="31"/>
        <v>3267.8244</v>
      </c>
      <c r="M78" s="284">
        <v>20</v>
      </c>
      <c r="N78" s="284">
        <f t="shared" si="32"/>
        <v>1815.4580000000003</v>
      </c>
      <c r="O78" s="285">
        <f t="shared" si="33"/>
        <v>14160.572400000001</v>
      </c>
      <c r="P78" s="321">
        <f t="shared" si="34"/>
        <v>14160.572400000001</v>
      </c>
      <c r="Q78" s="284">
        <f t="shared" si="5"/>
        <v>1815.4580000000003</v>
      </c>
      <c r="R78" s="284"/>
      <c r="S78" s="287">
        <f t="shared" si="35"/>
        <v>27231.870000000003</v>
      </c>
      <c r="T78" s="287">
        <f t="shared" si="36"/>
        <v>15249.8472</v>
      </c>
      <c r="U78" s="287">
        <f t="shared" si="37"/>
        <v>54463.740000000005</v>
      </c>
      <c r="V78" s="287">
        <f t="shared" si="38"/>
        <v>30499.6944</v>
      </c>
      <c r="W78" s="284">
        <v>14795.46</v>
      </c>
      <c r="X78" s="287">
        <f t="shared" si="39"/>
        <v>81695.610000000015</v>
      </c>
      <c r="Y78" s="287">
        <f t="shared" si="40"/>
        <v>45749.541599999997</v>
      </c>
      <c r="Z78" s="287"/>
      <c r="AA78" s="284">
        <v>15438.38</v>
      </c>
      <c r="AB78" s="287">
        <f t="shared" si="41"/>
        <v>108927.48000000001</v>
      </c>
      <c r="AC78" s="289">
        <f t="shared" si="42"/>
        <v>60999.388800000001</v>
      </c>
      <c r="AD78" s="288">
        <v>0.04</v>
      </c>
      <c r="AE78" s="289">
        <f t="shared" si="27"/>
        <v>0.04</v>
      </c>
      <c r="AF78" s="290">
        <f t="shared" si="14"/>
        <v>1089.2748000000001</v>
      </c>
      <c r="AG78" s="290">
        <f t="shared" si="15"/>
        <v>1089.2748000000001</v>
      </c>
      <c r="AH78" s="290">
        <f t="shared" si="16"/>
        <v>3267.8244000000009</v>
      </c>
      <c r="AI78" s="290">
        <f t="shared" si="17"/>
        <v>4357.0992000000006</v>
      </c>
      <c r="AJ78" s="290">
        <f t="shared" si="30"/>
        <v>26142.595200000003</v>
      </c>
      <c r="AK78" s="290">
        <f t="shared" si="18"/>
        <v>53374.465200000006</v>
      </c>
      <c r="AL78" s="290">
        <f t="shared" si="19"/>
        <v>78427.785600000017</v>
      </c>
      <c r="AM78" s="290">
        <f t="shared" si="20"/>
        <v>104570.38080000001</v>
      </c>
      <c r="AN78" s="289">
        <f t="shared" si="43"/>
        <v>5842.9789546800012</v>
      </c>
      <c r="AO78" s="289">
        <f t="shared" si="44"/>
        <v>11833.990354680001</v>
      </c>
      <c r="AP78" s="289">
        <f t="shared" si="45"/>
        <v>17528.936864040003</v>
      </c>
      <c r="AQ78" s="289">
        <f t="shared" si="46"/>
        <v>23371.915818720005</v>
      </c>
      <c r="AR78" s="289">
        <f t="shared" si="47"/>
        <v>272318.70000000007</v>
      </c>
      <c r="AS78" s="289">
        <f t="shared" si="48"/>
        <v>22693.225000000006</v>
      </c>
      <c r="AT78" s="289"/>
      <c r="AU78" s="291">
        <v>8.4099999999999994E-2</v>
      </c>
      <c r="AV78" s="292">
        <v>0.22</v>
      </c>
      <c r="AW78" s="289"/>
      <c r="AX78" s="289"/>
    </row>
    <row r="79" spans="1:50" ht="15.75" hidden="1">
      <c r="A79" s="210" t="s">
        <v>558</v>
      </c>
      <c r="B79" s="210" t="s">
        <v>696</v>
      </c>
      <c r="C79" s="210" t="s">
        <v>697</v>
      </c>
      <c r="D79" s="211">
        <v>8332</v>
      </c>
      <c r="E79" s="211">
        <v>1</v>
      </c>
      <c r="F79" s="211"/>
      <c r="G79" s="271">
        <v>1</v>
      </c>
      <c r="H79" s="271">
        <v>4</v>
      </c>
      <c r="I79" s="271">
        <v>41</v>
      </c>
      <c r="J79" s="271">
        <v>6808.83</v>
      </c>
      <c r="K79" s="271">
        <v>28</v>
      </c>
      <c r="L79" s="285">
        <f t="shared" si="31"/>
        <v>1906.4724000000001</v>
      </c>
      <c r="M79" s="271">
        <v>20</v>
      </c>
      <c r="N79" s="284">
        <f t="shared" si="32"/>
        <v>1361.7660000000001</v>
      </c>
      <c r="O79" s="285">
        <f t="shared" si="33"/>
        <v>10077.0684</v>
      </c>
      <c r="P79" s="321">
        <f t="shared" si="34"/>
        <v>10077.0684</v>
      </c>
      <c r="Q79" s="271">
        <f t="shared" si="5"/>
        <v>1361.7660000000001</v>
      </c>
      <c r="R79" s="271"/>
      <c r="S79" s="287">
        <f t="shared" si="35"/>
        <v>20426.489999999998</v>
      </c>
      <c r="T79" s="287">
        <f t="shared" si="36"/>
        <v>9804.7152000000006</v>
      </c>
      <c r="U79" s="287">
        <f t="shared" si="37"/>
        <v>40852.979999999996</v>
      </c>
      <c r="V79" s="287">
        <f t="shared" si="38"/>
        <v>19609.430400000001</v>
      </c>
      <c r="W79" s="271">
        <v>10528.88</v>
      </c>
      <c r="X79" s="287">
        <f t="shared" si="39"/>
        <v>61279.47</v>
      </c>
      <c r="Y79" s="287">
        <f t="shared" si="40"/>
        <v>29414.145600000003</v>
      </c>
      <c r="Z79" s="294"/>
      <c r="AA79" s="271">
        <v>10986.4</v>
      </c>
      <c r="AB79" s="287">
        <f t="shared" si="41"/>
        <v>81705.959999999992</v>
      </c>
      <c r="AC79" s="289">
        <f t="shared" si="42"/>
        <v>39218.860800000002</v>
      </c>
      <c r="AD79" s="274">
        <v>0.04</v>
      </c>
      <c r="AE79" s="275">
        <f t="shared" si="27"/>
        <v>0.04</v>
      </c>
      <c r="AF79" s="276">
        <f t="shared" si="14"/>
        <v>817.05959999999993</v>
      </c>
      <c r="AG79" s="276">
        <f t="shared" si="15"/>
        <v>817.05959999999993</v>
      </c>
      <c r="AH79" s="276">
        <f t="shared" si="16"/>
        <v>2451.1788000000001</v>
      </c>
      <c r="AI79" s="276">
        <f t="shared" si="17"/>
        <v>3268.2383999999997</v>
      </c>
      <c r="AJ79" s="276">
        <f t="shared" si="30"/>
        <v>19609.430399999997</v>
      </c>
      <c r="AK79" s="276">
        <f t="shared" si="18"/>
        <v>40035.920399999995</v>
      </c>
      <c r="AL79" s="276">
        <f t="shared" si="19"/>
        <v>58828.2912</v>
      </c>
      <c r="AM79" s="276">
        <f t="shared" si="20"/>
        <v>78437.72159999999</v>
      </c>
      <c r="AN79" s="289">
        <f t="shared" si="43"/>
        <v>4382.7894003599995</v>
      </c>
      <c r="AO79" s="289">
        <f t="shared" si="44"/>
        <v>8876.6172003600004</v>
      </c>
      <c r="AP79" s="289">
        <f t="shared" si="45"/>
        <v>13148.36820108</v>
      </c>
      <c r="AQ79" s="289">
        <f t="shared" si="46"/>
        <v>17531.157601439998</v>
      </c>
      <c r="AR79" s="275">
        <f t="shared" si="47"/>
        <v>204264.9</v>
      </c>
      <c r="AS79" s="275">
        <f t="shared" si="48"/>
        <v>17022.075000000001</v>
      </c>
      <c r="AU79" s="291">
        <v>8.4099999999999994E-2</v>
      </c>
      <c r="AV79" s="292">
        <v>0.22</v>
      </c>
    </row>
    <row r="80" spans="1:50" ht="15.75" hidden="1">
      <c r="A80" s="210" t="s">
        <v>559</v>
      </c>
      <c r="B80" s="210" t="s">
        <v>696</v>
      </c>
      <c r="C80" s="210" t="s">
        <v>697</v>
      </c>
      <c r="D80" s="211">
        <v>8332</v>
      </c>
      <c r="E80" s="211">
        <v>1</v>
      </c>
      <c r="F80" s="211"/>
      <c r="G80" s="271">
        <v>1</v>
      </c>
      <c r="H80" s="271">
        <v>4</v>
      </c>
      <c r="I80" s="271">
        <v>41</v>
      </c>
      <c r="J80" s="271">
        <v>6808.83</v>
      </c>
      <c r="K80" s="271">
        <v>28</v>
      </c>
      <c r="L80" s="285">
        <f t="shared" si="31"/>
        <v>1906.4724000000001</v>
      </c>
      <c r="M80" s="271">
        <v>20</v>
      </c>
      <c r="N80" s="284">
        <f t="shared" si="32"/>
        <v>1361.7660000000001</v>
      </c>
      <c r="O80" s="285">
        <f t="shared" si="33"/>
        <v>10077.0684</v>
      </c>
      <c r="P80" s="321">
        <f t="shared" si="34"/>
        <v>10077.0684</v>
      </c>
      <c r="Q80" s="271">
        <f t="shared" ref="Q80:Q113" si="49">N80*G80</f>
        <v>1361.7660000000001</v>
      </c>
      <c r="R80" s="271"/>
      <c r="S80" s="287">
        <f t="shared" si="35"/>
        <v>20426.489999999998</v>
      </c>
      <c r="T80" s="287">
        <f t="shared" si="36"/>
        <v>9804.7152000000006</v>
      </c>
      <c r="U80" s="287">
        <f t="shared" si="37"/>
        <v>40852.979999999996</v>
      </c>
      <c r="V80" s="287">
        <f t="shared" si="38"/>
        <v>19609.430400000001</v>
      </c>
      <c r="W80" s="271">
        <v>10528.88</v>
      </c>
      <c r="X80" s="287">
        <f t="shared" si="39"/>
        <v>61279.47</v>
      </c>
      <c r="Y80" s="287">
        <f t="shared" si="40"/>
        <v>29414.145600000003</v>
      </c>
      <c r="Z80" s="294"/>
      <c r="AA80" s="271">
        <v>10986.4</v>
      </c>
      <c r="AB80" s="287">
        <f t="shared" si="41"/>
        <v>81705.959999999992</v>
      </c>
      <c r="AC80" s="289">
        <f t="shared" si="42"/>
        <v>39218.860800000002</v>
      </c>
      <c r="AD80" s="274">
        <v>0.04</v>
      </c>
      <c r="AE80" s="275">
        <f t="shared" ref="AE80:AE143" si="50">G80*AD80</f>
        <v>0.04</v>
      </c>
      <c r="AF80" s="276">
        <f t="shared" ref="AF80:AF143" si="51">S80/G80*AE80</f>
        <v>817.05959999999993</v>
      </c>
      <c r="AG80" s="276">
        <f t="shared" ref="AG80:AG143" si="52">AF80</f>
        <v>817.05959999999993</v>
      </c>
      <c r="AH80" s="276">
        <f t="shared" ref="AH80:AH143" si="53">X80/G80*AE80</f>
        <v>2451.1788000000001</v>
      </c>
      <c r="AI80" s="276">
        <f t="shared" ref="AI80:AI143" si="54">AB80/G80*AE80</f>
        <v>3268.2383999999997</v>
      </c>
      <c r="AJ80" s="276">
        <f t="shared" si="30"/>
        <v>19609.430399999997</v>
      </c>
      <c r="AK80" s="276">
        <f t="shared" ref="AK80:AK143" si="55">U80-AG80</f>
        <v>40035.920399999995</v>
      </c>
      <c r="AL80" s="276">
        <f t="shared" ref="AL80:AL143" si="56">X80-AH80</f>
        <v>58828.2912</v>
      </c>
      <c r="AM80" s="276">
        <f t="shared" ref="AM80:AM143" si="57">AB80-AI80</f>
        <v>78437.72159999999</v>
      </c>
      <c r="AN80" s="289">
        <f t="shared" si="43"/>
        <v>4382.7894003599995</v>
      </c>
      <c r="AO80" s="289">
        <f t="shared" si="44"/>
        <v>8876.6172003600004</v>
      </c>
      <c r="AP80" s="289">
        <f t="shared" si="45"/>
        <v>13148.36820108</v>
      </c>
      <c r="AQ80" s="289">
        <f t="shared" si="46"/>
        <v>17531.157601439998</v>
      </c>
      <c r="AR80" s="275">
        <f t="shared" si="47"/>
        <v>204264.9</v>
      </c>
      <c r="AS80" s="275">
        <f t="shared" si="48"/>
        <v>17022.075000000001</v>
      </c>
      <c r="AU80" s="291">
        <v>8.4099999999999994E-2</v>
      </c>
      <c r="AV80" s="292">
        <v>0.22</v>
      </c>
    </row>
    <row r="81" spans="1:48" ht="15.75" hidden="1">
      <c r="A81" s="210" t="s">
        <v>560</v>
      </c>
      <c r="B81" s="210" t="s">
        <v>696</v>
      </c>
      <c r="C81" s="210" t="s">
        <v>697</v>
      </c>
      <c r="D81" s="211">
        <v>8332</v>
      </c>
      <c r="E81" s="211">
        <v>4</v>
      </c>
      <c r="F81" s="211"/>
      <c r="G81" s="271">
        <v>1</v>
      </c>
      <c r="H81" s="271">
        <v>4</v>
      </c>
      <c r="I81" s="271">
        <v>41</v>
      </c>
      <c r="J81" s="271">
        <v>6808.83</v>
      </c>
      <c r="K81" s="271">
        <v>28</v>
      </c>
      <c r="L81" s="285">
        <f t="shared" si="31"/>
        <v>1906.4724000000001</v>
      </c>
      <c r="M81" s="271">
        <v>20</v>
      </c>
      <c r="N81" s="284">
        <f t="shared" si="32"/>
        <v>1361.7660000000001</v>
      </c>
      <c r="O81" s="285">
        <f t="shared" si="33"/>
        <v>10077.0684</v>
      </c>
      <c r="P81" s="321">
        <f t="shared" si="34"/>
        <v>10077.0684</v>
      </c>
      <c r="Q81" s="271">
        <f t="shared" si="49"/>
        <v>1361.7660000000001</v>
      </c>
      <c r="R81" s="271"/>
      <c r="S81" s="287">
        <f t="shared" si="35"/>
        <v>20426.489999999998</v>
      </c>
      <c r="T81" s="287">
        <f t="shared" si="36"/>
        <v>9804.7152000000006</v>
      </c>
      <c r="U81" s="287">
        <f t="shared" si="37"/>
        <v>40852.979999999996</v>
      </c>
      <c r="V81" s="287">
        <f t="shared" si="38"/>
        <v>19609.430400000001</v>
      </c>
      <c r="W81" s="271">
        <v>10528.88</v>
      </c>
      <c r="X81" s="287">
        <f t="shared" si="39"/>
        <v>61279.47</v>
      </c>
      <c r="Y81" s="287">
        <f t="shared" si="40"/>
        <v>29414.145600000003</v>
      </c>
      <c r="Z81" s="294"/>
      <c r="AA81" s="271">
        <v>10986.4</v>
      </c>
      <c r="AB81" s="287">
        <f t="shared" si="41"/>
        <v>81705.959999999992</v>
      </c>
      <c r="AC81" s="289">
        <f t="shared" si="42"/>
        <v>39218.860800000002</v>
      </c>
      <c r="AD81" s="274">
        <v>0.04</v>
      </c>
      <c r="AE81" s="275">
        <f t="shared" si="50"/>
        <v>0.04</v>
      </c>
      <c r="AF81" s="276">
        <f t="shared" si="51"/>
        <v>817.05959999999993</v>
      </c>
      <c r="AG81" s="276">
        <f t="shared" si="52"/>
        <v>817.05959999999993</v>
      </c>
      <c r="AH81" s="276">
        <f t="shared" si="53"/>
        <v>2451.1788000000001</v>
      </c>
      <c r="AI81" s="276">
        <f t="shared" si="54"/>
        <v>3268.2383999999997</v>
      </c>
      <c r="AJ81" s="276">
        <f t="shared" si="30"/>
        <v>19609.430399999997</v>
      </c>
      <c r="AK81" s="276">
        <f t="shared" si="55"/>
        <v>40035.920399999995</v>
      </c>
      <c r="AL81" s="276">
        <f t="shared" si="56"/>
        <v>58828.2912</v>
      </c>
      <c r="AM81" s="276">
        <f t="shared" si="57"/>
        <v>78437.72159999999</v>
      </c>
      <c r="AN81" s="289">
        <f t="shared" si="43"/>
        <v>4382.7894003599995</v>
      </c>
      <c r="AO81" s="289">
        <f t="shared" si="44"/>
        <v>8876.6172003600004</v>
      </c>
      <c r="AP81" s="289">
        <f t="shared" si="45"/>
        <v>13148.36820108</v>
      </c>
      <c r="AQ81" s="289">
        <f t="shared" si="46"/>
        <v>17531.157601439998</v>
      </c>
      <c r="AR81" s="275">
        <f t="shared" si="47"/>
        <v>204264.9</v>
      </c>
      <c r="AS81" s="275">
        <f t="shared" si="48"/>
        <v>17022.075000000001</v>
      </c>
      <c r="AU81" s="291">
        <v>8.4099999999999994E-2</v>
      </c>
      <c r="AV81" s="292">
        <v>0.22</v>
      </c>
    </row>
    <row r="82" spans="1:48" ht="15.75" hidden="1">
      <c r="A82" s="210" t="s">
        <v>561</v>
      </c>
      <c r="B82" s="210" t="s">
        <v>696</v>
      </c>
      <c r="C82" s="210" t="s">
        <v>697</v>
      </c>
      <c r="D82" s="211">
        <v>8332</v>
      </c>
      <c r="E82" s="211">
        <v>3</v>
      </c>
      <c r="F82" s="211"/>
      <c r="G82" s="271">
        <v>1</v>
      </c>
      <c r="H82" s="271">
        <v>5</v>
      </c>
      <c r="I82" s="271">
        <v>46.76</v>
      </c>
      <c r="J82" s="271">
        <v>7765.43</v>
      </c>
      <c r="K82" s="271">
        <v>32</v>
      </c>
      <c r="L82" s="285">
        <f t="shared" si="31"/>
        <v>2484.9376000000002</v>
      </c>
      <c r="M82" s="271">
        <v>20</v>
      </c>
      <c r="N82" s="284">
        <f t="shared" si="32"/>
        <v>1553.0860000000002</v>
      </c>
      <c r="O82" s="285">
        <f t="shared" si="33"/>
        <v>11803.453600000001</v>
      </c>
      <c r="P82" s="321">
        <f t="shared" si="34"/>
        <v>11803.453600000001</v>
      </c>
      <c r="Q82" s="271">
        <f t="shared" si="49"/>
        <v>1553.0860000000002</v>
      </c>
      <c r="R82" s="271"/>
      <c r="S82" s="287">
        <f t="shared" si="35"/>
        <v>23296.29</v>
      </c>
      <c r="T82" s="287">
        <f t="shared" si="36"/>
        <v>12114.070800000001</v>
      </c>
      <c r="U82" s="287">
        <f t="shared" si="37"/>
        <v>46592.58</v>
      </c>
      <c r="V82" s="287">
        <f t="shared" si="38"/>
        <v>24228.141600000003</v>
      </c>
      <c r="W82" s="271">
        <v>12332.66</v>
      </c>
      <c r="X82" s="287">
        <f t="shared" si="39"/>
        <v>69888.87</v>
      </c>
      <c r="Y82" s="287">
        <f t="shared" si="40"/>
        <v>36342.212400000004</v>
      </c>
      <c r="Z82" s="294"/>
      <c r="AA82" s="271">
        <v>12868.57</v>
      </c>
      <c r="AB82" s="287">
        <f t="shared" si="41"/>
        <v>93185.16</v>
      </c>
      <c r="AC82" s="289">
        <f t="shared" si="42"/>
        <v>48456.283200000005</v>
      </c>
      <c r="AD82" s="274">
        <v>0.04</v>
      </c>
      <c r="AE82" s="275">
        <f t="shared" si="50"/>
        <v>0.04</v>
      </c>
      <c r="AF82" s="276">
        <f t="shared" si="51"/>
        <v>931.85160000000008</v>
      </c>
      <c r="AG82" s="276">
        <f t="shared" si="52"/>
        <v>931.85160000000008</v>
      </c>
      <c r="AH82" s="276">
        <f t="shared" si="53"/>
        <v>2795.5547999999999</v>
      </c>
      <c r="AI82" s="276">
        <f t="shared" si="54"/>
        <v>3727.4064000000003</v>
      </c>
      <c r="AJ82" s="276">
        <f t="shared" si="30"/>
        <v>22364.438399999999</v>
      </c>
      <c r="AK82" s="276">
        <f t="shared" si="55"/>
        <v>45660.7284</v>
      </c>
      <c r="AL82" s="276">
        <f t="shared" si="56"/>
        <v>67093.315199999997</v>
      </c>
      <c r="AM82" s="276">
        <f t="shared" si="57"/>
        <v>89457.753599999996</v>
      </c>
      <c r="AN82" s="289">
        <f t="shared" si="43"/>
        <v>4998.5451675599998</v>
      </c>
      <c r="AO82" s="289">
        <f t="shared" si="44"/>
        <v>10123.72896756</v>
      </c>
      <c r="AP82" s="289">
        <f t="shared" si="45"/>
        <v>14995.635502679999</v>
      </c>
      <c r="AQ82" s="289">
        <f t="shared" si="46"/>
        <v>19994.180670239999</v>
      </c>
      <c r="AR82" s="275">
        <f t="shared" si="47"/>
        <v>232962.9</v>
      </c>
      <c r="AS82" s="275">
        <f t="shared" si="48"/>
        <v>19413.575000000001</v>
      </c>
      <c r="AU82" s="291">
        <v>8.4099999999999994E-2</v>
      </c>
      <c r="AV82" s="292">
        <v>0.22</v>
      </c>
    </row>
    <row r="83" spans="1:48" ht="15.75" hidden="1">
      <c r="A83" s="210" t="s">
        <v>562</v>
      </c>
      <c r="B83" s="210" t="s">
        <v>696</v>
      </c>
      <c r="C83" s="210" t="s">
        <v>697</v>
      </c>
      <c r="D83" s="211">
        <v>8332</v>
      </c>
      <c r="E83" s="211">
        <v>1</v>
      </c>
      <c r="F83" s="211"/>
      <c r="G83" s="271">
        <v>1</v>
      </c>
      <c r="H83" s="271">
        <v>5</v>
      </c>
      <c r="I83" s="271">
        <v>46.76</v>
      </c>
      <c r="J83" s="271">
        <v>7765.43</v>
      </c>
      <c r="K83" s="271">
        <v>32</v>
      </c>
      <c r="L83" s="285">
        <f t="shared" si="31"/>
        <v>2484.9376000000002</v>
      </c>
      <c r="M83" s="271">
        <v>20</v>
      </c>
      <c r="N83" s="284">
        <f t="shared" si="32"/>
        <v>1553.0860000000002</v>
      </c>
      <c r="O83" s="285">
        <f t="shared" si="33"/>
        <v>11803.453600000001</v>
      </c>
      <c r="P83" s="321">
        <f t="shared" si="34"/>
        <v>11803.453600000001</v>
      </c>
      <c r="Q83" s="271">
        <f t="shared" si="49"/>
        <v>1553.0860000000002</v>
      </c>
      <c r="R83" s="271"/>
      <c r="S83" s="287">
        <f t="shared" si="35"/>
        <v>23296.29</v>
      </c>
      <c r="T83" s="287">
        <f t="shared" si="36"/>
        <v>12114.070800000001</v>
      </c>
      <c r="U83" s="287">
        <f t="shared" si="37"/>
        <v>46592.58</v>
      </c>
      <c r="V83" s="287">
        <f t="shared" si="38"/>
        <v>24228.141600000003</v>
      </c>
      <c r="W83" s="271">
        <v>12332.66</v>
      </c>
      <c r="X83" s="287">
        <f t="shared" si="39"/>
        <v>69888.87</v>
      </c>
      <c r="Y83" s="287">
        <f t="shared" si="40"/>
        <v>36342.212400000004</v>
      </c>
      <c r="Z83" s="294"/>
      <c r="AA83" s="271">
        <v>12868.57</v>
      </c>
      <c r="AB83" s="287">
        <f t="shared" si="41"/>
        <v>93185.16</v>
      </c>
      <c r="AC83" s="289">
        <f t="shared" si="42"/>
        <v>48456.283200000005</v>
      </c>
      <c r="AD83" s="274">
        <v>0.04</v>
      </c>
      <c r="AE83" s="275">
        <f t="shared" si="50"/>
        <v>0.04</v>
      </c>
      <c r="AF83" s="276">
        <f t="shared" si="51"/>
        <v>931.85160000000008</v>
      </c>
      <c r="AG83" s="276">
        <f t="shared" si="52"/>
        <v>931.85160000000008</v>
      </c>
      <c r="AH83" s="276">
        <f t="shared" si="53"/>
        <v>2795.5547999999999</v>
      </c>
      <c r="AI83" s="276">
        <f t="shared" si="54"/>
        <v>3727.4064000000003</v>
      </c>
      <c r="AJ83" s="276">
        <f t="shared" si="30"/>
        <v>22364.438399999999</v>
      </c>
      <c r="AK83" s="276">
        <f t="shared" si="55"/>
        <v>45660.7284</v>
      </c>
      <c r="AL83" s="276">
        <f t="shared" si="56"/>
        <v>67093.315199999997</v>
      </c>
      <c r="AM83" s="276">
        <f t="shared" si="57"/>
        <v>89457.753599999996</v>
      </c>
      <c r="AN83" s="289">
        <f t="shared" si="43"/>
        <v>4998.5451675599998</v>
      </c>
      <c r="AO83" s="289">
        <f t="shared" si="44"/>
        <v>10123.72896756</v>
      </c>
      <c r="AP83" s="289">
        <f t="shared" si="45"/>
        <v>14995.635502679999</v>
      </c>
      <c r="AQ83" s="289">
        <f t="shared" si="46"/>
        <v>19994.180670239999</v>
      </c>
      <c r="AR83" s="275">
        <f t="shared" si="47"/>
        <v>232962.9</v>
      </c>
      <c r="AS83" s="275">
        <f t="shared" si="48"/>
        <v>19413.575000000001</v>
      </c>
      <c r="AU83" s="291">
        <v>8.4099999999999994E-2</v>
      </c>
      <c r="AV83" s="292">
        <v>0.22</v>
      </c>
    </row>
    <row r="84" spans="1:48" ht="15.75" hidden="1">
      <c r="A84" s="210" t="s">
        <v>563</v>
      </c>
      <c r="B84" s="210" t="s">
        <v>696</v>
      </c>
      <c r="C84" s="210" t="s">
        <v>697</v>
      </c>
      <c r="D84" s="211">
        <v>8332</v>
      </c>
      <c r="E84" s="211">
        <v>1</v>
      </c>
      <c r="F84" s="211"/>
      <c r="G84" s="271">
        <v>1</v>
      </c>
      <c r="H84" s="271">
        <v>6</v>
      </c>
      <c r="I84" s="271">
        <v>54.66</v>
      </c>
      <c r="J84" s="271">
        <v>9077.2900000000009</v>
      </c>
      <c r="K84" s="271">
        <v>36</v>
      </c>
      <c r="L84" s="285">
        <f t="shared" si="31"/>
        <v>3267.8244</v>
      </c>
      <c r="M84" s="271">
        <v>20</v>
      </c>
      <c r="N84" s="284">
        <f t="shared" si="32"/>
        <v>1815.4580000000003</v>
      </c>
      <c r="O84" s="285">
        <f t="shared" si="33"/>
        <v>14160.572400000001</v>
      </c>
      <c r="P84" s="321">
        <f t="shared" si="34"/>
        <v>14160.572400000001</v>
      </c>
      <c r="Q84" s="271">
        <f t="shared" si="49"/>
        <v>1815.4580000000003</v>
      </c>
      <c r="R84" s="271"/>
      <c r="S84" s="287">
        <f t="shared" si="35"/>
        <v>27231.870000000003</v>
      </c>
      <c r="T84" s="287">
        <f t="shared" si="36"/>
        <v>15249.8472</v>
      </c>
      <c r="U84" s="287">
        <f t="shared" si="37"/>
        <v>54463.740000000005</v>
      </c>
      <c r="V84" s="287">
        <f t="shared" si="38"/>
        <v>30499.6944</v>
      </c>
      <c r="W84" s="271">
        <v>14795.46</v>
      </c>
      <c r="X84" s="287">
        <f t="shared" si="39"/>
        <v>81695.610000000015</v>
      </c>
      <c r="Y84" s="287">
        <f t="shared" si="40"/>
        <v>45749.541599999997</v>
      </c>
      <c r="Z84" s="294"/>
      <c r="AA84" s="271">
        <v>15438.38</v>
      </c>
      <c r="AB84" s="287">
        <f t="shared" si="41"/>
        <v>108927.48000000001</v>
      </c>
      <c r="AC84" s="289">
        <f t="shared" si="42"/>
        <v>60999.388800000001</v>
      </c>
      <c r="AD84" s="274">
        <v>0.04</v>
      </c>
      <c r="AE84" s="275">
        <f t="shared" si="50"/>
        <v>0.04</v>
      </c>
      <c r="AF84" s="276">
        <f t="shared" si="51"/>
        <v>1089.2748000000001</v>
      </c>
      <c r="AG84" s="276">
        <f t="shared" si="52"/>
        <v>1089.2748000000001</v>
      </c>
      <c r="AH84" s="276">
        <f t="shared" si="53"/>
        <v>3267.8244000000009</v>
      </c>
      <c r="AI84" s="276">
        <f t="shared" si="54"/>
        <v>4357.0992000000006</v>
      </c>
      <c r="AJ84" s="276">
        <f t="shared" si="30"/>
        <v>26142.595200000003</v>
      </c>
      <c r="AK84" s="276">
        <f t="shared" si="55"/>
        <v>53374.465200000006</v>
      </c>
      <c r="AL84" s="276">
        <f t="shared" si="56"/>
        <v>78427.785600000017</v>
      </c>
      <c r="AM84" s="276">
        <f t="shared" si="57"/>
        <v>104570.38080000001</v>
      </c>
      <c r="AN84" s="289">
        <f t="shared" si="43"/>
        <v>5842.9789546800012</v>
      </c>
      <c r="AO84" s="289">
        <f t="shared" si="44"/>
        <v>11833.990354680001</v>
      </c>
      <c r="AP84" s="289">
        <f t="shared" si="45"/>
        <v>17528.936864040003</v>
      </c>
      <c r="AQ84" s="289">
        <f t="shared" si="46"/>
        <v>23371.915818720005</v>
      </c>
      <c r="AR84" s="275">
        <f t="shared" si="47"/>
        <v>272318.70000000007</v>
      </c>
      <c r="AS84" s="275">
        <f t="shared" si="48"/>
        <v>22693.225000000006</v>
      </c>
      <c r="AU84" s="291">
        <v>8.4099999999999994E-2</v>
      </c>
      <c r="AV84" s="292">
        <v>0.22</v>
      </c>
    </row>
    <row r="85" spans="1:48" ht="15.75" hidden="1">
      <c r="A85" s="210" t="s">
        <v>564</v>
      </c>
      <c r="B85" s="210" t="s">
        <v>696</v>
      </c>
      <c r="C85" s="210" t="s">
        <v>697</v>
      </c>
      <c r="D85" s="211">
        <v>8332</v>
      </c>
      <c r="E85" s="211">
        <v>2</v>
      </c>
      <c r="F85" s="211"/>
      <c r="G85" s="271">
        <v>1</v>
      </c>
      <c r="H85" s="271">
        <v>6</v>
      </c>
      <c r="I85" s="271">
        <v>54.66</v>
      </c>
      <c r="J85" s="271">
        <v>9077.2900000000009</v>
      </c>
      <c r="K85" s="271">
        <v>36</v>
      </c>
      <c r="L85" s="285">
        <f t="shared" si="31"/>
        <v>3267.8244</v>
      </c>
      <c r="M85" s="271">
        <v>20</v>
      </c>
      <c r="N85" s="284">
        <f t="shared" si="32"/>
        <v>1815.4580000000003</v>
      </c>
      <c r="O85" s="285">
        <f t="shared" si="33"/>
        <v>14160.572400000001</v>
      </c>
      <c r="P85" s="321">
        <f t="shared" si="34"/>
        <v>14160.572400000001</v>
      </c>
      <c r="Q85" s="271">
        <f t="shared" si="49"/>
        <v>1815.4580000000003</v>
      </c>
      <c r="R85" s="271"/>
      <c r="S85" s="287">
        <f t="shared" si="35"/>
        <v>27231.870000000003</v>
      </c>
      <c r="T85" s="287">
        <f t="shared" si="36"/>
        <v>15249.8472</v>
      </c>
      <c r="U85" s="287">
        <f t="shared" si="37"/>
        <v>54463.740000000005</v>
      </c>
      <c r="V85" s="287">
        <f t="shared" si="38"/>
        <v>30499.6944</v>
      </c>
      <c r="W85" s="271">
        <v>14795.46</v>
      </c>
      <c r="X85" s="287">
        <f t="shared" si="39"/>
        <v>81695.610000000015</v>
      </c>
      <c r="Y85" s="287">
        <f t="shared" si="40"/>
        <v>45749.541599999997</v>
      </c>
      <c r="Z85" s="294"/>
      <c r="AA85" s="271">
        <v>15438.38</v>
      </c>
      <c r="AB85" s="287">
        <f t="shared" si="41"/>
        <v>108927.48000000001</v>
      </c>
      <c r="AC85" s="289">
        <f t="shared" si="42"/>
        <v>60999.388800000001</v>
      </c>
      <c r="AD85" s="274">
        <v>0.04</v>
      </c>
      <c r="AE85" s="275">
        <f t="shared" si="50"/>
        <v>0.04</v>
      </c>
      <c r="AF85" s="276">
        <f t="shared" si="51"/>
        <v>1089.2748000000001</v>
      </c>
      <c r="AG85" s="276">
        <f t="shared" si="52"/>
        <v>1089.2748000000001</v>
      </c>
      <c r="AH85" s="276">
        <f t="shared" si="53"/>
        <v>3267.8244000000009</v>
      </c>
      <c r="AI85" s="276">
        <f t="shared" si="54"/>
        <v>4357.0992000000006</v>
      </c>
      <c r="AJ85" s="276">
        <f t="shared" si="30"/>
        <v>26142.595200000003</v>
      </c>
      <c r="AK85" s="276">
        <f t="shared" si="55"/>
        <v>53374.465200000006</v>
      </c>
      <c r="AL85" s="276">
        <f t="shared" si="56"/>
        <v>78427.785600000017</v>
      </c>
      <c r="AM85" s="276">
        <f t="shared" si="57"/>
        <v>104570.38080000001</v>
      </c>
      <c r="AN85" s="289">
        <f t="shared" si="43"/>
        <v>5842.9789546800012</v>
      </c>
      <c r="AO85" s="289">
        <f t="shared" si="44"/>
        <v>11833.990354680001</v>
      </c>
      <c r="AP85" s="289">
        <f t="shared" si="45"/>
        <v>17528.936864040003</v>
      </c>
      <c r="AQ85" s="289">
        <f t="shared" si="46"/>
        <v>23371.915818720005</v>
      </c>
      <c r="AR85" s="275">
        <f t="shared" si="47"/>
        <v>272318.70000000007</v>
      </c>
      <c r="AS85" s="275">
        <f t="shared" si="48"/>
        <v>22693.225000000006</v>
      </c>
      <c r="AU85" s="291">
        <v>8.4099999999999994E-2</v>
      </c>
      <c r="AV85" s="292">
        <v>0.22</v>
      </c>
    </row>
    <row r="86" spans="1:48" ht="15.75" hidden="1">
      <c r="A86" s="210" t="s">
        <v>565</v>
      </c>
      <c r="B86" s="210" t="s">
        <v>696</v>
      </c>
      <c r="C86" s="210" t="s">
        <v>697</v>
      </c>
      <c r="D86" s="211">
        <v>8332</v>
      </c>
      <c r="E86" s="211">
        <v>1</v>
      </c>
      <c r="F86" s="211"/>
      <c r="G86" s="271">
        <v>1</v>
      </c>
      <c r="H86" s="271">
        <v>4</v>
      </c>
      <c r="I86" s="271">
        <v>41</v>
      </c>
      <c r="J86" s="271">
        <v>6808.83</v>
      </c>
      <c r="K86" s="271">
        <v>28</v>
      </c>
      <c r="L86" s="285">
        <f t="shared" si="31"/>
        <v>1906.4724000000001</v>
      </c>
      <c r="M86" s="271">
        <v>20</v>
      </c>
      <c r="N86" s="284">
        <f t="shared" si="32"/>
        <v>1361.7660000000001</v>
      </c>
      <c r="O86" s="285">
        <f t="shared" si="33"/>
        <v>10077.0684</v>
      </c>
      <c r="P86" s="321">
        <f t="shared" si="34"/>
        <v>10077.0684</v>
      </c>
      <c r="Q86" s="271">
        <f t="shared" si="49"/>
        <v>1361.7660000000001</v>
      </c>
      <c r="R86" s="271"/>
      <c r="S86" s="287">
        <f t="shared" si="35"/>
        <v>20426.489999999998</v>
      </c>
      <c r="T86" s="287">
        <f t="shared" si="36"/>
        <v>9804.7152000000006</v>
      </c>
      <c r="U86" s="287">
        <f t="shared" si="37"/>
        <v>40852.979999999996</v>
      </c>
      <c r="V86" s="287">
        <f t="shared" si="38"/>
        <v>19609.430400000001</v>
      </c>
      <c r="W86" s="271">
        <v>10528.88</v>
      </c>
      <c r="X86" s="287">
        <f t="shared" si="39"/>
        <v>61279.47</v>
      </c>
      <c r="Y86" s="287">
        <f t="shared" si="40"/>
        <v>29414.145600000003</v>
      </c>
      <c r="Z86" s="294"/>
      <c r="AA86" s="271">
        <v>10986.4</v>
      </c>
      <c r="AB86" s="287">
        <f t="shared" si="41"/>
        <v>81705.959999999992</v>
      </c>
      <c r="AC86" s="289">
        <f t="shared" si="42"/>
        <v>39218.860800000002</v>
      </c>
      <c r="AD86" s="274">
        <v>0.04</v>
      </c>
      <c r="AE86" s="275">
        <f t="shared" si="50"/>
        <v>0.04</v>
      </c>
      <c r="AF86" s="276">
        <f t="shared" si="51"/>
        <v>817.05959999999993</v>
      </c>
      <c r="AG86" s="276">
        <f t="shared" si="52"/>
        <v>817.05959999999993</v>
      </c>
      <c r="AH86" s="276">
        <f t="shared" si="53"/>
        <v>2451.1788000000001</v>
      </c>
      <c r="AI86" s="276">
        <f t="shared" si="54"/>
        <v>3268.2383999999997</v>
      </c>
      <c r="AJ86" s="276">
        <f t="shared" si="30"/>
        <v>19609.430399999997</v>
      </c>
      <c r="AK86" s="276">
        <f t="shared" si="55"/>
        <v>40035.920399999995</v>
      </c>
      <c r="AL86" s="276">
        <f t="shared" si="56"/>
        <v>58828.2912</v>
      </c>
      <c r="AM86" s="276">
        <f t="shared" si="57"/>
        <v>78437.72159999999</v>
      </c>
      <c r="AN86" s="289">
        <f t="shared" si="43"/>
        <v>4382.7894003599995</v>
      </c>
      <c r="AO86" s="289">
        <f t="shared" si="44"/>
        <v>8876.6172003600004</v>
      </c>
      <c r="AP86" s="289">
        <f t="shared" si="45"/>
        <v>13148.36820108</v>
      </c>
      <c r="AQ86" s="289">
        <f t="shared" si="46"/>
        <v>17531.157601439998</v>
      </c>
      <c r="AR86" s="275">
        <f t="shared" si="47"/>
        <v>204264.9</v>
      </c>
      <c r="AS86" s="275">
        <f t="shared" si="48"/>
        <v>17022.075000000001</v>
      </c>
      <c r="AU86" s="291">
        <v>8.4099999999999994E-2</v>
      </c>
      <c r="AV86" s="292">
        <v>0.22</v>
      </c>
    </row>
    <row r="87" spans="1:48" ht="15.75" hidden="1">
      <c r="A87" s="210" t="s">
        <v>566</v>
      </c>
      <c r="B87" s="210" t="s">
        <v>696</v>
      </c>
      <c r="C87" s="210" t="s">
        <v>697</v>
      </c>
      <c r="D87" s="211">
        <v>8332</v>
      </c>
      <c r="E87" s="211">
        <v>2</v>
      </c>
      <c r="F87" s="211"/>
      <c r="G87" s="271">
        <v>1</v>
      </c>
      <c r="H87" s="271">
        <v>6</v>
      </c>
      <c r="I87" s="271">
        <v>54.66</v>
      </c>
      <c r="J87" s="271">
        <v>9077.2900000000009</v>
      </c>
      <c r="K87" s="271">
        <v>36</v>
      </c>
      <c r="L87" s="285">
        <f t="shared" si="31"/>
        <v>3267.8244</v>
      </c>
      <c r="M87" s="271">
        <v>20</v>
      </c>
      <c r="N87" s="284">
        <f t="shared" si="32"/>
        <v>1815.4580000000003</v>
      </c>
      <c r="O87" s="285">
        <f t="shared" si="33"/>
        <v>14160.572400000001</v>
      </c>
      <c r="P87" s="321">
        <f t="shared" si="34"/>
        <v>14160.572400000001</v>
      </c>
      <c r="Q87" s="271">
        <f t="shared" si="49"/>
        <v>1815.4580000000003</v>
      </c>
      <c r="R87" s="271"/>
      <c r="S87" s="287">
        <f t="shared" si="35"/>
        <v>27231.870000000003</v>
      </c>
      <c r="T87" s="287">
        <f t="shared" si="36"/>
        <v>15249.8472</v>
      </c>
      <c r="U87" s="287">
        <f t="shared" si="37"/>
        <v>54463.740000000005</v>
      </c>
      <c r="V87" s="287">
        <f t="shared" si="38"/>
        <v>30499.6944</v>
      </c>
      <c r="W87" s="271">
        <v>14795.46</v>
      </c>
      <c r="X87" s="287">
        <f t="shared" si="39"/>
        <v>81695.610000000015</v>
      </c>
      <c r="Y87" s="287">
        <f t="shared" si="40"/>
        <v>45749.541599999997</v>
      </c>
      <c r="Z87" s="294"/>
      <c r="AA87" s="271">
        <v>15438.38</v>
      </c>
      <c r="AB87" s="287">
        <f t="shared" si="41"/>
        <v>108927.48000000001</v>
      </c>
      <c r="AC87" s="289">
        <f t="shared" si="42"/>
        <v>60999.388800000001</v>
      </c>
      <c r="AD87" s="274">
        <v>0.04</v>
      </c>
      <c r="AE87" s="275">
        <f t="shared" si="50"/>
        <v>0.04</v>
      </c>
      <c r="AF87" s="276">
        <f t="shared" si="51"/>
        <v>1089.2748000000001</v>
      </c>
      <c r="AG87" s="276">
        <f t="shared" si="52"/>
        <v>1089.2748000000001</v>
      </c>
      <c r="AH87" s="276">
        <f t="shared" si="53"/>
        <v>3267.8244000000009</v>
      </c>
      <c r="AI87" s="276">
        <f t="shared" si="54"/>
        <v>4357.0992000000006</v>
      </c>
      <c r="AJ87" s="276">
        <f t="shared" si="30"/>
        <v>26142.595200000003</v>
      </c>
      <c r="AK87" s="276">
        <f t="shared" si="55"/>
        <v>53374.465200000006</v>
      </c>
      <c r="AL87" s="276">
        <f t="shared" si="56"/>
        <v>78427.785600000017</v>
      </c>
      <c r="AM87" s="276">
        <f t="shared" si="57"/>
        <v>104570.38080000001</v>
      </c>
      <c r="AN87" s="289">
        <f t="shared" si="43"/>
        <v>5842.9789546800012</v>
      </c>
      <c r="AO87" s="289">
        <f t="shared" si="44"/>
        <v>11833.990354680001</v>
      </c>
      <c r="AP87" s="289">
        <f t="shared" si="45"/>
        <v>17528.936864040003</v>
      </c>
      <c r="AQ87" s="289">
        <f t="shared" si="46"/>
        <v>23371.915818720005</v>
      </c>
      <c r="AR87" s="275">
        <f t="shared" si="47"/>
        <v>272318.70000000007</v>
      </c>
      <c r="AS87" s="275">
        <f t="shared" si="48"/>
        <v>22693.225000000006</v>
      </c>
      <c r="AU87" s="291">
        <v>8.4099999999999994E-2</v>
      </c>
      <c r="AV87" s="292">
        <v>0.22</v>
      </c>
    </row>
    <row r="88" spans="1:48" ht="15.75" hidden="1">
      <c r="A88" s="210" t="s">
        <v>567</v>
      </c>
      <c r="B88" s="210" t="s">
        <v>696</v>
      </c>
      <c r="C88" s="210" t="s">
        <v>697</v>
      </c>
      <c r="D88" s="211">
        <v>8332</v>
      </c>
      <c r="E88" s="211">
        <v>1</v>
      </c>
      <c r="F88" s="211"/>
      <c r="G88" s="271">
        <v>1</v>
      </c>
      <c r="H88" s="271">
        <v>6</v>
      </c>
      <c r="I88" s="271">
        <v>54.66</v>
      </c>
      <c r="J88" s="271">
        <v>9077.2900000000009</v>
      </c>
      <c r="K88" s="271">
        <v>36</v>
      </c>
      <c r="L88" s="285">
        <f t="shared" si="31"/>
        <v>3267.8244</v>
      </c>
      <c r="M88" s="271">
        <v>20</v>
      </c>
      <c r="N88" s="284">
        <f t="shared" si="32"/>
        <v>1815.4580000000003</v>
      </c>
      <c r="O88" s="285">
        <f t="shared" si="33"/>
        <v>14160.572400000001</v>
      </c>
      <c r="P88" s="321">
        <f t="shared" si="34"/>
        <v>14160.572400000001</v>
      </c>
      <c r="Q88" s="271">
        <f t="shared" si="49"/>
        <v>1815.4580000000003</v>
      </c>
      <c r="R88" s="271"/>
      <c r="S88" s="287">
        <f t="shared" si="35"/>
        <v>27231.870000000003</v>
      </c>
      <c r="T88" s="287">
        <f t="shared" si="36"/>
        <v>15249.8472</v>
      </c>
      <c r="U88" s="287">
        <f t="shared" si="37"/>
        <v>54463.740000000005</v>
      </c>
      <c r="V88" s="287">
        <f t="shared" si="38"/>
        <v>30499.6944</v>
      </c>
      <c r="W88" s="271">
        <v>14795.46</v>
      </c>
      <c r="X88" s="287">
        <f t="shared" si="39"/>
        <v>81695.610000000015</v>
      </c>
      <c r="Y88" s="287">
        <f t="shared" si="40"/>
        <v>45749.541599999997</v>
      </c>
      <c r="Z88" s="294"/>
      <c r="AA88" s="271">
        <v>15438.38</v>
      </c>
      <c r="AB88" s="287">
        <f t="shared" si="41"/>
        <v>108927.48000000001</v>
      </c>
      <c r="AC88" s="289">
        <f t="shared" si="42"/>
        <v>60999.388800000001</v>
      </c>
      <c r="AD88" s="274">
        <v>0.04</v>
      </c>
      <c r="AE88" s="275">
        <f t="shared" si="50"/>
        <v>0.04</v>
      </c>
      <c r="AF88" s="276">
        <f t="shared" si="51"/>
        <v>1089.2748000000001</v>
      </c>
      <c r="AG88" s="276">
        <f t="shared" si="52"/>
        <v>1089.2748000000001</v>
      </c>
      <c r="AH88" s="276">
        <f t="shared" si="53"/>
        <v>3267.8244000000009</v>
      </c>
      <c r="AI88" s="276">
        <f t="shared" si="54"/>
        <v>4357.0992000000006</v>
      </c>
      <c r="AJ88" s="276">
        <f t="shared" si="30"/>
        <v>26142.595200000003</v>
      </c>
      <c r="AK88" s="276">
        <f t="shared" si="55"/>
        <v>53374.465200000006</v>
      </c>
      <c r="AL88" s="276">
        <f t="shared" si="56"/>
        <v>78427.785600000017</v>
      </c>
      <c r="AM88" s="276">
        <f t="shared" si="57"/>
        <v>104570.38080000001</v>
      </c>
      <c r="AN88" s="289">
        <f t="shared" si="43"/>
        <v>5842.9789546800012</v>
      </c>
      <c r="AO88" s="289">
        <f t="shared" si="44"/>
        <v>11833.990354680001</v>
      </c>
      <c r="AP88" s="289">
        <f t="shared" si="45"/>
        <v>17528.936864040003</v>
      </c>
      <c r="AQ88" s="289">
        <f t="shared" si="46"/>
        <v>23371.915818720005</v>
      </c>
      <c r="AR88" s="275">
        <f t="shared" si="47"/>
        <v>272318.70000000007</v>
      </c>
      <c r="AS88" s="275">
        <f t="shared" si="48"/>
        <v>22693.225000000006</v>
      </c>
      <c r="AU88" s="291">
        <v>8.4099999999999994E-2</v>
      </c>
      <c r="AV88" s="292">
        <v>0.22</v>
      </c>
    </row>
    <row r="89" spans="1:48" ht="15.75" hidden="1">
      <c r="A89" s="210" t="s">
        <v>568</v>
      </c>
      <c r="B89" s="210" t="s">
        <v>696</v>
      </c>
      <c r="C89" s="210" t="s">
        <v>697</v>
      </c>
      <c r="D89" s="211">
        <v>8332</v>
      </c>
      <c r="E89" s="211">
        <v>1</v>
      </c>
      <c r="F89" s="211"/>
      <c r="G89" s="271">
        <v>1</v>
      </c>
      <c r="H89" s="271">
        <v>5</v>
      </c>
      <c r="I89" s="271">
        <v>46.76</v>
      </c>
      <c r="J89" s="271">
        <v>7765.43</v>
      </c>
      <c r="K89" s="271">
        <v>32</v>
      </c>
      <c r="L89" s="285">
        <f t="shared" si="31"/>
        <v>2484.9376000000002</v>
      </c>
      <c r="M89" s="271">
        <v>20</v>
      </c>
      <c r="N89" s="284">
        <f t="shared" si="32"/>
        <v>1553.0860000000002</v>
      </c>
      <c r="O89" s="285">
        <f t="shared" si="33"/>
        <v>11803.453600000001</v>
      </c>
      <c r="P89" s="321">
        <f t="shared" si="34"/>
        <v>11803.453600000001</v>
      </c>
      <c r="Q89" s="271">
        <f t="shared" si="49"/>
        <v>1553.0860000000002</v>
      </c>
      <c r="R89" s="271"/>
      <c r="S89" s="287">
        <f t="shared" si="35"/>
        <v>23296.29</v>
      </c>
      <c r="T89" s="287">
        <f t="shared" si="36"/>
        <v>12114.070800000001</v>
      </c>
      <c r="U89" s="287">
        <f t="shared" si="37"/>
        <v>46592.58</v>
      </c>
      <c r="V89" s="287">
        <f t="shared" si="38"/>
        <v>24228.141600000003</v>
      </c>
      <c r="W89" s="271">
        <v>12332.66</v>
      </c>
      <c r="X89" s="287">
        <f t="shared" si="39"/>
        <v>69888.87</v>
      </c>
      <c r="Y89" s="287">
        <f t="shared" si="40"/>
        <v>36342.212400000004</v>
      </c>
      <c r="Z89" s="294"/>
      <c r="AA89" s="271">
        <v>12868.57</v>
      </c>
      <c r="AB89" s="287">
        <f t="shared" si="41"/>
        <v>93185.16</v>
      </c>
      <c r="AC89" s="289">
        <f t="shared" si="42"/>
        <v>48456.283200000005</v>
      </c>
      <c r="AD89" s="274">
        <v>0.04</v>
      </c>
      <c r="AE89" s="275">
        <f t="shared" si="50"/>
        <v>0.04</v>
      </c>
      <c r="AF89" s="276">
        <f t="shared" si="51"/>
        <v>931.85160000000008</v>
      </c>
      <c r="AG89" s="276">
        <f t="shared" si="52"/>
        <v>931.85160000000008</v>
      </c>
      <c r="AH89" s="276">
        <f t="shared" si="53"/>
        <v>2795.5547999999999</v>
      </c>
      <c r="AI89" s="276">
        <f t="shared" si="54"/>
        <v>3727.4064000000003</v>
      </c>
      <c r="AJ89" s="276">
        <f t="shared" si="30"/>
        <v>22364.438399999999</v>
      </c>
      <c r="AK89" s="276">
        <f t="shared" si="55"/>
        <v>45660.7284</v>
      </c>
      <c r="AL89" s="276">
        <f t="shared" si="56"/>
        <v>67093.315199999997</v>
      </c>
      <c r="AM89" s="276">
        <f t="shared" si="57"/>
        <v>89457.753599999996</v>
      </c>
      <c r="AN89" s="289">
        <f t="shared" si="43"/>
        <v>4998.5451675599998</v>
      </c>
      <c r="AO89" s="289">
        <f t="shared" si="44"/>
        <v>10123.72896756</v>
      </c>
      <c r="AP89" s="289">
        <f t="shared" si="45"/>
        <v>14995.635502679999</v>
      </c>
      <c r="AQ89" s="289">
        <f t="shared" si="46"/>
        <v>19994.180670239999</v>
      </c>
      <c r="AR89" s="275">
        <f t="shared" si="47"/>
        <v>232962.9</v>
      </c>
      <c r="AS89" s="275">
        <f t="shared" si="48"/>
        <v>19413.575000000001</v>
      </c>
      <c r="AU89" s="291">
        <v>8.4099999999999994E-2</v>
      </c>
      <c r="AV89" s="292">
        <v>0.22</v>
      </c>
    </row>
    <row r="90" spans="1:48" ht="15.75" hidden="1">
      <c r="A90" s="210" t="s">
        <v>569</v>
      </c>
      <c r="B90" s="210" t="s">
        <v>696</v>
      </c>
      <c r="C90" s="210" t="s">
        <v>697</v>
      </c>
      <c r="D90" s="211">
        <v>8332</v>
      </c>
      <c r="E90" s="211">
        <v>1</v>
      </c>
      <c r="F90" s="211"/>
      <c r="G90" s="271">
        <v>1</v>
      </c>
      <c r="H90" s="271">
        <v>3</v>
      </c>
      <c r="I90" s="271">
        <v>36.44</v>
      </c>
      <c r="J90" s="271">
        <v>6051.53</v>
      </c>
      <c r="K90" s="271">
        <v>24</v>
      </c>
      <c r="L90" s="285">
        <f t="shared" si="31"/>
        <v>1452.3671999999999</v>
      </c>
      <c r="M90" s="271">
        <v>20</v>
      </c>
      <c r="N90" s="284">
        <f t="shared" si="32"/>
        <v>1210.306</v>
      </c>
      <c r="O90" s="285">
        <f t="shared" si="33"/>
        <v>8714.2031999999999</v>
      </c>
      <c r="P90" s="321">
        <f t="shared" si="34"/>
        <v>8714.2031999999999</v>
      </c>
      <c r="Q90" s="271">
        <f t="shared" si="49"/>
        <v>1210.306</v>
      </c>
      <c r="R90" s="271"/>
      <c r="S90" s="287">
        <f t="shared" si="35"/>
        <v>18154.59</v>
      </c>
      <c r="T90" s="287">
        <f t="shared" si="36"/>
        <v>7988.0196000000005</v>
      </c>
      <c r="U90" s="287">
        <f t="shared" si="37"/>
        <v>36309.18</v>
      </c>
      <c r="V90" s="287">
        <f t="shared" si="38"/>
        <v>15976.039200000001</v>
      </c>
      <c r="W90" s="271">
        <v>9104.9</v>
      </c>
      <c r="X90" s="287">
        <f t="shared" si="39"/>
        <v>54463.77</v>
      </c>
      <c r="Y90" s="287">
        <f t="shared" si="40"/>
        <v>23964.058800000003</v>
      </c>
      <c r="Z90" s="294"/>
      <c r="AA90" s="271">
        <v>9500.5400000000009</v>
      </c>
      <c r="AB90" s="287">
        <f t="shared" si="41"/>
        <v>72618.36</v>
      </c>
      <c r="AC90" s="289">
        <f t="shared" si="42"/>
        <v>31952.078400000002</v>
      </c>
      <c r="AD90" s="274">
        <v>0.04</v>
      </c>
      <c r="AE90" s="275">
        <f t="shared" si="50"/>
        <v>0.04</v>
      </c>
      <c r="AF90" s="276">
        <f t="shared" si="51"/>
        <v>726.18360000000007</v>
      </c>
      <c r="AG90" s="276">
        <f t="shared" si="52"/>
        <v>726.18360000000007</v>
      </c>
      <c r="AH90" s="276">
        <f t="shared" si="53"/>
        <v>2178.5508</v>
      </c>
      <c r="AI90" s="276">
        <f t="shared" si="54"/>
        <v>2904.7344000000003</v>
      </c>
      <c r="AJ90" s="276">
        <f t="shared" si="30"/>
        <v>17428.4064</v>
      </c>
      <c r="AK90" s="276">
        <f t="shared" si="55"/>
        <v>35582.996400000004</v>
      </c>
      <c r="AL90" s="276">
        <f t="shared" si="56"/>
        <v>52285.2192</v>
      </c>
      <c r="AM90" s="276">
        <f t="shared" si="57"/>
        <v>69713.625599999999</v>
      </c>
      <c r="AN90" s="289">
        <f t="shared" si="43"/>
        <v>3895.3214487600003</v>
      </c>
      <c r="AO90" s="289">
        <f t="shared" si="44"/>
        <v>7889.3312487600006</v>
      </c>
      <c r="AP90" s="289">
        <f t="shared" si="45"/>
        <v>11685.964346280001</v>
      </c>
      <c r="AQ90" s="289">
        <f t="shared" si="46"/>
        <v>15581.285795040001</v>
      </c>
      <c r="AR90" s="275">
        <f t="shared" si="47"/>
        <v>181545.90000000002</v>
      </c>
      <c r="AS90" s="275">
        <f t="shared" si="48"/>
        <v>15128.825000000003</v>
      </c>
      <c r="AU90" s="291">
        <v>8.4099999999999994E-2</v>
      </c>
      <c r="AV90" s="292">
        <v>0.22</v>
      </c>
    </row>
    <row r="91" spans="1:48" ht="15.75" hidden="1">
      <c r="A91" s="210" t="s">
        <v>570</v>
      </c>
      <c r="B91" s="210" t="s">
        <v>696</v>
      </c>
      <c r="C91" s="210" t="s">
        <v>697</v>
      </c>
      <c r="D91" s="211">
        <v>8332</v>
      </c>
      <c r="E91" s="211">
        <v>2</v>
      </c>
      <c r="F91" s="211"/>
      <c r="G91" s="271">
        <v>1</v>
      </c>
      <c r="H91" s="271">
        <v>4</v>
      </c>
      <c r="I91" s="271">
        <v>41</v>
      </c>
      <c r="J91" s="271">
        <v>6808.83</v>
      </c>
      <c r="K91" s="271">
        <v>28</v>
      </c>
      <c r="L91" s="285">
        <f t="shared" si="31"/>
        <v>1906.4724000000001</v>
      </c>
      <c r="M91" s="271">
        <v>20</v>
      </c>
      <c r="N91" s="284">
        <f t="shared" si="32"/>
        <v>1361.7660000000001</v>
      </c>
      <c r="O91" s="285">
        <f t="shared" si="33"/>
        <v>10077.0684</v>
      </c>
      <c r="P91" s="321">
        <f t="shared" si="34"/>
        <v>10077.0684</v>
      </c>
      <c r="Q91" s="271">
        <f t="shared" si="49"/>
        <v>1361.7660000000001</v>
      </c>
      <c r="R91" s="271"/>
      <c r="S91" s="287">
        <f t="shared" si="35"/>
        <v>20426.489999999998</v>
      </c>
      <c r="T91" s="287">
        <f t="shared" si="36"/>
        <v>9804.7152000000006</v>
      </c>
      <c r="U91" s="287">
        <f t="shared" si="37"/>
        <v>40852.979999999996</v>
      </c>
      <c r="V91" s="287">
        <f t="shared" si="38"/>
        <v>19609.430400000001</v>
      </c>
      <c r="W91" s="271">
        <v>10528.88</v>
      </c>
      <c r="X91" s="287">
        <f t="shared" si="39"/>
        <v>61279.47</v>
      </c>
      <c r="Y91" s="287">
        <f t="shared" si="40"/>
        <v>29414.145600000003</v>
      </c>
      <c r="Z91" s="294"/>
      <c r="AA91" s="271">
        <v>10986.4</v>
      </c>
      <c r="AB91" s="287">
        <f t="shared" si="41"/>
        <v>81705.959999999992</v>
      </c>
      <c r="AC91" s="289">
        <f t="shared" si="42"/>
        <v>39218.860800000002</v>
      </c>
      <c r="AD91" s="274">
        <v>0.04</v>
      </c>
      <c r="AE91" s="275">
        <f t="shared" si="50"/>
        <v>0.04</v>
      </c>
      <c r="AF91" s="276">
        <f t="shared" si="51"/>
        <v>817.05959999999993</v>
      </c>
      <c r="AG91" s="276">
        <f t="shared" si="52"/>
        <v>817.05959999999993</v>
      </c>
      <c r="AH91" s="276">
        <f t="shared" si="53"/>
        <v>2451.1788000000001</v>
      </c>
      <c r="AI91" s="276">
        <f t="shared" si="54"/>
        <v>3268.2383999999997</v>
      </c>
      <c r="AJ91" s="276">
        <f t="shared" si="30"/>
        <v>19609.430399999997</v>
      </c>
      <c r="AK91" s="276">
        <f t="shared" si="55"/>
        <v>40035.920399999995</v>
      </c>
      <c r="AL91" s="276">
        <f t="shared" si="56"/>
        <v>58828.2912</v>
      </c>
      <c r="AM91" s="276">
        <f t="shared" si="57"/>
        <v>78437.72159999999</v>
      </c>
      <c r="AN91" s="289">
        <f t="shared" si="43"/>
        <v>4382.7894003599995</v>
      </c>
      <c r="AO91" s="289">
        <f t="shared" si="44"/>
        <v>8876.6172003600004</v>
      </c>
      <c r="AP91" s="289">
        <f t="shared" si="45"/>
        <v>13148.36820108</v>
      </c>
      <c r="AQ91" s="289">
        <f t="shared" si="46"/>
        <v>17531.157601439998</v>
      </c>
      <c r="AR91" s="275">
        <f t="shared" si="47"/>
        <v>204264.9</v>
      </c>
      <c r="AS91" s="275">
        <f t="shared" si="48"/>
        <v>17022.075000000001</v>
      </c>
      <c r="AU91" s="291">
        <v>8.4099999999999994E-2</v>
      </c>
      <c r="AV91" s="292">
        <v>0.22</v>
      </c>
    </row>
    <row r="92" spans="1:48" ht="15.75" hidden="1">
      <c r="A92" s="210" t="s">
        <v>571</v>
      </c>
      <c r="B92" s="210" t="s">
        <v>696</v>
      </c>
      <c r="C92" s="210" t="s">
        <v>697</v>
      </c>
      <c r="D92" s="211">
        <v>8332</v>
      </c>
      <c r="E92" s="211">
        <v>1</v>
      </c>
      <c r="F92" s="211"/>
      <c r="G92" s="271">
        <v>1</v>
      </c>
      <c r="H92" s="271">
        <v>6</v>
      </c>
      <c r="I92" s="271">
        <v>54.66</v>
      </c>
      <c r="J92" s="271">
        <v>9077.2900000000009</v>
      </c>
      <c r="K92" s="271">
        <v>36</v>
      </c>
      <c r="L92" s="285">
        <f t="shared" si="31"/>
        <v>3267.8244</v>
      </c>
      <c r="M92" s="271">
        <v>20</v>
      </c>
      <c r="N92" s="284">
        <f t="shared" si="32"/>
        <v>1815.4580000000003</v>
      </c>
      <c r="O92" s="285">
        <f t="shared" si="33"/>
        <v>14160.572400000001</v>
      </c>
      <c r="P92" s="321">
        <f t="shared" si="34"/>
        <v>14160.572400000001</v>
      </c>
      <c r="Q92" s="271">
        <f t="shared" si="49"/>
        <v>1815.4580000000003</v>
      </c>
      <c r="R92" s="271"/>
      <c r="S92" s="287">
        <f t="shared" si="35"/>
        <v>27231.870000000003</v>
      </c>
      <c r="T92" s="287">
        <f t="shared" si="36"/>
        <v>15249.8472</v>
      </c>
      <c r="U92" s="287">
        <f t="shared" si="37"/>
        <v>54463.740000000005</v>
      </c>
      <c r="V92" s="287">
        <f t="shared" si="38"/>
        <v>30499.6944</v>
      </c>
      <c r="W92" s="271">
        <v>14795.46</v>
      </c>
      <c r="X92" s="287">
        <f t="shared" si="39"/>
        <v>81695.610000000015</v>
      </c>
      <c r="Y92" s="287">
        <f t="shared" si="40"/>
        <v>45749.541599999997</v>
      </c>
      <c r="Z92" s="294"/>
      <c r="AA92" s="271">
        <v>15438.38</v>
      </c>
      <c r="AB92" s="287">
        <f t="shared" si="41"/>
        <v>108927.48000000001</v>
      </c>
      <c r="AC92" s="289">
        <f t="shared" si="42"/>
        <v>60999.388800000001</v>
      </c>
      <c r="AD92" s="274">
        <v>0.04</v>
      </c>
      <c r="AE92" s="275">
        <f t="shared" si="50"/>
        <v>0.04</v>
      </c>
      <c r="AF92" s="276">
        <f t="shared" si="51"/>
        <v>1089.2748000000001</v>
      </c>
      <c r="AG92" s="276">
        <f t="shared" si="52"/>
        <v>1089.2748000000001</v>
      </c>
      <c r="AH92" s="276">
        <f t="shared" si="53"/>
        <v>3267.8244000000009</v>
      </c>
      <c r="AI92" s="276">
        <f t="shared" si="54"/>
        <v>4357.0992000000006</v>
      </c>
      <c r="AJ92" s="276">
        <f t="shared" si="30"/>
        <v>26142.595200000003</v>
      </c>
      <c r="AK92" s="276">
        <f t="shared" si="55"/>
        <v>53374.465200000006</v>
      </c>
      <c r="AL92" s="276">
        <f t="shared" si="56"/>
        <v>78427.785600000017</v>
      </c>
      <c r="AM92" s="276">
        <f t="shared" si="57"/>
        <v>104570.38080000001</v>
      </c>
      <c r="AN92" s="289">
        <f t="shared" si="43"/>
        <v>5842.9789546800012</v>
      </c>
      <c r="AO92" s="289">
        <f t="shared" si="44"/>
        <v>11833.990354680001</v>
      </c>
      <c r="AP92" s="289">
        <f t="shared" si="45"/>
        <v>17528.936864040003</v>
      </c>
      <c r="AQ92" s="289">
        <f t="shared" si="46"/>
        <v>23371.915818720005</v>
      </c>
      <c r="AR92" s="275">
        <f t="shared" si="47"/>
        <v>272318.70000000007</v>
      </c>
      <c r="AS92" s="275">
        <f t="shared" si="48"/>
        <v>22693.225000000006</v>
      </c>
      <c r="AU92" s="291">
        <v>8.4099999999999994E-2</v>
      </c>
      <c r="AV92" s="292">
        <v>0.22</v>
      </c>
    </row>
    <row r="93" spans="1:48" ht="15.75" hidden="1">
      <c r="A93" s="210" t="s">
        <v>572</v>
      </c>
      <c r="B93" s="210" t="s">
        <v>696</v>
      </c>
      <c r="C93" s="210" t="s">
        <v>697</v>
      </c>
      <c r="D93" s="211">
        <v>8332</v>
      </c>
      <c r="E93" s="211">
        <v>1</v>
      </c>
      <c r="F93" s="211"/>
      <c r="G93" s="271">
        <v>1</v>
      </c>
      <c r="H93" s="271">
        <v>6</v>
      </c>
      <c r="I93" s="271">
        <v>54.66</v>
      </c>
      <c r="J93" s="271">
        <v>9077.2900000000009</v>
      </c>
      <c r="K93" s="271">
        <v>36</v>
      </c>
      <c r="L93" s="285">
        <f t="shared" si="31"/>
        <v>3267.8244</v>
      </c>
      <c r="M93" s="271">
        <v>20</v>
      </c>
      <c r="N93" s="284">
        <f t="shared" si="32"/>
        <v>1815.4580000000003</v>
      </c>
      <c r="O93" s="285">
        <f t="shared" si="33"/>
        <v>14160.572400000001</v>
      </c>
      <c r="P93" s="321">
        <f t="shared" si="34"/>
        <v>14160.572400000001</v>
      </c>
      <c r="Q93" s="271">
        <f t="shared" si="49"/>
        <v>1815.4580000000003</v>
      </c>
      <c r="R93" s="271"/>
      <c r="S93" s="287">
        <f t="shared" si="35"/>
        <v>27231.870000000003</v>
      </c>
      <c r="T93" s="287">
        <f t="shared" si="36"/>
        <v>15249.8472</v>
      </c>
      <c r="U93" s="287">
        <f t="shared" si="37"/>
        <v>54463.740000000005</v>
      </c>
      <c r="V93" s="287">
        <f t="shared" si="38"/>
        <v>30499.6944</v>
      </c>
      <c r="W93" s="271">
        <v>14795.46</v>
      </c>
      <c r="X93" s="287">
        <f t="shared" si="39"/>
        <v>81695.610000000015</v>
      </c>
      <c r="Y93" s="287">
        <f t="shared" si="40"/>
        <v>45749.541599999997</v>
      </c>
      <c r="Z93" s="294"/>
      <c r="AA93" s="271">
        <v>15438.38</v>
      </c>
      <c r="AB93" s="287">
        <f t="shared" si="41"/>
        <v>108927.48000000001</v>
      </c>
      <c r="AC93" s="289">
        <f t="shared" si="42"/>
        <v>60999.388800000001</v>
      </c>
      <c r="AD93" s="274">
        <v>0.04</v>
      </c>
      <c r="AE93" s="275">
        <f t="shared" si="50"/>
        <v>0.04</v>
      </c>
      <c r="AF93" s="276">
        <f t="shared" si="51"/>
        <v>1089.2748000000001</v>
      </c>
      <c r="AG93" s="276">
        <f t="shared" si="52"/>
        <v>1089.2748000000001</v>
      </c>
      <c r="AH93" s="276">
        <f t="shared" si="53"/>
        <v>3267.8244000000009</v>
      </c>
      <c r="AI93" s="276">
        <f t="shared" si="54"/>
        <v>4357.0992000000006</v>
      </c>
      <c r="AJ93" s="276">
        <f t="shared" si="30"/>
        <v>26142.595200000003</v>
      </c>
      <c r="AK93" s="276">
        <f t="shared" si="55"/>
        <v>53374.465200000006</v>
      </c>
      <c r="AL93" s="276">
        <f t="shared" si="56"/>
        <v>78427.785600000017</v>
      </c>
      <c r="AM93" s="276">
        <f t="shared" si="57"/>
        <v>104570.38080000001</v>
      </c>
      <c r="AN93" s="289">
        <f t="shared" si="43"/>
        <v>5842.9789546800012</v>
      </c>
      <c r="AO93" s="289">
        <f t="shared" si="44"/>
        <v>11833.990354680001</v>
      </c>
      <c r="AP93" s="289">
        <f t="shared" si="45"/>
        <v>17528.936864040003</v>
      </c>
      <c r="AQ93" s="289">
        <f t="shared" si="46"/>
        <v>23371.915818720005</v>
      </c>
      <c r="AR93" s="275">
        <f t="shared" si="47"/>
        <v>272318.70000000007</v>
      </c>
      <c r="AS93" s="275">
        <f t="shared" si="48"/>
        <v>22693.225000000006</v>
      </c>
      <c r="AU93" s="291">
        <v>8.4099999999999994E-2</v>
      </c>
      <c r="AV93" s="292">
        <v>0.22</v>
      </c>
    </row>
    <row r="94" spans="1:48" ht="15.75" hidden="1">
      <c r="A94" s="210" t="s">
        <v>573</v>
      </c>
      <c r="B94" s="210" t="s">
        <v>696</v>
      </c>
      <c r="C94" s="210" t="s">
        <v>697</v>
      </c>
      <c r="D94" s="211">
        <v>8332</v>
      </c>
      <c r="E94" s="211">
        <v>8</v>
      </c>
      <c r="F94" s="211"/>
      <c r="G94" s="271">
        <v>1</v>
      </c>
      <c r="H94" s="271">
        <v>5</v>
      </c>
      <c r="I94" s="271">
        <v>46.76</v>
      </c>
      <c r="J94" s="271">
        <v>7765.43</v>
      </c>
      <c r="K94" s="271">
        <v>32</v>
      </c>
      <c r="L94" s="285">
        <f t="shared" si="31"/>
        <v>2484.9376000000002</v>
      </c>
      <c r="M94" s="271">
        <v>20</v>
      </c>
      <c r="N94" s="284">
        <f t="shared" si="32"/>
        <v>1553.0860000000002</v>
      </c>
      <c r="O94" s="285">
        <f t="shared" si="33"/>
        <v>11803.453600000001</v>
      </c>
      <c r="P94" s="321">
        <f t="shared" si="34"/>
        <v>11803.453600000001</v>
      </c>
      <c r="Q94" s="271">
        <f t="shared" si="49"/>
        <v>1553.0860000000002</v>
      </c>
      <c r="R94" s="271"/>
      <c r="S94" s="287">
        <f t="shared" si="35"/>
        <v>23296.29</v>
      </c>
      <c r="T94" s="287">
        <f t="shared" si="36"/>
        <v>12114.070800000001</v>
      </c>
      <c r="U94" s="287">
        <f t="shared" si="37"/>
        <v>46592.58</v>
      </c>
      <c r="V94" s="287">
        <f t="shared" si="38"/>
        <v>24228.141600000003</v>
      </c>
      <c r="W94" s="271">
        <v>12332.66</v>
      </c>
      <c r="X94" s="287">
        <f t="shared" si="39"/>
        <v>69888.87</v>
      </c>
      <c r="Y94" s="287">
        <f t="shared" si="40"/>
        <v>36342.212400000004</v>
      </c>
      <c r="Z94" s="294"/>
      <c r="AA94" s="271">
        <v>12868.57</v>
      </c>
      <c r="AB94" s="287">
        <f t="shared" si="41"/>
        <v>93185.16</v>
      </c>
      <c r="AC94" s="289">
        <f t="shared" si="42"/>
        <v>48456.283200000005</v>
      </c>
      <c r="AD94" s="274">
        <v>0.04</v>
      </c>
      <c r="AE94" s="275">
        <f t="shared" si="50"/>
        <v>0.04</v>
      </c>
      <c r="AF94" s="276">
        <f t="shared" si="51"/>
        <v>931.85160000000008</v>
      </c>
      <c r="AG94" s="276">
        <f t="shared" si="52"/>
        <v>931.85160000000008</v>
      </c>
      <c r="AH94" s="276">
        <f t="shared" si="53"/>
        <v>2795.5547999999999</v>
      </c>
      <c r="AI94" s="276">
        <f t="shared" si="54"/>
        <v>3727.4064000000003</v>
      </c>
      <c r="AJ94" s="276">
        <f t="shared" si="30"/>
        <v>22364.438399999999</v>
      </c>
      <c r="AK94" s="276">
        <f t="shared" si="55"/>
        <v>45660.7284</v>
      </c>
      <c r="AL94" s="276">
        <f t="shared" si="56"/>
        <v>67093.315199999997</v>
      </c>
      <c r="AM94" s="276">
        <f t="shared" si="57"/>
        <v>89457.753599999996</v>
      </c>
      <c r="AN94" s="289">
        <f t="shared" si="43"/>
        <v>4998.5451675599998</v>
      </c>
      <c r="AO94" s="289">
        <f t="shared" si="44"/>
        <v>10123.72896756</v>
      </c>
      <c r="AP94" s="289">
        <f t="shared" si="45"/>
        <v>14995.635502679999</v>
      </c>
      <c r="AQ94" s="289">
        <f t="shared" si="46"/>
        <v>19994.180670239999</v>
      </c>
      <c r="AR94" s="275">
        <f t="shared" si="47"/>
        <v>232962.9</v>
      </c>
      <c r="AS94" s="275">
        <f t="shared" si="48"/>
        <v>19413.575000000001</v>
      </c>
      <c r="AU94" s="291">
        <v>8.4099999999999994E-2</v>
      </c>
      <c r="AV94" s="292">
        <v>0.22</v>
      </c>
    </row>
    <row r="95" spans="1:48" ht="15.75" hidden="1">
      <c r="A95" s="210" t="s">
        <v>575</v>
      </c>
      <c r="B95" s="210" t="s">
        <v>726</v>
      </c>
      <c r="C95" s="210" t="s">
        <v>697</v>
      </c>
      <c r="D95" s="211">
        <v>8211</v>
      </c>
      <c r="E95" s="211"/>
      <c r="F95" s="211"/>
      <c r="G95" s="271">
        <v>1</v>
      </c>
      <c r="H95" s="271">
        <v>6</v>
      </c>
      <c r="I95" s="271">
        <v>48.1</v>
      </c>
      <c r="J95" s="271">
        <v>7988.98</v>
      </c>
      <c r="K95" s="271">
        <v>24</v>
      </c>
      <c r="L95" s="285">
        <f t="shared" si="31"/>
        <v>1917.3551999999997</v>
      </c>
      <c r="M95" s="271">
        <v>20</v>
      </c>
      <c r="N95" s="284">
        <f t="shared" si="32"/>
        <v>1597.796</v>
      </c>
      <c r="O95" s="285">
        <f t="shared" si="33"/>
        <v>11504.1312</v>
      </c>
      <c r="P95" s="321">
        <f t="shared" si="34"/>
        <v>11504.1312</v>
      </c>
      <c r="Q95" s="271">
        <f t="shared" si="49"/>
        <v>1597.796</v>
      </c>
      <c r="R95" s="271"/>
      <c r="S95" s="287">
        <f t="shared" si="35"/>
        <v>23966.94</v>
      </c>
      <c r="T95" s="287">
        <f t="shared" si="36"/>
        <v>10545.453599999999</v>
      </c>
      <c r="U95" s="287">
        <f t="shared" si="37"/>
        <v>47933.88</v>
      </c>
      <c r="V95" s="287">
        <f t="shared" si="38"/>
        <v>21090.907199999998</v>
      </c>
      <c r="W95" s="271">
        <v>10016.6</v>
      </c>
      <c r="X95" s="287">
        <f t="shared" si="39"/>
        <v>71900.819999999992</v>
      </c>
      <c r="Y95" s="287">
        <f t="shared" si="40"/>
        <v>31636.360799999999</v>
      </c>
      <c r="Z95" s="294"/>
      <c r="AA95" s="271">
        <v>10451.870000000001</v>
      </c>
      <c r="AB95" s="287">
        <f t="shared" si="41"/>
        <v>95867.76</v>
      </c>
      <c r="AC95" s="289">
        <f t="shared" si="42"/>
        <v>42181.814399999996</v>
      </c>
      <c r="AD95" s="274">
        <v>0.04</v>
      </c>
      <c r="AE95" s="275">
        <f t="shared" si="50"/>
        <v>0.04</v>
      </c>
      <c r="AF95" s="276">
        <f t="shared" si="51"/>
        <v>958.67759999999998</v>
      </c>
      <c r="AG95" s="276">
        <f t="shared" si="52"/>
        <v>958.67759999999998</v>
      </c>
      <c r="AH95" s="276">
        <f t="shared" si="53"/>
        <v>2876.0328</v>
      </c>
      <c r="AI95" s="276">
        <f t="shared" si="54"/>
        <v>3834.7103999999999</v>
      </c>
      <c r="AJ95" s="276">
        <f t="shared" si="30"/>
        <v>23008.2624</v>
      </c>
      <c r="AK95" s="276">
        <f t="shared" si="55"/>
        <v>46975.202399999995</v>
      </c>
      <c r="AL95" s="276">
        <f t="shared" si="56"/>
        <v>69024.787199999992</v>
      </c>
      <c r="AM95" s="276">
        <f t="shared" si="57"/>
        <v>92033.049599999998</v>
      </c>
      <c r="AN95" s="289">
        <f t="shared" si="43"/>
        <v>5142.4425141600004</v>
      </c>
      <c r="AO95" s="289">
        <f t="shared" si="44"/>
        <v>10415.169314159999</v>
      </c>
      <c r="AP95" s="289">
        <f t="shared" si="45"/>
        <v>15427.327542479998</v>
      </c>
      <c r="AQ95" s="289">
        <f t="shared" si="46"/>
        <v>20569.770056640002</v>
      </c>
      <c r="AR95" s="275">
        <f t="shared" si="47"/>
        <v>239669.39999999997</v>
      </c>
      <c r="AS95" s="275">
        <f t="shared" si="48"/>
        <v>19972.449999999997</v>
      </c>
      <c r="AU95" s="291">
        <v>8.4099999999999994E-2</v>
      </c>
      <c r="AV95" s="292">
        <v>0.22</v>
      </c>
    </row>
    <row r="96" spans="1:48" ht="15.75" hidden="1">
      <c r="A96" s="210" t="s">
        <v>576</v>
      </c>
      <c r="B96" s="210" t="s">
        <v>726</v>
      </c>
      <c r="C96" s="210" t="s">
        <v>697</v>
      </c>
      <c r="D96" s="211">
        <v>7212</v>
      </c>
      <c r="E96" s="211"/>
      <c r="F96" s="211"/>
      <c r="G96" s="271">
        <v>1</v>
      </c>
      <c r="H96" s="271">
        <v>5</v>
      </c>
      <c r="I96" s="271">
        <v>41.15</v>
      </c>
      <c r="J96" s="271">
        <v>6834.83</v>
      </c>
      <c r="K96" s="271">
        <v>28</v>
      </c>
      <c r="L96" s="285">
        <f t="shared" si="31"/>
        <v>1913.7524000000001</v>
      </c>
      <c r="M96" s="271">
        <v>20</v>
      </c>
      <c r="N96" s="284">
        <f t="shared" si="32"/>
        <v>1366.9660000000001</v>
      </c>
      <c r="O96" s="285">
        <f t="shared" si="33"/>
        <v>10115.5484</v>
      </c>
      <c r="P96" s="321">
        <f t="shared" si="34"/>
        <v>10115.5484</v>
      </c>
      <c r="Q96" s="271">
        <f t="shared" si="49"/>
        <v>1366.9660000000001</v>
      </c>
      <c r="R96" s="271"/>
      <c r="S96" s="287">
        <f t="shared" si="35"/>
        <v>20504.489999999998</v>
      </c>
      <c r="T96" s="287">
        <f t="shared" si="36"/>
        <v>9842.1552000000011</v>
      </c>
      <c r="U96" s="287">
        <f t="shared" si="37"/>
        <v>41008.979999999996</v>
      </c>
      <c r="V96" s="287">
        <f t="shared" si="38"/>
        <v>19684.310400000002</v>
      </c>
      <c r="W96" s="271">
        <v>8569.52</v>
      </c>
      <c r="X96" s="287">
        <f t="shared" si="39"/>
        <v>61513.47</v>
      </c>
      <c r="Y96" s="287">
        <f t="shared" si="40"/>
        <v>29526.465600000003</v>
      </c>
      <c r="Z96" s="294"/>
      <c r="AA96" s="271">
        <v>8941.9</v>
      </c>
      <c r="AB96" s="287">
        <f t="shared" si="41"/>
        <v>82017.959999999992</v>
      </c>
      <c r="AC96" s="289">
        <f t="shared" si="42"/>
        <v>39368.620800000004</v>
      </c>
      <c r="AD96" s="274">
        <v>0.04</v>
      </c>
      <c r="AE96" s="275">
        <f t="shared" si="50"/>
        <v>0.04</v>
      </c>
      <c r="AF96" s="276">
        <f t="shared" si="51"/>
        <v>820.17959999999994</v>
      </c>
      <c r="AG96" s="276">
        <f t="shared" si="52"/>
        <v>820.17959999999994</v>
      </c>
      <c r="AH96" s="276">
        <f t="shared" si="53"/>
        <v>2460.5388000000003</v>
      </c>
      <c r="AI96" s="276">
        <f t="shared" si="54"/>
        <v>3280.7183999999997</v>
      </c>
      <c r="AJ96" s="276">
        <f t="shared" si="30"/>
        <v>19684.310399999998</v>
      </c>
      <c r="AK96" s="276">
        <f t="shared" si="55"/>
        <v>40188.800399999993</v>
      </c>
      <c r="AL96" s="276">
        <f t="shared" si="56"/>
        <v>59052.931199999999</v>
      </c>
      <c r="AM96" s="276">
        <f t="shared" si="57"/>
        <v>78737.241599999994</v>
      </c>
      <c r="AN96" s="289">
        <f t="shared" si="43"/>
        <v>4399.5253923600003</v>
      </c>
      <c r="AO96" s="289">
        <f t="shared" si="44"/>
        <v>8910.5131923599984</v>
      </c>
      <c r="AP96" s="289">
        <f t="shared" si="45"/>
        <v>13198.57617708</v>
      </c>
      <c r="AQ96" s="289">
        <f t="shared" si="46"/>
        <v>17598.101569440001</v>
      </c>
      <c r="AR96" s="275">
        <f t="shared" si="47"/>
        <v>205044.9</v>
      </c>
      <c r="AS96" s="275">
        <f t="shared" si="48"/>
        <v>17087.075000000001</v>
      </c>
      <c r="AU96" s="291">
        <v>8.4099999999999994E-2</v>
      </c>
      <c r="AV96" s="292">
        <v>0.22</v>
      </c>
    </row>
    <row r="97" spans="1:48" ht="15.75" hidden="1">
      <c r="A97" s="210" t="s">
        <v>577</v>
      </c>
      <c r="B97" s="210" t="s">
        <v>726</v>
      </c>
      <c r="C97" s="210" t="s">
        <v>697</v>
      </c>
      <c r="D97" s="211">
        <v>7136</v>
      </c>
      <c r="E97" s="211"/>
      <c r="F97" s="211"/>
      <c r="G97" s="271">
        <v>1</v>
      </c>
      <c r="H97" s="271">
        <v>5</v>
      </c>
      <c r="I97" s="271">
        <v>41.15</v>
      </c>
      <c r="J97" s="271">
        <v>6834.83</v>
      </c>
      <c r="K97" s="271">
        <v>20</v>
      </c>
      <c r="L97" s="285">
        <f t="shared" si="31"/>
        <v>1366.9660000000001</v>
      </c>
      <c r="M97" s="271">
        <v>20</v>
      </c>
      <c r="N97" s="284">
        <f t="shared" si="32"/>
        <v>1366.9660000000001</v>
      </c>
      <c r="O97" s="285">
        <f t="shared" si="33"/>
        <v>9568.7620000000006</v>
      </c>
      <c r="P97" s="321">
        <f t="shared" si="34"/>
        <v>9568.7620000000006</v>
      </c>
      <c r="Q97" s="271">
        <f t="shared" si="49"/>
        <v>1366.9660000000001</v>
      </c>
      <c r="R97" s="271"/>
      <c r="S97" s="287">
        <f t="shared" si="35"/>
        <v>20504.489999999998</v>
      </c>
      <c r="T97" s="287">
        <f t="shared" si="36"/>
        <v>8201.7960000000003</v>
      </c>
      <c r="U97" s="287">
        <f t="shared" si="37"/>
        <v>41008.979999999996</v>
      </c>
      <c r="V97" s="287">
        <f t="shared" si="38"/>
        <v>16403.592000000001</v>
      </c>
      <c r="W97" s="271">
        <v>8569.52</v>
      </c>
      <c r="X97" s="287">
        <f t="shared" si="39"/>
        <v>61513.47</v>
      </c>
      <c r="Y97" s="287">
        <f t="shared" si="40"/>
        <v>24605.388000000003</v>
      </c>
      <c r="Z97" s="294"/>
      <c r="AA97" s="271">
        <v>8941.9</v>
      </c>
      <c r="AB97" s="287">
        <f t="shared" si="41"/>
        <v>82017.959999999992</v>
      </c>
      <c r="AC97" s="289">
        <f t="shared" si="42"/>
        <v>32807.184000000001</v>
      </c>
      <c r="AD97" s="274">
        <v>0.04</v>
      </c>
      <c r="AE97" s="275">
        <f t="shared" si="50"/>
        <v>0.04</v>
      </c>
      <c r="AF97" s="276">
        <f t="shared" si="51"/>
        <v>820.17959999999994</v>
      </c>
      <c r="AG97" s="276">
        <f t="shared" si="52"/>
        <v>820.17959999999994</v>
      </c>
      <c r="AH97" s="276">
        <f t="shared" si="53"/>
        <v>2460.5388000000003</v>
      </c>
      <c r="AI97" s="276">
        <f t="shared" si="54"/>
        <v>3280.7183999999997</v>
      </c>
      <c r="AJ97" s="276">
        <f t="shared" si="30"/>
        <v>19684.310399999998</v>
      </c>
      <c r="AK97" s="276">
        <f t="shared" si="55"/>
        <v>40188.800399999993</v>
      </c>
      <c r="AL97" s="276">
        <f t="shared" si="56"/>
        <v>59052.931199999999</v>
      </c>
      <c r="AM97" s="276">
        <f t="shared" si="57"/>
        <v>78737.241599999994</v>
      </c>
      <c r="AN97" s="289">
        <f t="shared" si="43"/>
        <v>4399.5253923600003</v>
      </c>
      <c r="AO97" s="289">
        <f t="shared" si="44"/>
        <v>8910.5131923599984</v>
      </c>
      <c r="AP97" s="289">
        <f t="shared" si="45"/>
        <v>13198.57617708</v>
      </c>
      <c r="AQ97" s="289">
        <f t="shared" si="46"/>
        <v>17598.101569440001</v>
      </c>
      <c r="AR97" s="275">
        <f t="shared" si="47"/>
        <v>205044.9</v>
      </c>
      <c r="AS97" s="275">
        <f t="shared" si="48"/>
        <v>17087.075000000001</v>
      </c>
      <c r="AU97" s="291">
        <v>8.4099999999999994E-2</v>
      </c>
      <c r="AV97" s="292">
        <v>0.22</v>
      </c>
    </row>
    <row r="98" spans="1:48" ht="15.75" hidden="1">
      <c r="A98" s="210" t="s">
        <v>578</v>
      </c>
      <c r="B98" s="210" t="s">
        <v>726</v>
      </c>
      <c r="C98" s="210" t="s">
        <v>697</v>
      </c>
      <c r="D98" s="211">
        <v>7233</v>
      </c>
      <c r="E98" s="211"/>
      <c r="F98" s="211"/>
      <c r="G98" s="271">
        <v>1</v>
      </c>
      <c r="H98" s="271">
        <v>5</v>
      </c>
      <c r="I98" s="271">
        <v>41.15</v>
      </c>
      <c r="J98" s="271">
        <v>6834.83</v>
      </c>
      <c r="K98" s="271">
        <v>20</v>
      </c>
      <c r="L98" s="285">
        <f t="shared" si="31"/>
        <v>1366.9660000000001</v>
      </c>
      <c r="M98" s="271">
        <v>20</v>
      </c>
      <c r="N98" s="284">
        <f t="shared" si="32"/>
        <v>1366.9660000000001</v>
      </c>
      <c r="O98" s="285">
        <f t="shared" si="33"/>
        <v>9568.7620000000006</v>
      </c>
      <c r="P98" s="321">
        <f t="shared" si="34"/>
        <v>9568.7620000000006</v>
      </c>
      <c r="Q98" s="271">
        <f t="shared" si="49"/>
        <v>1366.9660000000001</v>
      </c>
      <c r="R98" s="271"/>
      <c r="S98" s="287">
        <f t="shared" si="35"/>
        <v>20504.489999999998</v>
      </c>
      <c r="T98" s="287">
        <f t="shared" si="36"/>
        <v>8201.7960000000003</v>
      </c>
      <c r="U98" s="287">
        <f t="shared" si="37"/>
        <v>41008.979999999996</v>
      </c>
      <c r="V98" s="287">
        <f t="shared" si="38"/>
        <v>16403.592000000001</v>
      </c>
      <c r="W98" s="271">
        <v>8569.52</v>
      </c>
      <c r="X98" s="287">
        <f t="shared" si="39"/>
        <v>61513.47</v>
      </c>
      <c r="Y98" s="287">
        <f t="shared" si="40"/>
        <v>24605.388000000003</v>
      </c>
      <c r="Z98" s="294"/>
      <c r="AA98" s="271">
        <v>8941.9</v>
      </c>
      <c r="AB98" s="287">
        <f t="shared" si="41"/>
        <v>82017.959999999992</v>
      </c>
      <c r="AC98" s="289">
        <f t="shared" si="42"/>
        <v>32807.184000000001</v>
      </c>
      <c r="AD98" s="274">
        <v>0.04</v>
      </c>
      <c r="AE98" s="275">
        <f t="shared" si="50"/>
        <v>0.04</v>
      </c>
      <c r="AF98" s="276">
        <f t="shared" si="51"/>
        <v>820.17959999999994</v>
      </c>
      <c r="AG98" s="276">
        <f t="shared" si="52"/>
        <v>820.17959999999994</v>
      </c>
      <c r="AH98" s="276">
        <f t="shared" si="53"/>
        <v>2460.5388000000003</v>
      </c>
      <c r="AI98" s="276">
        <f t="shared" si="54"/>
        <v>3280.7183999999997</v>
      </c>
      <c r="AJ98" s="276">
        <f t="shared" si="30"/>
        <v>19684.310399999998</v>
      </c>
      <c r="AK98" s="276">
        <f t="shared" si="55"/>
        <v>40188.800399999993</v>
      </c>
      <c r="AL98" s="276">
        <f t="shared" si="56"/>
        <v>59052.931199999999</v>
      </c>
      <c r="AM98" s="276">
        <f t="shared" si="57"/>
        <v>78737.241599999994</v>
      </c>
      <c r="AN98" s="289">
        <f t="shared" si="43"/>
        <v>4399.5253923600003</v>
      </c>
      <c r="AO98" s="289">
        <f t="shared" si="44"/>
        <v>8910.5131923599984</v>
      </c>
      <c r="AP98" s="289">
        <f t="shared" si="45"/>
        <v>13198.57617708</v>
      </c>
      <c r="AQ98" s="289">
        <f t="shared" si="46"/>
        <v>17598.101569440001</v>
      </c>
      <c r="AR98" s="275">
        <f t="shared" si="47"/>
        <v>205044.9</v>
      </c>
      <c r="AS98" s="275">
        <f t="shared" si="48"/>
        <v>17087.075000000001</v>
      </c>
      <c r="AU98" s="291">
        <v>8.4099999999999994E-2</v>
      </c>
      <c r="AV98" s="292">
        <v>0.22</v>
      </c>
    </row>
    <row r="99" spans="1:48" ht="15.75" hidden="1">
      <c r="A99" s="210" t="s">
        <v>579</v>
      </c>
      <c r="B99" s="210" t="s">
        <v>726</v>
      </c>
      <c r="C99" s="210" t="s">
        <v>697</v>
      </c>
      <c r="D99" s="211">
        <v>7241</v>
      </c>
      <c r="E99" s="211"/>
      <c r="F99" s="211"/>
      <c r="G99" s="271">
        <v>1</v>
      </c>
      <c r="H99" s="271">
        <v>5</v>
      </c>
      <c r="I99" s="271">
        <v>41.15</v>
      </c>
      <c r="J99" s="271">
        <v>6834.83</v>
      </c>
      <c r="K99" s="271">
        <v>20</v>
      </c>
      <c r="L99" s="285">
        <f t="shared" si="31"/>
        <v>1366.9660000000001</v>
      </c>
      <c r="M99" s="271">
        <v>20</v>
      </c>
      <c r="N99" s="284">
        <f t="shared" si="32"/>
        <v>1366.9660000000001</v>
      </c>
      <c r="O99" s="285">
        <f t="shared" si="33"/>
        <v>9568.7620000000006</v>
      </c>
      <c r="P99" s="321">
        <f t="shared" si="34"/>
        <v>9568.7620000000006</v>
      </c>
      <c r="Q99" s="271">
        <f t="shared" si="49"/>
        <v>1366.9660000000001</v>
      </c>
      <c r="R99" s="271"/>
      <c r="S99" s="287">
        <f t="shared" si="35"/>
        <v>20504.489999999998</v>
      </c>
      <c r="T99" s="287">
        <f t="shared" si="36"/>
        <v>8201.7960000000003</v>
      </c>
      <c r="U99" s="287">
        <f t="shared" si="37"/>
        <v>41008.979999999996</v>
      </c>
      <c r="V99" s="287">
        <f t="shared" si="38"/>
        <v>16403.592000000001</v>
      </c>
      <c r="W99" s="271">
        <v>8569.52</v>
      </c>
      <c r="X99" s="287">
        <f t="shared" si="39"/>
        <v>61513.47</v>
      </c>
      <c r="Y99" s="287">
        <f t="shared" si="40"/>
        <v>24605.388000000003</v>
      </c>
      <c r="Z99" s="294"/>
      <c r="AA99" s="271">
        <v>8941.9</v>
      </c>
      <c r="AB99" s="287">
        <f t="shared" si="41"/>
        <v>82017.959999999992</v>
      </c>
      <c r="AC99" s="289">
        <f t="shared" si="42"/>
        <v>32807.184000000001</v>
      </c>
      <c r="AD99" s="274">
        <v>0.04</v>
      </c>
      <c r="AE99" s="275">
        <f t="shared" si="50"/>
        <v>0.04</v>
      </c>
      <c r="AF99" s="276">
        <f t="shared" si="51"/>
        <v>820.17959999999994</v>
      </c>
      <c r="AG99" s="276">
        <f t="shared" si="52"/>
        <v>820.17959999999994</v>
      </c>
      <c r="AH99" s="276">
        <f t="shared" si="53"/>
        <v>2460.5388000000003</v>
      </c>
      <c r="AI99" s="276">
        <f t="shared" si="54"/>
        <v>3280.7183999999997</v>
      </c>
      <c r="AJ99" s="276">
        <f t="shared" si="30"/>
        <v>19684.310399999998</v>
      </c>
      <c r="AK99" s="276">
        <f t="shared" si="55"/>
        <v>40188.800399999993</v>
      </c>
      <c r="AL99" s="276">
        <f t="shared" si="56"/>
        <v>59052.931199999999</v>
      </c>
      <c r="AM99" s="276">
        <f t="shared" si="57"/>
        <v>78737.241599999994</v>
      </c>
      <c r="AN99" s="289">
        <f t="shared" si="43"/>
        <v>4399.5253923600003</v>
      </c>
      <c r="AO99" s="289">
        <f t="shared" si="44"/>
        <v>8910.5131923599984</v>
      </c>
      <c r="AP99" s="289">
        <f t="shared" si="45"/>
        <v>13198.57617708</v>
      </c>
      <c r="AQ99" s="289">
        <f t="shared" si="46"/>
        <v>17598.101569440001</v>
      </c>
      <c r="AR99" s="275">
        <f t="shared" si="47"/>
        <v>205044.9</v>
      </c>
      <c r="AS99" s="275">
        <f t="shared" si="48"/>
        <v>17087.075000000001</v>
      </c>
      <c r="AU99" s="291">
        <v>8.4099999999999994E-2</v>
      </c>
      <c r="AV99" s="292">
        <v>0.22</v>
      </c>
    </row>
    <row r="100" spans="1:48" ht="15.75" hidden="1">
      <c r="A100" s="210" t="s">
        <v>581</v>
      </c>
      <c r="B100" s="210" t="s">
        <v>726</v>
      </c>
      <c r="C100" s="210" t="s">
        <v>697</v>
      </c>
      <c r="D100" s="211">
        <v>7231</v>
      </c>
      <c r="E100" s="211"/>
      <c r="F100" s="211"/>
      <c r="G100" s="271">
        <v>5</v>
      </c>
      <c r="H100" s="271">
        <v>5</v>
      </c>
      <c r="I100" s="271">
        <v>41.15</v>
      </c>
      <c r="J100" s="271">
        <v>6834.83</v>
      </c>
      <c r="K100" s="271">
        <v>20</v>
      </c>
      <c r="L100" s="285">
        <f t="shared" si="31"/>
        <v>1366.9660000000001</v>
      </c>
      <c r="M100" s="271">
        <v>20</v>
      </c>
      <c r="N100" s="284">
        <f t="shared" si="32"/>
        <v>1366.9660000000001</v>
      </c>
      <c r="O100" s="285">
        <f t="shared" si="33"/>
        <v>9568.7620000000006</v>
      </c>
      <c r="P100" s="321">
        <f t="shared" si="34"/>
        <v>47843.810000000005</v>
      </c>
      <c r="Q100" s="271">
        <f t="shared" si="49"/>
        <v>6834.8300000000008</v>
      </c>
      <c r="R100" s="271"/>
      <c r="S100" s="287">
        <f t="shared" si="35"/>
        <v>102522.44999999998</v>
      </c>
      <c r="T100" s="287">
        <f t="shared" si="36"/>
        <v>41008.980000000003</v>
      </c>
      <c r="U100" s="287">
        <f t="shared" si="37"/>
        <v>205044.89999999997</v>
      </c>
      <c r="V100" s="287">
        <f t="shared" si="38"/>
        <v>82017.960000000006</v>
      </c>
      <c r="W100" s="271">
        <v>42847.6</v>
      </c>
      <c r="X100" s="287">
        <f t="shared" si="39"/>
        <v>307567.34999999998</v>
      </c>
      <c r="Y100" s="287">
        <f t="shared" si="40"/>
        <v>123026.94000000002</v>
      </c>
      <c r="Z100" s="294"/>
      <c r="AA100" s="271">
        <v>44709.5</v>
      </c>
      <c r="AB100" s="287">
        <f t="shared" si="41"/>
        <v>410089.79999999993</v>
      </c>
      <c r="AC100" s="289">
        <f t="shared" si="42"/>
        <v>164035.92000000001</v>
      </c>
      <c r="AD100" s="274">
        <v>0.04</v>
      </c>
      <c r="AE100" s="275">
        <f t="shared" si="50"/>
        <v>0.2</v>
      </c>
      <c r="AF100" s="276">
        <f t="shared" si="51"/>
        <v>4100.8980000000001</v>
      </c>
      <c r="AG100" s="276">
        <f t="shared" si="52"/>
        <v>4100.8980000000001</v>
      </c>
      <c r="AH100" s="276">
        <f t="shared" si="53"/>
        <v>12302.694</v>
      </c>
      <c r="AI100" s="276">
        <f t="shared" si="54"/>
        <v>16403.592000000001</v>
      </c>
      <c r="AJ100" s="276">
        <f t="shared" ref="AJ100:AJ131" si="58">S100-AF100</f>
        <v>98421.551999999981</v>
      </c>
      <c r="AK100" s="276">
        <f t="shared" si="55"/>
        <v>200944.00199999998</v>
      </c>
      <c r="AL100" s="276">
        <f t="shared" si="56"/>
        <v>295264.65599999996</v>
      </c>
      <c r="AM100" s="276">
        <f t="shared" si="57"/>
        <v>393686.20799999993</v>
      </c>
      <c r="AN100" s="289">
        <f t="shared" si="43"/>
        <v>21997.626961799993</v>
      </c>
      <c r="AO100" s="289">
        <f t="shared" si="44"/>
        <v>44552.565961799999</v>
      </c>
      <c r="AP100" s="289">
        <f t="shared" si="45"/>
        <v>65992.880885399994</v>
      </c>
      <c r="AQ100" s="289">
        <f t="shared" si="46"/>
        <v>87990.507847199973</v>
      </c>
      <c r="AR100" s="275">
        <f t="shared" si="47"/>
        <v>1025224.4999999999</v>
      </c>
      <c r="AS100" s="275">
        <f t="shared" si="48"/>
        <v>17087.074999999997</v>
      </c>
      <c r="AU100" s="291">
        <v>8.4099999999999994E-2</v>
      </c>
      <c r="AV100" s="292">
        <v>0.22</v>
      </c>
    </row>
    <row r="101" spans="1:48" ht="15.75" hidden="1">
      <c r="A101" s="210" t="s">
        <v>581</v>
      </c>
      <c r="B101" s="210" t="s">
        <v>726</v>
      </c>
      <c r="C101" s="210" t="s">
        <v>697</v>
      </c>
      <c r="D101" s="211">
        <v>7231</v>
      </c>
      <c r="E101" s="211"/>
      <c r="F101" s="211"/>
      <c r="G101" s="271">
        <v>1</v>
      </c>
      <c r="H101" s="271">
        <v>6</v>
      </c>
      <c r="I101" s="271">
        <v>48.1</v>
      </c>
      <c r="J101" s="271">
        <v>7988.98</v>
      </c>
      <c r="K101" s="271">
        <v>24</v>
      </c>
      <c r="L101" s="285">
        <f t="shared" si="31"/>
        <v>1917.3551999999997</v>
      </c>
      <c r="M101" s="271">
        <v>20</v>
      </c>
      <c r="N101" s="284">
        <f t="shared" si="32"/>
        <v>1597.796</v>
      </c>
      <c r="O101" s="285">
        <f t="shared" si="33"/>
        <v>11504.1312</v>
      </c>
      <c r="P101" s="321">
        <f t="shared" si="34"/>
        <v>11504.1312</v>
      </c>
      <c r="Q101" s="271">
        <f t="shared" si="49"/>
        <v>1597.796</v>
      </c>
      <c r="R101" s="271"/>
      <c r="S101" s="287">
        <f t="shared" si="35"/>
        <v>23966.94</v>
      </c>
      <c r="T101" s="287">
        <f t="shared" si="36"/>
        <v>10545.453599999999</v>
      </c>
      <c r="U101" s="287">
        <f t="shared" si="37"/>
        <v>47933.88</v>
      </c>
      <c r="V101" s="287">
        <f t="shared" si="38"/>
        <v>21090.907199999998</v>
      </c>
      <c r="W101" s="271">
        <v>10016.6</v>
      </c>
      <c r="X101" s="287">
        <f t="shared" si="39"/>
        <v>71900.819999999992</v>
      </c>
      <c r="Y101" s="287">
        <f t="shared" si="40"/>
        <v>31636.360799999999</v>
      </c>
      <c r="Z101" s="294"/>
      <c r="AA101" s="271">
        <v>10451.870000000001</v>
      </c>
      <c r="AB101" s="287">
        <f t="shared" si="41"/>
        <v>95867.76</v>
      </c>
      <c r="AC101" s="289">
        <f t="shared" si="42"/>
        <v>42181.814399999996</v>
      </c>
      <c r="AD101" s="274">
        <v>0.04</v>
      </c>
      <c r="AE101" s="275">
        <f t="shared" si="50"/>
        <v>0.04</v>
      </c>
      <c r="AF101" s="276">
        <f t="shared" si="51"/>
        <v>958.67759999999998</v>
      </c>
      <c r="AG101" s="276">
        <f t="shared" si="52"/>
        <v>958.67759999999998</v>
      </c>
      <c r="AH101" s="276">
        <f t="shared" si="53"/>
        <v>2876.0328</v>
      </c>
      <c r="AI101" s="276">
        <f t="shared" si="54"/>
        <v>3834.7103999999999</v>
      </c>
      <c r="AJ101" s="276">
        <f t="shared" si="58"/>
        <v>23008.2624</v>
      </c>
      <c r="AK101" s="276">
        <f t="shared" si="55"/>
        <v>46975.202399999995</v>
      </c>
      <c r="AL101" s="276">
        <f t="shared" si="56"/>
        <v>69024.787199999992</v>
      </c>
      <c r="AM101" s="276">
        <f t="shared" si="57"/>
        <v>92033.049599999998</v>
      </c>
      <c r="AN101" s="289">
        <f t="shared" si="43"/>
        <v>5142.4425141600004</v>
      </c>
      <c r="AO101" s="289">
        <f t="shared" si="44"/>
        <v>10415.169314159999</v>
      </c>
      <c r="AP101" s="289">
        <f t="shared" si="45"/>
        <v>15427.327542479998</v>
      </c>
      <c r="AQ101" s="289">
        <f t="shared" si="46"/>
        <v>20569.770056640002</v>
      </c>
      <c r="AR101" s="275">
        <f t="shared" si="47"/>
        <v>239669.39999999997</v>
      </c>
      <c r="AS101" s="275">
        <f t="shared" si="48"/>
        <v>19972.449999999997</v>
      </c>
      <c r="AU101" s="291">
        <v>8.4099999999999994E-2</v>
      </c>
      <c r="AV101" s="292">
        <v>0.22</v>
      </c>
    </row>
    <row r="102" spans="1:48" ht="15.75" hidden="1">
      <c r="A102" s="210" t="s">
        <v>582</v>
      </c>
      <c r="B102" s="210" t="s">
        <v>726</v>
      </c>
      <c r="C102" s="210" t="s">
        <v>697</v>
      </c>
      <c r="D102" s="211">
        <v>7222</v>
      </c>
      <c r="E102" s="211"/>
      <c r="F102" s="211"/>
      <c r="G102" s="271">
        <v>1</v>
      </c>
      <c r="H102" s="271">
        <v>5</v>
      </c>
      <c r="I102" s="271">
        <v>41.15</v>
      </c>
      <c r="J102" s="271">
        <v>6834.83</v>
      </c>
      <c r="K102" s="271">
        <v>20</v>
      </c>
      <c r="L102" s="285">
        <f t="shared" si="31"/>
        <v>1366.9660000000001</v>
      </c>
      <c r="M102" s="271">
        <v>20</v>
      </c>
      <c r="N102" s="284">
        <f t="shared" si="32"/>
        <v>1366.9660000000001</v>
      </c>
      <c r="O102" s="285">
        <f t="shared" si="33"/>
        <v>9568.7620000000006</v>
      </c>
      <c r="P102" s="321">
        <f t="shared" si="34"/>
        <v>9568.7620000000006</v>
      </c>
      <c r="Q102" s="271">
        <f t="shared" si="49"/>
        <v>1366.9660000000001</v>
      </c>
      <c r="R102" s="271"/>
      <c r="S102" s="287">
        <f t="shared" si="35"/>
        <v>20504.489999999998</v>
      </c>
      <c r="T102" s="287">
        <f t="shared" si="36"/>
        <v>8201.7960000000003</v>
      </c>
      <c r="U102" s="287">
        <f t="shared" si="37"/>
        <v>41008.979999999996</v>
      </c>
      <c r="V102" s="287">
        <f t="shared" si="38"/>
        <v>16403.592000000001</v>
      </c>
      <c r="W102" s="271">
        <v>8569.52</v>
      </c>
      <c r="X102" s="287">
        <f t="shared" si="39"/>
        <v>61513.47</v>
      </c>
      <c r="Y102" s="287">
        <f t="shared" si="40"/>
        <v>24605.388000000003</v>
      </c>
      <c r="Z102" s="294"/>
      <c r="AA102" s="271">
        <v>8941.9</v>
      </c>
      <c r="AB102" s="287">
        <f t="shared" si="41"/>
        <v>82017.959999999992</v>
      </c>
      <c r="AC102" s="289">
        <f t="shared" si="42"/>
        <v>32807.184000000001</v>
      </c>
      <c r="AD102" s="274">
        <v>0.04</v>
      </c>
      <c r="AE102" s="275">
        <f t="shared" si="50"/>
        <v>0.04</v>
      </c>
      <c r="AF102" s="276">
        <f t="shared" si="51"/>
        <v>820.17959999999994</v>
      </c>
      <c r="AG102" s="276">
        <f t="shared" si="52"/>
        <v>820.17959999999994</v>
      </c>
      <c r="AH102" s="276">
        <f t="shared" si="53"/>
        <v>2460.5388000000003</v>
      </c>
      <c r="AI102" s="276">
        <f t="shared" si="54"/>
        <v>3280.7183999999997</v>
      </c>
      <c r="AJ102" s="276">
        <f t="shared" si="58"/>
        <v>19684.310399999998</v>
      </c>
      <c r="AK102" s="276">
        <f t="shared" si="55"/>
        <v>40188.800399999993</v>
      </c>
      <c r="AL102" s="276">
        <f t="shared" si="56"/>
        <v>59052.931199999999</v>
      </c>
      <c r="AM102" s="276">
        <f t="shared" si="57"/>
        <v>78737.241599999994</v>
      </c>
      <c r="AN102" s="289">
        <f t="shared" si="43"/>
        <v>4399.5253923600003</v>
      </c>
      <c r="AO102" s="289">
        <f t="shared" si="44"/>
        <v>8910.5131923599984</v>
      </c>
      <c r="AP102" s="289">
        <f t="shared" si="45"/>
        <v>13198.57617708</v>
      </c>
      <c r="AQ102" s="289">
        <f t="shared" si="46"/>
        <v>17598.101569440001</v>
      </c>
      <c r="AR102" s="275">
        <f t="shared" si="47"/>
        <v>205044.9</v>
      </c>
      <c r="AS102" s="275">
        <f t="shared" si="48"/>
        <v>17087.075000000001</v>
      </c>
      <c r="AU102" s="291">
        <v>8.4099999999999994E-2</v>
      </c>
      <c r="AV102" s="292">
        <v>0.22</v>
      </c>
    </row>
    <row r="103" spans="1:48" ht="15.75" hidden="1">
      <c r="A103" s="210" t="s">
        <v>583</v>
      </c>
      <c r="B103" s="210" t="s">
        <v>726</v>
      </c>
      <c r="C103" s="210" t="s">
        <v>697</v>
      </c>
      <c r="D103" s="211">
        <v>7241</v>
      </c>
      <c r="E103" s="211"/>
      <c r="F103" s="211"/>
      <c r="G103" s="271">
        <v>1</v>
      </c>
      <c r="H103" s="271">
        <v>5</v>
      </c>
      <c r="I103" s="271">
        <v>41.15</v>
      </c>
      <c r="J103" s="271">
        <v>6834.83</v>
      </c>
      <c r="K103" s="271">
        <v>28</v>
      </c>
      <c r="L103" s="285">
        <f t="shared" si="31"/>
        <v>1913.7524000000001</v>
      </c>
      <c r="M103" s="271">
        <v>20</v>
      </c>
      <c r="N103" s="284">
        <f t="shared" si="32"/>
        <v>1366.9660000000001</v>
      </c>
      <c r="O103" s="285">
        <f t="shared" si="33"/>
        <v>10115.5484</v>
      </c>
      <c r="P103" s="321">
        <f t="shared" si="34"/>
        <v>10115.5484</v>
      </c>
      <c r="Q103" s="271">
        <f t="shared" si="49"/>
        <v>1366.9660000000001</v>
      </c>
      <c r="R103" s="271"/>
      <c r="S103" s="287">
        <f t="shared" si="35"/>
        <v>20504.489999999998</v>
      </c>
      <c r="T103" s="287">
        <f t="shared" si="36"/>
        <v>9842.1552000000011</v>
      </c>
      <c r="U103" s="287">
        <f t="shared" si="37"/>
        <v>41008.979999999996</v>
      </c>
      <c r="V103" s="287">
        <f t="shared" si="38"/>
        <v>19684.310400000002</v>
      </c>
      <c r="W103" s="271">
        <v>8569.52</v>
      </c>
      <c r="X103" s="287">
        <f t="shared" si="39"/>
        <v>61513.47</v>
      </c>
      <c r="Y103" s="287">
        <f t="shared" si="40"/>
        <v>29526.465600000003</v>
      </c>
      <c r="Z103" s="294"/>
      <c r="AA103" s="271">
        <v>8941.9</v>
      </c>
      <c r="AB103" s="287">
        <f t="shared" si="41"/>
        <v>82017.959999999992</v>
      </c>
      <c r="AC103" s="289">
        <f t="shared" si="42"/>
        <v>39368.620800000004</v>
      </c>
      <c r="AD103" s="274">
        <v>0.04</v>
      </c>
      <c r="AE103" s="275">
        <f t="shared" si="50"/>
        <v>0.04</v>
      </c>
      <c r="AF103" s="276">
        <f t="shared" si="51"/>
        <v>820.17959999999994</v>
      </c>
      <c r="AG103" s="276">
        <f t="shared" si="52"/>
        <v>820.17959999999994</v>
      </c>
      <c r="AH103" s="276">
        <f t="shared" si="53"/>
        <v>2460.5388000000003</v>
      </c>
      <c r="AI103" s="276">
        <f t="shared" si="54"/>
        <v>3280.7183999999997</v>
      </c>
      <c r="AJ103" s="276">
        <f t="shared" si="58"/>
        <v>19684.310399999998</v>
      </c>
      <c r="AK103" s="276">
        <f t="shared" si="55"/>
        <v>40188.800399999993</v>
      </c>
      <c r="AL103" s="276">
        <f t="shared" si="56"/>
        <v>59052.931199999999</v>
      </c>
      <c r="AM103" s="276">
        <f t="shared" si="57"/>
        <v>78737.241599999994</v>
      </c>
      <c r="AN103" s="289">
        <f t="shared" si="43"/>
        <v>4399.5253923600003</v>
      </c>
      <c r="AO103" s="289">
        <f t="shared" si="44"/>
        <v>8910.5131923599984</v>
      </c>
      <c r="AP103" s="289">
        <f t="shared" si="45"/>
        <v>13198.57617708</v>
      </c>
      <c r="AQ103" s="289">
        <f t="shared" si="46"/>
        <v>17598.101569440001</v>
      </c>
      <c r="AR103" s="275">
        <f t="shared" si="47"/>
        <v>205044.9</v>
      </c>
      <c r="AS103" s="275">
        <f t="shared" si="48"/>
        <v>17087.075000000001</v>
      </c>
      <c r="AU103" s="291">
        <v>8.4099999999999994E-2</v>
      </c>
      <c r="AV103" s="292">
        <v>0.22</v>
      </c>
    </row>
    <row r="104" spans="1:48" ht="15.75" hidden="1">
      <c r="A104" s="210" t="s">
        <v>584</v>
      </c>
      <c r="B104" s="210" t="s">
        <v>726</v>
      </c>
      <c r="C104" s="210" t="s">
        <v>697</v>
      </c>
      <c r="D104" s="211">
        <v>8231</v>
      </c>
      <c r="E104" s="211"/>
      <c r="F104" s="211"/>
      <c r="G104" s="271">
        <v>1</v>
      </c>
      <c r="H104" s="271">
        <v>6</v>
      </c>
      <c r="I104" s="271">
        <v>48.1</v>
      </c>
      <c r="J104" s="271">
        <v>7988.98</v>
      </c>
      <c r="K104" s="271">
        <v>32</v>
      </c>
      <c r="L104" s="285">
        <f t="shared" si="31"/>
        <v>2556.4735999999998</v>
      </c>
      <c r="M104" s="271">
        <v>20</v>
      </c>
      <c r="N104" s="284">
        <f t="shared" si="32"/>
        <v>1597.796</v>
      </c>
      <c r="O104" s="285">
        <f t="shared" si="33"/>
        <v>12143.249599999999</v>
      </c>
      <c r="P104" s="321">
        <f t="shared" si="34"/>
        <v>12143.249599999999</v>
      </c>
      <c r="Q104" s="271">
        <f t="shared" si="49"/>
        <v>1597.796</v>
      </c>
      <c r="R104" s="271"/>
      <c r="S104" s="287">
        <f t="shared" si="35"/>
        <v>23966.94</v>
      </c>
      <c r="T104" s="287">
        <f t="shared" si="36"/>
        <v>12462.808799999999</v>
      </c>
      <c r="U104" s="287">
        <f t="shared" si="37"/>
        <v>47933.88</v>
      </c>
      <c r="V104" s="287">
        <f t="shared" si="38"/>
        <v>24925.617599999998</v>
      </c>
      <c r="W104" s="271">
        <v>10016.6</v>
      </c>
      <c r="X104" s="287">
        <f t="shared" si="39"/>
        <v>71900.819999999992</v>
      </c>
      <c r="Y104" s="287">
        <f t="shared" si="40"/>
        <v>37388.426399999997</v>
      </c>
      <c r="Z104" s="294"/>
      <c r="AA104" s="271">
        <v>10451.870000000001</v>
      </c>
      <c r="AB104" s="287">
        <f t="shared" si="41"/>
        <v>95867.76</v>
      </c>
      <c r="AC104" s="289">
        <f t="shared" si="42"/>
        <v>49851.235199999996</v>
      </c>
      <c r="AD104" s="274">
        <v>0.04</v>
      </c>
      <c r="AE104" s="275">
        <f t="shared" si="50"/>
        <v>0.04</v>
      </c>
      <c r="AF104" s="276">
        <f t="shared" si="51"/>
        <v>958.67759999999998</v>
      </c>
      <c r="AG104" s="276">
        <f t="shared" si="52"/>
        <v>958.67759999999998</v>
      </c>
      <c r="AH104" s="276">
        <f t="shared" si="53"/>
        <v>2876.0328</v>
      </c>
      <c r="AI104" s="276">
        <f t="shared" si="54"/>
        <v>3834.7103999999999</v>
      </c>
      <c r="AJ104" s="276">
        <f t="shared" si="58"/>
        <v>23008.2624</v>
      </c>
      <c r="AK104" s="276">
        <f t="shared" si="55"/>
        <v>46975.202399999995</v>
      </c>
      <c r="AL104" s="276">
        <f t="shared" si="56"/>
        <v>69024.787199999992</v>
      </c>
      <c r="AM104" s="276">
        <f t="shared" si="57"/>
        <v>92033.049599999998</v>
      </c>
      <c r="AN104" s="289">
        <f t="shared" si="43"/>
        <v>5142.4425141600004</v>
      </c>
      <c r="AO104" s="289">
        <f t="shared" si="44"/>
        <v>10415.169314159999</v>
      </c>
      <c r="AP104" s="289">
        <f t="shared" si="45"/>
        <v>15427.327542479998</v>
      </c>
      <c r="AQ104" s="289">
        <f t="shared" si="46"/>
        <v>20569.770056640002</v>
      </c>
      <c r="AR104" s="275">
        <f t="shared" si="47"/>
        <v>239669.39999999997</v>
      </c>
      <c r="AS104" s="275">
        <f t="shared" si="48"/>
        <v>19972.449999999997</v>
      </c>
      <c r="AU104" s="291">
        <v>8.4099999999999994E-2</v>
      </c>
      <c r="AV104" s="292">
        <v>0.22</v>
      </c>
    </row>
    <row r="105" spans="1:48" ht="15.75" hidden="1">
      <c r="A105" s="210" t="s">
        <v>575</v>
      </c>
      <c r="B105" s="210" t="s">
        <v>726</v>
      </c>
      <c r="C105" s="210" t="s">
        <v>697</v>
      </c>
      <c r="D105" s="211">
        <v>8211</v>
      </c>
      <c r="E105" s="211"/>
      <c r="F105" s="211"/>
      <c r="G105" s="271">
        <v>1</v>
      </c>
      <c r="H105" s="271">
        <v>6</v>
      </c>
      <c r="I105" s="271">
        <v>48.1</v>
      </c>
      <c r="J105" s="271">
        <v>7988.98</v>
      </c>
      <c r="K105" s="271">
        <v>24</v>
      </c>
      <c r="L105" s="285">
        <f t="shared" si="31"/>
        <v>1917.3551999999997</v>
      </c>
      <c r="M105" s="271">
        <v>20</v>
      </c>
      <c r="N105" s="284">
        <f t="shared" si="32"/>
        <v>1597.796</v>
      </c>
      <c r="O105" s="285">
        <f t="shared" si="33"/>
        <v>11504.1312</v>
      </c>
      <c r="P105" s="321">
        <f t="shared" si="34"/>
        <v>11504.1312</v>
      </c>
      <c r="Q105" s="271">
        <f t="shared" si="49"/>
        <v>1597.796</v>
      </c>
      <c r="R105" s="271"/>
      <c r="S105" s="287">
        <f t="shared" si="35"/>
        <v>23966.94</v>
      </c>
      <c r="T105" s="287">
        <f t="shared" si="36"/>
        <v>10545.453599999999</v>
      </c>
      <c r="U105" s="287">
        <f t="shared" si="37"/>
        <v>47933.88</v>
      </c>
      <c r="V105" s="287">
        <f t="shared" si="38"/>
        <v>21090.907199999998</v>
      </c>
      <c r="W105" s="271">
        <v>10016.6</v>
      </c>
      <c r="X105" s="287">
        <f t="shared" si="39"/>
        <v>71900.819999999992</v>
      </c>
      <c r="Y105" s="287">
        <f t="shared" si="40"/>
        <v>31636.360799999999</v>
      </c>
      <c r="Z105" s="294"/>
      <c r="AA105" s="271">
        <v>10451.870000000001</v>
      </c>
      <c r="AB105" s="287">
        <f t="shared" si="41"/>
        <v>95867.76</v>
      </c>
      <c r="AC105" s="289">
        <f t="shared" si="42"/>
        <v>42181.814399999996</v>
      </c>
      <c r="AD105" s="274">
        <v>0.04</v>
      </c>
      <c r="AE105" s="275">
        <f t="shared" si="50"/>
        <v>0.04</v>
      </c>
      <c r="AF105" s="276">
        <f t="shared" si="51"/>
        <v>958.67759999999998</v>
      </c>
      <c r="AG105" s="276">
        <f t="shared" si="52"/>
        <v>958.67759999999998</v>
      </c>
      <c r="AH105" s="276">
        <f t="shared" si="53"/>
        <v>2876.0328</v>
      </c>
      <c r="AI105" s="276">
        <f t="shared" si="54"/>
        <v>3834.7103999999999</v>
      </c>
      <c r="AJ105" s="276">
        <f t="shared" si="58"/>
        <v>23008.2624</v>
      </c>
      <c r="AK105" s="276">
        <f t="shared" si="55"/>
        <v>46975.202399999995</v>
      </c>
      <c r="AL105" s="276">
        <f t="shared" si="56"/>
        <v>69024.787199999992</v>
      </c>
      <c r="AM105" s="276">
        <f t="shared" si="57"/>
        <v>92033.049599999998</v>
      </c>
      <c r="AN105" s="289">
        <f t="shared" si="43"/>
        <v>5142.4425141600004</v>
      </c>
      <c r="AO105" s="289">
        <f t="shared" si="44"/>
        <v>10415.169314159999</v>
      </c>
      <c r="AP105" s="289">
        <f t="shared" si="45"/>
        <v>15427.327542479998</v>
      </c>
      <c r="AQ105" s="289">
        <f t="shared" si="46"/>
        <v>20569.770056640002</v>
      </c>
      <c r="AR105" s="275">
        <f t="shared" si="47"/>
        <v>239669.39999999997</v>
      </c>
      <c r="AS105" s="275">
        <f t="shared" si="48"/>
        <v>19972.449999999997</v>
      </c>
      <c r="AU105" s="291">
        <v>8.4099999999999994E-2</v>
      </c>
      <c r="AV105" s="292">
        <v>0.22</v>
      </c>
    </row>
    <row r="106" spans="1:48" ht="15.75" hidden="1">
      <c r="A106" s="210" t="s">
        <v>576</v>
      </c>
      <c r="B106" s="210" t="s">
        <v>726</v>
      </c>
      <c r="C106" s="210" t="s">
        <v>697</v>
      </c>
      <c r="D106" s="211">
        <v>7212</v>
      </c>
      <c r="E106" s="211"/>
      <c r="F106" s="211"/>
      <c r="G106" s="271">
        <v>1</v>
      </c>
      <c r="H106" s="271">
        <v>4</v>
      </c>
      <c r="I106" s="271">
        <v>36.07</v>
      </c>
      <c r="J106" s="271">
        <v>5990.87</v>
      </c>
      <c r="K106" s="271">
        <v>24</v>
      </c>
      <c r="L106" s="285">
        <f t="shared" si="31"/>
        <v>1437.8088</v>
      </c>
      <c r="M106" s="271">
        <v>20</v>
      </c>
      <c r="N106" s="284">
        <f t="shared" si="32"/>
        <v>1198.174</v>
      </c>
      <c r="O106" s="285">
        <f t="shared" si="33"/>
        <v>8626.8528000000006</v>
      </c>
      <c r="P106" s="321">
        <f t="shared" si="34"/>
        <v>8626.8528000000006</v>
      </c>
      <c r="Q106" s="271">
        <f t="shared" si="49"/>
        <v>1198.174</v>
      </c>
      <c r="R106" s="271"/>
      <c r="S106" s="287">
        <f t="shared" si="35"/>
        <v>17972.61</v>
      </c>
      <c r="T106" s="287">
        <f t="shared" si="36"/>
        <v>7907.9483999999993</v>
      </c>
      <c r="U106" s="287">
        <f t="shared" si="37"/>
        <v>35945.22</v>
      </c>
      <c r="V106" s="287">
        <f t="shared" si="38"/>
        <v>15815.896799999999</v>
      </c>
      <c r="W106" s="271">
        <v>7511.37</v>
      </c>
      <c r="X106" s="287">
        <f t="shared" si="39"/>
        <v>53917.83</v>
      </c>
      <c r="Y106" s="287">
        <f t="shared" si="40"/>
        <v>23723.845199999996</v>
      </c>
      <c r="Z106" s="294"/>
      <c r="AA106" s="271">
        <v>7837.77</v>
      </c>
      <c r="AB106" s="287">
        <f t="shared" si="41"/>
        <v>71890.44</v>
      </c>
      <c r="AC106" s="289">
        <f t="shared" si="42"/>
        <v>31631.793599999997</v>
      </c>
      <c r="AD106" s="274">
        <v>0.04</v>
      </c>
      <c r="AE106" s="275">
        <f t="shared" si="50"/>
        <v>0.04</v>
      </c>
      <c r="AF106" s="276">
        <f t="shared" si="51"/>
        <v>718.90440000000001</v>
      </c>
      <c r="AG106" s="276">
        <f t="shared" si="52"/>
        <v>718.90440000000001</v>
      </c>
      <c r="AH106" s="276">
        <f t="shared" si="53"/>
        <v>2156.7132000000001</v>
      </c>
      <c r="AI106" s="276">
        <f t="shared" si="54"/>
        <v>2875.6176</v>
      </c>
      <c r="AJ106" s="276">
        <f t="shared" si="58"/>
        <v>17253.705600000001</v>
      </c>
      <c r="AK106" s="276">
        <f t="shared" si="55"/>
        <v>35226.315600000002</v>
      </c>
      <c r="AL106" s="276">
        <f t="shared" si="56"/>
        <v>51761.116800000003</v>
      </c>
      <c r="AM106" s="276">
        <f t="shared" si="57"/>
        <v>69014.822400000005</v>
      </c>
      <c r="AN106" s="289">
        <f t="shared" si="43"/>
        <v>3856.2750920400003</v>
      </c>
      <c r="AO106" s="289">
        <f t="shared" si="44"/>
        <v>7810.2492920400009</v>
      </c>
      <c r="AP106" s="289">
        <f t="shared" si="45"/>
        <v>11568.82527612</v>
      </c>
      <c r="AQ106" s="289">
        <f t="shared" si="46"/>
        <v>15425.100368160001</v>
      </c>
      <c r="AR106" s="275">
        <f t="shared" si="47"/>
        <v>179726.1</v>
      </c>
      <c r="AS106" s="275">
        <f t="shared" si="48"/>
        <v>14977.175000000001</v>
      </c>
      <c r="AU106" s="291">
        <v>8.4099999999999994E-2</v>
      </c>
      <c r="AV106" s="292">
        <v>0.22</v>
      </c>
    </row>
    <row r="107" spans="1:48" ht="15.75" hidden="1">
      <c r="A107" s="210" t="s">
        <v>576</v>
      </c>
      <c r="B107" s="210" t="s">
        <v>726</v>
      </c>
      <c r="C107" s="210" t="s">
        <v>697</v>
      </c>
      <c r="D107" s="211">
        <v>7212</v>
      </c>
      <c r="E107" s="211"/>
      <c r="F107" s="211"/>
      <c r="G107" s="271">
        <v>2</v>
      </c>
      <c r="H107" s="271">
        <v>5</v>
      </c>
      <c r="I107" s="271">
        <v>41.15</v>
      </c>
      <c r="J107" s="271">
        <v>6834.83</v>
      </c>
      <c r="K107" s="271">
        <v>28</v>
      </c>
      <c r="L107" s="285">
        <f t="shared" si="31"/>
        <v>1913.7524000000001</v>
      </c>
      <c r="M107" s="271">
        <v>20</v>
      </c>
      <c r="N107" s="284">
        <f t="shared" si="32"/>
        <v>1366.9660000000001</v>
      </c>
      <c r="O107" s="285">
        <f t="shared" si="33"/>
        <v>10115.5484</v>
      </c>
      <c r="P107" s="321">
        <f t="shared" si="34"/>
        <v>20231.096799999999</v>
      </c>
      <c r="Q107" s="271">
        <f t="shared" si="49"/>
        <v>2733.9320000000002</v>
      </c>
      <c r="R107" s="271"/>
      <c r="S107" s="287">
        <f t="shared" si="35"/>
        <v>41008.979999999996</v>
      </c>
      <c r="T107" s="287">
        <f t="shared" si="36"/>
        <v>19684.310400000002</v>
      </c>
      <c r="U107" s="287">
        <f t="shared" si="37"/>
        <v>82017.959999999992</v>
      </c>
      <c r="V107" s="287">
        <f t="shared" si="38"/>
        <v>39368.620800000004</v>
      </c>
      <c r="W107" s="271">
        <v>17139.04</v>
      </c>
      <c r="X107" s="287">
        <f t="shared" si="39"/>
        <v>123026.94</v>
      </c>
      <c r="Y107" s="287">
        <f t="shared" si="40"/>
        <v>59052.931200000006</v>
      </c>
      <c r="Z107" s="294"/>
      <c r="AA107" s="271">
        <v>17883.8</v>
      </c>
      <c r="AB107" s="287">
        <f t="shared" si="41"/>
        <v>164035.91999999998</v>
      </c>
      <c r="AC107" s="289">
        <f t="shared" si="42"/>
        <v>78737.241600000008</v>
      </c>
      <c r="AD107" s="274">
        <v>0.04</v>
      </c>
      <c r="AE107" s="275">
        <f t="shared" si="50"/>
        <v>0.08</v>
      </c>
      <c r="AF107" s="276">
        <f t="shared" si="51"/>
        <v>1640.3591999999999</v>
      </c>
      <c r="AG107" s="276">
        <f t="shared" si="52"/>
        <v>1640.3591999999999</v>
      </c>
      <c r="AH107" s="276">
        <f t="shared" si="53"/>
        <v>4921.0776000000005</v>
      </c>
      <c r="AI107" s="276">
        <f t="shared" si="54"/>
        <v>6561.4367999999995</v>
      </c>
      <c r="AJ107" s="276">
        <f t="shared" si="58"/>
        <v>39368.620799999997</v>
      </c>
      <c r="AK107" s="276">
        <f t="shared" si="55"/>
        <v>80377.600799999986</v>
      </c>
      <c r="AL107" s="276">
        <f t="shared" si="56"/>
        <v>118105.8624</v>
      </c>
      <c r="AM107" s="276">
        <f t="shared" si="57"/>
        <v>157474.48319999999</v>
      </c>
      <c r="AN107" s="289">
        <f t="shared" si="43"/>
        <v>8799.0507847200006</v>
      </c>
      <c r="AO107" s="289">
        <f t="shared" si="44"/>
        <v>17821.026384719997</v>
      </c>
      <c r="AP107" s="289">
        <f t="shared" si="45"/>
        <v>26397.15235416</v>
      </c>
      <c r="AQ107" s="289">
        <f t="shared" si="46"/>
        <v>35196.203138880002</v>
      </c>
      <c r="AR107" s="275">
        <f t="shared" si="47"/>
        <v>410089.8</v>
      </c>
      <c r="AS107" s="275">
        <f t="shared" si="48"/>
        <v>17087.075000000001</v>
      </c>
      <c r="AU107" s="291">
        <v>8.4099999999999994E-2</v>
      </c>
      <c r="AV107" s="292">
        <v>0.22</v>
      </c>
    </row>
    <row r="108" spans="1:48" ht="15.75" hidden="1">
      <c r="A108" s="210" t="s">
        <v>585</v>
      </c>
      <c r="B108" s="210" t="s">
        <v>726</v>
      </c>
      <c r="C108" s="210" t="s">
        <v>697</v>
      </c>
      <c r="D108" s="211">
        <v>7213</v>
      </c>
      <c r="E108" s="211"/>
      <c r="F108" s="211"/>
      <c r="G108" s="271">
        <v>1</v>
      </c>
      <c r="H108" s="271">
        <v>5</v>
      </c>
      <c r="I108" s="271">
        <v>41.15</v>
      </c>
      <c r="J108" s="271">
        <v>6834.83</v>
      </c>
      <c r="K108" s="271">
        <v>28</v>
      </c>
      <c r="L108" s="285">
        <f t="shared" si="31"/>
        <v>1913.7524000000001</v>
      </c>
      <c r="M108" s="271">
        <v>20</v>
      </c>
      <c r="N108" s="284">
        <f t="shared" si="32"/>
        <v>1366.9660000000001</v>
      </c>
      <c r="O108" s="285">
        <f t="shared" si="33"/>
        <v>10115.5484</v>
      </c>
      <c r="P108" s="321">
        <f t="shared" si="34"/>
        <v>10115.5484</v>
      </c>
      <c r="Q108" s="271">
        <f t="shared" si="49"/>
        <v>1366.9660000000001</v>
      </c>
      <c r="R108" s="271"/>
      <c r="S108" s="287">
        <f t="shared" si="35"/>
        <v>20504.489999999998</v>
      </c>
      <c r="T108" s="287">
        <f t="shared" si="36"/>
        <v>9842.1552000000011</v>
      </c>
      <c r="U108" s="287">
        <f t="shared" si="37"/>
        <v>41008.979999999996</v>
      </c>
      <c r="V108" s="287">
        <f t="shared" si="38"/>
        <v>19684.310400000002</v>
      </c>
      <c r="W108" s="271">
        <v>8569.52</v>
      </c>
      <c r="X108" s="287">
        <f t="shared" si="39"/>
        <v>61513.47</v>
      </c>
      <c r="Y108" s="287">
        <f t="shared" si="40"/>
        <v>29526.465600000003</v>
      </c>
      <c r="Z108" s="294"/>
      <c r="AA108" s="271">
        <v>8941.9</v>
      </c>
      <c r="AB108" s="287">
        <f t="shared" si="41"/>
        <v>82017.959999999992</v>
      </c>
      <c r="AC108" s="289">
        <f t="shared" si="42"/>
        <v>39368.620800000004</v>
      </c>
      <c r="AD108" s="274">
        <v>0.04</v>
      </c>
      <c r="AE108" s="275">
        <f t="shared" si="50"/>
        <v>0.04</v>
      </c>
      <c r="AF108" s="276">
        <f t="shared" si="51"/>
        <v>820.17959999999994</v>
      </c>
      <c r="AG108" s="276">
        <f t="shared" si="52"/>
        <v>820.17959999999994</v>
      </c>
      <c r="AH108" s="276">
        <f t="shared" si="53"/>
        <v>2460.5388000000003</v>
      </c>
      <c r="AI108" s="276">
        <f t="shared" si="54"/>
        <v>3280.7183999999997</v>
      </c>
      <c r="AJ108" s="276">
        <f t="shared" si="58"/>
        <v>19684.310399999998</v>
      </c>
      <c r="AK108" s="276">
        <f t="shared" si="55"/>
        <v>40188.800399999993</v>
      </c>
      <c r="AL108" s="276">
        <f t="shared" si="56"/>
        <v>59052.931199999999</v>
      </c>
      <c r="AM108" s="276">
        <f t="shared" si="57"/>
        <v>78737.241599999994</v>
      </c>
      <c r="AN108" s="289">
        <f t="shared" si="43"/>
        <v>4399.5253923600003</v>
      </c>
      <c r="AO108" s="289">
        <f t="shared" si="44"/>
        <v>8910.5131923599984</v>
      </c>
      <c r="AP108" s="289">
        <f t="shared" si="45"/>
        <v>13198.57617708</v>
      </c>
      <c r="AQ108" s="289">
        <f t="shared" si="46"/>
        <v>17598.101569440001</v>
      </c>
      <c r="AR108" s="275">
        <f t="shared" si="47"/>
        <v>205044.9</v>
      </c>
      <c r="AS108" s="275">
        <f t="shared" si="48"/>
        <v>17087.075000000001</v>
      </c>
      <c r="AU108" s="291">
        <v>8.4099999999999994E-2</v>
      </c>
      <c r="AV108" s="292">
        <v>0.22</v>
      </c>
    </row>
    <row r="109" spans="1:48" ht="15.75" hidden="1">
      <c r="A109" s="210" t="s">
        <v>586</v>
      </c>
      <c r="B109" s="210" t="s">
        <v>726</v>
      </c>
      <c r="C109" s="210" t="s">
        <v>697</v>
      </c>
      <c r="D109" s="211">
        <v>7141</v>
      </c>
      <c r="E109" s="211"/>
      <c r="F109" s="211"/>
      <c r="G109" s="271">
        <v>1</v>
      </c>
      <c r="H109" s="271">
        <v>5</v>
      </c>
      <c r="I109" s="271">
        <v>42.15</v>
      </c>
      <c r="J109" s="271">
        <v>6999.46</v>
      </c>
      <c r="K109" s="271">
        <v>20</v>
      </c>
      <c r="L109" s="285">
        <f t="shared" si="31"/>
        <v>1399.8920000000001</v>
      </c>
      <c r="M109" s="271">
        <v>20</v>
      </c>
      <c r="N109" s="284">
        <f t="shared" si="32"/>
        <v>1399.8920000000001</v>
      </c>
      <c r="O109" s="285">
        <f t="shared" si="33"/>
        <v>9799.2440000000006</v>
      </c>
      <c r="P109" s="321">
        <f t="shared" si="34"/>
        <v>9799.2440000000006</v>
      </c>
      <c r="Q109" s="271">
        <f t="shared" si="49"/>
        <v>1399.8920000000001</v>
      </c>
      <c r="R109" s="271"/>
      <c r="S109" s="287">
        <f t="shared" si="35"/>
        <v>20998.38</v>
      </c>
      <c r="T109" s="287">
        <f t="shared" si="36"/>
        <v>8399.3520000000008</v>
      </c>
      <c r="U109" s="287">
        <f t="shared" si="37"/>
        <v>41996.76</v>
      </c>
      <c r="V109" s="287">
        <f t="shared" si="38"/>
        <v>16798.704000000002</v>
      </c>
      <c r="W109" s="271">
        <v>8775.94</v>
      </c>
      <c r="X109" s="287">
        <f t="shared" si="39"/>
        <v>62995.14</v>
      </c>
      <c r="Y109" s="287">
        <f t="shared" si="40"/>
        <v>25198.056</v>
      </c>
      <c r="Z109" s="294"/>
      <c r="AA109" s="271">
        <v>9157.2900000000009</v>
      </c>
      <c r="AB109" s="287">
        <f t="shared" si="41"/>
        <v>83993.52</v>
      </c>
      <c r="AC109" s="289">
        <f t="shared" si="42"/>
        <v>33597.408000000003</v>
      </c>
      <c r="AD109" s="274">
        <v>0.04</v>
      </c>
      <c r="AE109" s="275">
        <f t="shared" si="50"/>
        <v>0.04</v>
      </c>
      <c r="AF109" s="276">
        <f t="shared" si="51"/>
        <v>839.93520000000001</v>
      </c>
      <c r="AG109" s="276">
        <f t="shared" si="52"/>
        <v>839.93520000000001</v>
      </c>
      <c r="AH109" s="276">
        <f t="shared" si="53"/>
        <v>2519.8056000000001</v>
      </c>
      <c r="AI109" s="276">
        <f t="shared" si="54"/>
        <v>3359.7408</v>
      </c>
      <c r="AJ109" s="276">
        <f t="shared" si="58"/>
        <v>20158.444800000001</v>
      </c>
      <c r="AK109" s="276">
        <f t="shared" si="55"/>
        <v>41156.824800000002</v>
      </c>
      <c r="AL109" s="276">
        <f t="shared" si="56"/>
        <v>60475.3344</v>
      </c>
      <c r="AM109" s="276">
        <f t="shared" si="57"/>
        <v>80633.779200000004</v>
      </c>
      <c r="AN109" s="289">
        <f t="shared" si="43"/>
        <v>4505.4964063200005</v>
      </c>
      <c r="AO109" s="289">
        <f t="shared" si="44"/>
        <v>9125.1400063199999</v>
      </c>
      <c r="AP109" s="289">
        <f t="shared" si="45"/>
        <v>13516.48921896</v>
      </c>
      <c r="AQ109" s="289">
        <f t="shared" si="46"/>
        <v>18021.985625280002</v>
      </c>
      <c r="AR109" s="275">
        <f t="shared" si="47"/>
        <v>209983.8</v>
      </c>
      <c r="AS109" s="275">
        <f t="shared" si="48"/>
        <v>17498.649999999998</v>
      </c>
      <c r="AU109" s="291">
        <v>8.4099999999999994E-2</v>
      </c>
      <c r="AV109" s="292">
        <v>0.22</v>
      </c>
    </row>
    <row r="110" spans="1:48" ht="15.75" hidden="1">
      <c r="A110" s="210" t="s">
        <v>588</v>
      </c>
      <c r="B110" s="210" t="s">
        <v>726</v>
      </c>
      <c r="C110" s="210" t="s">
        <v>697</v>
      </c>
      <c r="D110" s="211">
        <v>5169</v>
      </c>
      <c r="E110" s="211"/>
      <c r="F110" s="211"/>
      <c r="G110" s="271">
        <v>1</v>
      </c>
      <c r="H110" s="271"/>
      <c r="I110" s="271"/>
      <c r="J110" s="271">
        <v>4572.42</v>
      </c>
      <c r="K110" s="271"/>
      <c r="L110" s="285">
        <f t="shared" si="31"/>
        <v>0</v>
      </c>
      <c r="M110" s="271">
        <v>20</v>
      </c>
      <c r="N110" s="284">
        <f t="shared" si="32"/>
        <v>914.48400000000004</v>
      </c>
      <c r="O110" s="285">
        <f t="shared" si="33"/>
        <v>5486.9040000000005</v>
      </c>
      <c r="P110" s="321">
        <f t="shared" si="34"/>
        <v>5486.9040000000005</v>
      </c>
      <c r="Q110" s="271">
        <f t="shared" si="49"/>
        <v>914.48400000000004</v>
      </c>
      <c r="R110" s="271"/>
      <c r="S110" s="287">
        <f t="shared" si="35"/>
        <v>13717.26</v>
      </c>
      <c r="T110" s="287">
        <f t="shared" si="36"/>
        <v>2743.4520000000002</v>
      </c>
      <c r="U110" s="287">
        <f t="shared" si="37"/>
        <v>27434.52</v>
      </c>
      <c r="V110" s="287">
        <f t="shared" si="38"/>
        <v>5486.9040000000005</v>
      </c>
      <c r="W110" s="271">
        <v>5732.9</v>
      </c>
      <c r="X110" s="287">
        <f t="shared" si="39"/>
        <v>41151.78</v>
      </c>
      <c r="Y110" s="287">
        <f t="shared" si="40"/>
        <v>8230.3559999999998</v>
      </c>
      <c r="Z110" s="294"/>
      <c r="AA110" s="271">
        <v>5982.02</v>
      </c>
      <c r="AB110" s="287">
        <f t="shared" si="41"/>
        <v>54869.04</v>
      </c>
      <c r="AC110" s="289">
        <f t="shared" si="42"/>
        <v>10973.808000000001</v>
      </c>
      <c r="AD110" s="274">
        <v>0.04</v>
      </c>
      <c r="AE110" s="275">
        <f t="shared" si="50"/>
        <v>0.04</v>
      </c>
      <c r="AF110" s="276">
        <f t="shared" si="51"/>
        <v>548.69040000000007</v>
      </c>
      <c r="AG110" s="276">
        <f t="shared" si="52"/>
        <v>548.69040000000007</v>
      </c>
      <c r="AH110" s="276">
        <f t="shared" si="53"/>
        <v>1646.0712000000001</v>
      </c>
      <c r="AI110" s="276">
        <f t="shared" si="54"/>
        <v>2194.7616000000003</v>
      </c>
      <c r="AJ110" s="276">
        <f t="shared" si="58"/>
        <v>13168.569600000001</v>
      </c>
      <c r="AK110" s="276">
        <f t="shared" si="55"/>
        <v>26885.829600000001</v>
      </c>
      <c r="AL110" s="276">
        <f t="shared" si="56"/>
        <v>39505.7088</v>
      </c>
      <c r="AM110" s="276">
        <f t="shared" si="57"/>
        <v>52674.278400000003</v>
      </c>
      <c r="AN110" s="289">
        <f t="shared" si="43"/>
        <v>2943.2301746400003</v>
      </c>
      <c r="AO110" s="289">
        <f t="shared" si="44"/>
        <v>5961.0273746399998</v>
      </c>
      <c r="AP110" s="289">
        <f t="shared" si="45"/>
        <v>8829.6905239199987</v>
      </c>
      <c r="AQ110" s="289">
        <f t="shared" si="46"/>
        <v>11772.920698560001</v>
      </c>
      <c r="AR110" s="275">
        <f t="shared" si="47"/>
        <v>137172.6</v>
      </c>
      <c r="AS110" s="275">
        <f t="shared" si="48"/>
        <v>11431.050000000001</v>
      </c>
      <c r="AU110" s="291">
        <v>8.4099999999999994E-2</v>
      </c>
      <c r="AV110" s="292">
        <v>0.22</v>
      </c>
    </row>
    <row r="111" spans="1:48" ht="15.75" hidden="1">
      <c r="A111" s="210" t="s">
        <v>589</v>
      </c>
      <c r="B111" s="210" t="s">
        <v>726</v>
      </c>
      <c r="C111" s="210" t="s">
        <v>697</v>
      </c>
      <c r="D111" s="211">
        <v>5169</v>
      </c>
      <c r="E111" s="211"/>
      <c r="F111" s="211"/>
      <c r="G111" s="271">
        <v>8</v>
      </c>
      <c r="H111" s="271"/>
      <c r="I111" s="271">
        <v>26.72</v>
      </c>
      <c r="J111" s="271">
        <v>4438.13</v>
      </c>
      <c r="K111" s="271">
        <v>14.7</v>
      </c>
      <c r="L111" s="285">
        <f t="shared" si="31"/>
        <v>652.40511000000004</v>
      </c>
      <c r="M111" s="271">
        <v>20</v>
      </c>
      <c r="N111" s="284">
        <f t="shared" si="32"/>
        <v>887.62600000000009</v>
      </c>
      <c r="O111" s="285">
        <f t="shared" si="33"/>
        <v>5978.16111</v>
      </c>
      <c r="P111" s="321">
        <f t="shared" si="34"/>
        <v>47825.28888</v>
      </c>
      <c r="Q111" s="271">
        <f t="shared" si="49"/>
        <v>7101.0080000000007</v>
      </c>
      <c r="R111" s="271"/>
      <c r="S111" s="287">
        <f t="shared" si="35"/>
        <v>106515.12</v>
      </c>
      <c r="T111" s="287">
        <f t="shared" si="36"/>
        <v>36960.746640000005</v>
      </c>
      <c r="U111" s="287">
        <f t="shared" si="37"/>
        <v>213030.24</v>
      </c>
      <c r="V111" s="287">
        <f t="shared" si="38"/>
        <v>73921.49328000001</v>
      </c>
      <c r="W111" s="271">
        <v>49969.56</v>
      </c>
      <c r="X111" s="287">
        <f t="shared" si="39"/>
        <v>319545.36</v>
      </c>
      <c r="Y111" s="287">
        <f t="shared" si="40"/>
        <v>110882.23992000001</v>
      </c>
      <c r="Z111" s="294"/>
      <c r="AA111" s="271">
        <v>52140.94</v>
      </c>
      <c r="AB111" s="287">
        <f t="shared" si="41"/>
        <v>426060.48</v>
      </c>
      <c r="AC111" s="289">
        <f t="shared" si="42"/>
        <v>147842.98656000002</v>
      </c>
      <c r="AD111" s="274">
        <v>0.04</v>
      </c>
      <c r="AE111" s="275">
        <f t="shared" si="50"/>
        <v>0.32</v>
      </c>
      <c r="AF111" s="276">
        <f t="shared" si="51"/>
        <v>4260.6048000000001</v>
      </c>
      <c r="AG111" s="276">
        <f t="shared" si="52"/>
        <v>4260.6048000000001</v>
      </c>
      <c r="AH111" s="276">
        <f t="shared" si="53"/>
        <v>12781.814399999999</v>
      </c>
      <c r="AI111" s="276">
        <f t="shared" si="54"/>
        <v>17042.4192</v>
      </c>
      <c r="AJ111" s="276">
        <f t="shared" si="58"/>
        <v>102254.51519999999</v>
      </c>
      <c r="AK111" s="276">
        <f t="shared" si="55"/>
        <v>208769.63519999999</v>
      </c>
      <c r="AL111" s="276">
        <f t="shared" si="56"/>
        <v>306763.54560000001</v>
      </c>
      <c r="AM111" s="276">
        <f t="shared" si="57"/>
        <v>409018.06079999998</v>
      </c>
      <c r="AN111" s="289">
        <f t="shared" si="43"/>
        <v>22854.310207679999</v>
      </c>
      <c r="AO111" s="289">
        <f t="shared" si="44"/>
        <v>46287.636607679997</v>
      </c>
      <c r="AP111" s="289">
        <f t="shared" si="45"/>
        <v>68562.930623040011</v>
      </c>
      <c r="AQ111" s="289">
        <f t="shared" si="46"/>
        <v>91417.240830719995</v>
      </c>
      <c r="AR111" s="275">
        <f t="shared" si="47"/>
        <v>1065151.2</v>
      </c>
      <c r="AS111" s="275">
        <f t="shared" si="48"/>
        <v>11095.324999999999</v>
      </c>
      <c r="AU111" s="291">
        <v>8.4099999999999994E-2</v>
      </c>
      <c r="AV111" s="292">
        <v>0.22</v>
      </c>
    </row>
    <row r="112" spans="1:48" ht="15.75" hidden="1">
      <c r="A112" s="210" t="s">
        <v>590</v>
      </c>
      <c r="B112" s="210" t="s">
        <v>726</v>
      </c>
      <c r="C112" s="210" t="s">
        <v>697</v>
      </c>
      <c r="D112" s="211">
        <v>5169</v>
      </c>
      <c r="E112" s="211"/>
      <c r="F112" s="211"/>
      <c r="G112" s="271">
        <v>4</v>
      </c>
      <c r="H112" s="271"/>
      <c r="I112" s="271">
        <v>25.91</v>
      </c>
      <c r="J112" s="271">
        <v>4302.96</v>
      </c>
      <c r="K112" s="271">
        <v>14.7</v>
      </c>
      <c r="L112" s="285">
        <f t="shared" si="31"/>
        <v>632.53512000000001</v>
      </c>
      <c r="M112" s="271">
        <v>20</v>
      </c>
      <c r="N112" s="284">
        <f t="shared" si="32"/>
        <v>860.5920000000001</v>
      </c>
      <c r="O112" s="285">
        <f t="shared" si="33"/>
        <v>5796.0871200000001</v>
      </c>
      <c r="P112" s="321">
        <f t="shared" si="34"/>
        <v>23184.348480000001</v>
      </c>
      <c r="Q112" s="271">
        <f t="shared" si="49"/>
        <v>3442.3680000000004</v>
      </c>
      <c r="R112" s="271"/>
      <c r="S112" s="287">
        <f t="shared" si="35"/>
        <v>51635.520000000004</v>
      </c>
      <c r="T112" s="287">
        <f t="shared" si="36"/>
        <v>17917.525440000001</v>
      </c>
      <c r="U112" s="287">
        <f t="shared" si="37"/>
        <v>103271.04000000001</v>
      </c>
      <c r="V112" s="287">
        <f t="shared" si="38"/>
        <v>35835.050880000003</v>
      </c>
      <c r="W112" s="271">
        <v>24223.82</v>
      </c>
      <c r="X112" s="287">
        <f t="shared" si="39"/>
        <v>154906.56</v>
      </c>
      <c r="Y112" s="287">
        <f t="shared" si="40"/>
        <v>53752.576320000007</v>
      </c>
      <c r="Z112" s="294"/>
      <c r="AA112" s="271">
        <v>25276.44</v>
      </c>
      <c r="AB112" s="287">
        <f t="shared" si="41"/>
        <v>206542.08000000002</v>
      </c>
      <c r="AC112" s="289">
        <f t="shared" si="42"/>
        <v>71670.101760000005</v>
      </c>
      <c r="AD112" s="274">
        <v>0.04</v>
      </c>
      <c r="AE112" s="275">
        <f t="shared" si="50"/>
        <v>0.16</v>
      </c>
      <c r="AF112" s="276">
        <f t="shared" si="51"/>
        <v>2065.4208000000003</v>
      </c>
      <c r="AG112" s="276">
        <f t="shared" si="52"/>
        <v>2065.4208000000003</v>
      </c>
      <c r="AH112" s="276">
        <f t="shared" si="53"/>
        <v>6196.2623999999996</v>
      </c>
      <c r="AI112" s="276">
        <f t="shared" si="54"/>
        <v>8261.6832000000013</v>
      </c>
      <c r="AJ112" s="276">
        <f t="shared" si="58"/>
        <v>49570.099200000004</v>
      </c>
      <c r="AK112" s="276">
        <f t="shared" si="55"/>
        <v>101205.6192</v>
      </c>
      <c r="AL112" s="276">
        <f t="shared" si="56"/>
        <v>148710.29759999999</v>
      </c>
      <c r="AM112" s="276">
        <f t="shared" si="57"/>
        <v>198280.39680000002</v>
      </c>
      <c r="AN112" s="289">
        <f t="shared" si="43"/>
        <v>11079.123713280002</v>
      </c>
      <c r="AO112" s="289">
        <f t="shared" si="44"/>
        <v>22438.938113280001</v>
      </c>
      <c r="AP112" s="289">
        <f t="shared" si="45"/>
        <v>33237.371139839997</v>
      </c>
      <c r="AQ112" s="289">
        <f t="shared" si="46"/>
        <v>44316.494853120006</v>
      </c>
      <c r="AR112" s="275">
        <f t="shared" si="47"/>
        <v>516355.2</v>
      </c>
      <c r="AS112" s="275">
        <f t="shared" si="48"/>
        <v>10757.4</v>
      </c>
      <c r="AU112" s="291">
        <v>8.4099999999999994E-2</v>
      </c>
      <c r="AV112" s="292">
        <v>0.22</v>
      </c>
    </row>
    <row r="113" spans="1:50" ht="15.75" hidden="1">
      <c r="A113" s="210" t="s">
        <v>591</v>
      </c>
      <c r="B113" s="210" t="s">
        <v>726</v>
      </c>
      <c r="C113" s="210" t="s">
        <v>697</v>
      </c>
      <c r="D113" s="211">
        <v>8163</v>
      </c>
      <c r="E113" s="211"/>
      <c r="F113" s="211"/>
      <c r="G113" s="271">
        <v>4</v>
      </c>
      <c r="H113" s="271"/>
      <c r="I113" s="271">
        <v>28.02</v>
      </c>
      <c r="J113" s="271">
        <v>4653.0200000000004</v>
      </c>
      <c r="K113" s="271">
        <v>14.7</v>
      </c>
      <c r="L113" s="285">
        <f t="shared" si="31"/>
        <v>683.99394000000007</v>
      </c>
      <c r="M113" s="271">
        <v>20</v>
      </c>
      <c r="N113" s="284">
        <f t="shared" si="32"/>
        <v>930.60400000000016</v>
      </c>
      <c r="O113" s="285">
        <f t="shared" si="33"/>
        <v>6267.617940000001</v>
      </c>
      <c r="P113" s="321">
        <f t="shared" si="34"/>
        <v>25070.471760000004</v>
      </c>
      <c r="Q113" s="271">
        <f t="shared" si="49"/>
        <v>3722.4160000000006</v>
      </c>
      <c r="R113" s="271"/>
      <c r="S113" s="287">
        <f t="shared" si="35"/>
        <v>55836.240000000005</v>
      </c>
      <c r="T113" s="287">
        <f t="shared" si="36"/>
        <v>19375.175280000003</v>
      </c>
      <c r="U113" s="287">
        <f t="shared" si="37"/>
        <v>111672.48000000001</v>
      </c>
      <c r="V113" s="287">
        <f t="shared" si="38"/>
        <v>38750.350560000006</v>
      </c>
      <c r="W113" s="271">
        <v>26194.51</v>
      </c>
      <c r="X113" s="287">
        <f t="shared" si="39"/>
        <v>167508.72000000003</v>
      </c>
      <c r="Y113" s="287">
        <f t="shared" si="40"/>
        <v>58125.525840000002</v>
      </c>
      <c r="Z113" s="294"/>
      <c r="AA113" s="271">
        <v>27332.76</v>
      </c>
      <c r="AB113" s="287">
        <f t="shared" si="41"/>
        <v>223344.96000000002</v>
      </c>
      <c r="AC113" s="289">
        <f t="shared" si="42"/>
        <v>77500.701120000012</v>
      </c>
      <c r="AD113" s="274">
        <v>0.04</v>
      </c>
      <c r="AE113" s="275">
        <f t="shared" si="50"/>
        <v>0.16</v>
      </c>
      <c r="AF113" s="276">
        <f t="shared" si="51"/>
        <v>2233.4496000000004</v>
      </c>
      <c r="AG113" s="276">
        <f t="shared" si="52"/>
        <v>2233.4496000000004</v>
      </c>
      <c r="AH113" s="276">
        <f t="shared" si="53"/>
        <v>6700.3488000000016</v>
      </c>
      <c r="AI113" s="276">
        <f t="shared" si="54"/>
        <v>8933.7984000000015</v>
      </c>
      <c r="AJ113" s="276">
        <f t="shared" si="58"/>
        <v>53602.790400000005</v>
      </c>
      <c r="AK113" s="276">
        <f t="shared" si="55"/>
        <v>109439.0304</v>
      </c>
      <c r="AL113" s="276">
        <f t="shared" si="56"/>
        <v>160808.37120000002</v>
      </c>
      <c r="AM113" s="276">
        <f t="shared" si="57"/>
        <v>214411.16160000002</v>
      </c>
      <c r="AN113" s="289">
        <f t="shared" si="43"/>
        <v>11980.446999360001</v>
      </c>
      <c r="AO113" s="289">
        <f t="shared" si="44"/>
        <v>24264.419799359999</v>
      </c>
      <c r="AP113" s="289">
        <f t="shared" si="45"/>
        <v>35941.340998080006</v>
      </c>
      <c r="AQ113" s="289">
        <f t="shared" si="46"/>
        <v>47921.787997440006</v>
      </c>
      <c r="AR113" s="275">
        <f t="shared" si="47"/>
        <v>558362.40000000014</v>
      </c>
      <c r="AS113" s="275">
        <f t="shared" si="48"/>
        <v>11632.550000000003</v>
      </c>
      <c r="AU113" s="291">
        <v>8.4099999999999994E-2</v>
      </c>
      <c r="AV113" s="292">
        <v>0.22</v>
      </c>
    </row>
    <row r="114" spans="1:50" s="337" customFormat="1" ht="26.25" customHeight="1">
      <c r="A114" s="323" t="s">
        <v>738</v>
      </c>
      <c r="B114" s="324" t="s">
        <v>725</v>
      </c>
      <c r="C114" s="324" t="s">
        <v>739</v>
      </c>
      <c r="D114" s="325" t="s">
        <v>740</v>
      </c>
      <c r="E114" s="326"/>
      <c r="F114" s="326"/>
      <c r="G114" s="327">
        <v>1</v>
      </c>
      <c r="H114" s="328"/>
      <c r="I114" s="328"/>
      <c r="J114" s="329">
        <f>P114</f>
        <v>28843</v>
      </c>
      <c r="K114" s="328"/>
      <c r="L114" s="328"/>
      <c r="M114" s="328"/>
      <c r="N114" s="328"/>
      <c r="O114" s="328"/>
      <c r="P114" s="330">
        <v>28843</v>
      </c>
      <c r="Q114" s="328"/>
      <c r="R114" s="328"/>
      <c r="S114" s="328">
        <f>P114*3</f>
        <v>86529</v>
      </c>
      <c r="T114" s="328"/>
      <c r="U114" s="328">
        <f>P114*6</f>
        <v>173058</v>
      </c>
      <c r="V114" s="328"/>
      <c r="W114" s="330">
        <v>30134</v>
      </c>
      <c r="X114" s="328">
        <f>P114*9</f>
        <v>259587</v>
      </c>
      <c r="Y114" s="328"/>
      <c r="Z114" s="328"/>
      <c r="AA114" s="330">
        <v>31560</v>
      </c>
      <c r="AB114" s="328">
        <f>P114*12</f>
        <v>346116</v>
      </c>
      <c r="AC114" s="331"/>
      <c r="AD114" s="332">
        <v>0.04</v>
      </c>
      <c r="AE114" s="331">
        <f t="shared" si="50"/>
        <v>0.04</v>
      </c>
      <c r="AF114" s="333">
        <f t="shared" si="51"/>
        <v>3461.16</v>
      </c>
      <c r="AG114" s="333">
        <f t="shared" si="52"/>
        <v>3461.16</v>
      </c>
      <c r="AH114" s="333">
        <f t="shared" si="53"/>
        <v>10383.48</v>
      </c>
      <c r="AI114" s="333">
        <f t="shared" si="54"/>
        <v>13844.64</v>
      </c>
      <c r="AJ114" s="333">
        <f t="shared" si="58"/>
        <v>83067.839999999997</v>
      </c>
      <c r="AK114" s="333">
        <f t="shared" si="55"/>
        <v>169596.84</v>
      </c>
      <c r="AL114" s="333">
        <f t="shared" si="56"/>
        <v>249203.52</v>
      </c>
      <c r="AM114" s="333">
        <f t="shared" si="57"/>
        <v>332271.35999999999</v>
      </c>
      <c r="AN114" s="334">
        <f t="shared" si="43"/>
        <v>18566.008356000002</v>
      </c>
      <c r="AO114" s="334">
        <f t="shared" si="44"/>
        <v>37602.388355999996</v>
      </c>
      <c r="AP114" s="334">
        <f t="shared" si="45"/>
        <v>55698.025067999995</v>
      </c>
      <c r="AQ114" s="334">
        <f t="shared" si="46"/>
        <v>74264.033424000008</v>
      </c>
      <c r="AR114" s="331">
        <f t="shared" si="47"/>
        <v>865290</v>
      </c>
      <c r="AS114" s="331">
        <f t="shared" si="48"/>
        <v>72107.5</v>
      </c>
      <c r="AT114" s="331"/>
      <c r="AU114" s="335">
        <v>8.4099999999999994E-2</v>
      </c>
      <c r="AV114" s="336">
        <v>0.22</v>
      </c>
      <c r="AW114" s="331"/>
      <c r="AX114" s="331"/>
    </row>
    <row r="115" spans="1:50" ht="31.5" hidden="1">
      <c r="A115" s="221" t="s">
        <v>433</v>
      </c>
      <c r="B115" s="210" t="s">
        <v>726</v>
      </c>
      <c r="C115" s="210" t="s">
        <v>739</v>
      </c>
      <c r="D115" s="219" t="s">
        <v>740</v>
      </c>
      <c r="E115" s="217"/>
      <c r="F115" s="217"/>
      <c r="G115" s="302">
        <v>1</v>
      </c>
      <c r="H115" s="294"/>
      <c r="I115" s="294"/>
      <c r="J115" s="303">
        <f>P115</f>
        <v>25958</v>
      </c>
      <c r="K115" s="294"/>
      <c r="L115" s="294"/>
      <c r="M115" s="294"/>
      <c r="N115" s="294"/>
      <c r="O115" s="294"/>
      <c r="P115" s="304">
        <v>25958</v>
      </c>
      <c r="Q115" s="294"/>
      <c r="R115" s="294"/>
      <c r="S115" s="294">
        <f t="shared" ref="S115:S171" si="59">P115*3</f>
        <v>77874</v>
      </c>
      <c r="T115" s="294"/>
      <c r="U115" s="294">
        <f t="shared" ref="U115:U171" si="60">P115*6</f>
        <v>155748</v>
      </c>
      <c r="V115" s="294"/>
      <c r="W115" s="304">
        <v>27120</v>
      </c>
      <c r="X115" s="294">
        <f t="shared" ref="X115:X171" si="61">P115*9</f>
        <v>233622</v>
      </c>
      <c r="Y115" s="294"/>
      <c r="Z115" s="294">
        <f>X115*3</f>
        <v>700866</v>
      </c>
      <c r="AA115" s="304">
        <v>28404</v>
      </c>
      <c r="AB115" s="294">
        <f t="shared" ref="AB115:AB171" si="62">P115*12</f>
        <v>311496</v>
      </c>
      <c r="AD115" s="274">
        <v>0.04</v>
      </c>
      <c r="AE115" s="275">
        <f t="shared" si="50"/>
        <v>0.04</v>
      </c>
      <c r="AF115" s="276">
        <f t="shared" si="51"/>
        <v>3114.96</v>
      </c>
      <c r="AG115" s="276">
        <f t="shared" si="52"/>
        <v>3114.96</v>
      </c>
      <c r="AH115" s="276">
        <f t="shared" si="53"/>
        <v>9344.880000000001</v>
      </c>
      <c r="AI115" s="276">
        <f t="shared" si="54"/>
        <v>12459.84</v>
      </c>
      <c r="AJ115" s="276">
        <f t="shared" si="58"/>
        <v>74759.039999999994</v>
      </c>
      <c r="AK115" s="276">
        <f t="shared" si="55"/>
        <v>152633.04</v>
      </c>
      <c r="AL115" s="276">
        <f t="shared" si="56"/>
        <v>224277.12</v>
      </c>
      <c r="AM115" s="276">
        <f t="shared" si="57"/>
        <v>299036.15999999997</v>
      </c>
      <c r="AN115" s="289">
        <f t="shared" si="43"/>
        <v>16708.956935999999</v>
      </c>
      <c r="AO115" s="289">
        <f t="shared" si="44"/>
        <v>33841.236936000008</v>
      </c>
      <c r="AP115" s="289">
        <f t="shared" si="45"/>
        <v>50126.870808</v>
      </c>
      <c r="AQ115" s="289">
        <f t="shared" si="46"/>
        <v>66835.827743999995</v>
      </c>
      <c r="AR115" s="275">
        <f t="shared" si="47"/>
        <v>778740</v>
      </c>
      <c r="AS115" s="275">
        <f t="shared" si="48"/>
        <v>64895</v>
      </c>
      <c r="AU115" s="291">
        <v>8.4099999999999994E-2</v>
      </c>
      <c r="AV115" s="292">
        <v>0.22</v>
      </c>
    </row>
    <row r="116" spans="1:50" ht="15.75" hidden="1">
      <c r="A116" s="221" t="s">
        <v>741</v>
      </c>
      <c r="B116" s="210" t="s">
        <v>726</v>
      </c>
      <c r="C116" s="210" t="s">
        <v>739</v>
      </c>
      <c r="D116" s="219" t="s">
        <v>740</v>
      </c>
      <c r="E116" s="217"/>
      <c r="F116" s="217"/>
      <c r="G116" s="302">
        <v>1</v>
      </c>
      <c r="H116" s="294"/>
      <c r="I116" s="294"/>
      <c r="J116" s="303">
        <f>P116</f>
        <v>25958</v>
      </c>
      <c r="K116" s="294"/>
      <c r="L116" s="294"/>
      <c r="M116" s="294"/>
      <c r="N116" s="294"/>
      <c r="O116" s="294"/>
      <c r="P116" s="304">
        <v>25958</v>
      </c>
      <c r="Q116" s="294"/>
      <c r="R116" s="294"/>
      <c r="S116" s="294">
        <f t="shared" si="59"/>
        <v>77874</v>
      </c>
      <c r="T116" s="294"/>
      <c r="U116" s="294">
        <f t="shared" si="60"/>
        <v>155748</v>
      </c>
      <c r="V116" s="294"/>
      <c r="W116" s="304">
        <v>27120</v>
      </c>
      <c r="X116" s="294">
        <f t="shared" si="61"/>
        <v>233622</v>
      </c>
      <c r="Y116" s="294"/>
      <c r="Z116" s="294"/>
      <c r="AA116" s="304">
        <v>28404</v>
      </c>
      <c r="AB116" s="294">
        <f t="shared" si="62"/>
        <v>311496</v>
      </c>
      <c r="AD116" s="274">
        <v>0.04</v>
      </c>
      <c r="AE116" s="275">
        <f t="shared" si="50"/>
        <v>0.04</v>
      </c>
      <c r="AF116" s="276">
        <f t="shared" si="51"/>
        <v>3114.96</v>
      </c>
      <c r="AG116" s="276">
        <f t="shared" si="52"/>
        <v>3114.96</v>
      </c>
      <c r="AH116" s="276">
        <f t="shared" si="53"/>
        <v>9344.880000000001</v>
      </c>
      <c r="AI116" s="276">
        <f t="shared" si="54"/>
        <v>12459.84</v>
      </c>
      <c r="AJ116" s="276">
        <f t="shared" si="58"/>
        <v>74759.039999999994</v>
      </c>
      <c r="AK116" s="276">
        <f t="shared" si="55"/>
        <v>152633.04</v>
      </c>
      <c r="AL116" s="276">
        <f t="shared" si="56"/>
        <v>224277.12</v>
      </c>
      <c r="AM116" s="276">
        <f t="shared" si="57"/>
        <v>299036.15999999997</v>
      </c>
      <c r="AN116" s="289">
        <f t="shared" si="43"/>
        <v>16708.956935999999</v>
      </c>
      <c r="AO116" s="289">
        <f t="shared" si="44"/>
        <v>33841.236936000008</v>
      </c>
      <c r="AP116" s="289">
        <f t="shared" si="45"/>
        <v>50126.870808</v>
      </c>
      <c r="AQ116" s="289">
        <f t="shared" si="46"/>
        <v>66835.827743999995</v>
      </c>
      <c r="AR116" s="275">
        <f t="shared" si="47"/>
        <v>778740</v>
      </c>
      <c r="AS116" s="275">
        <f t="shared" si="48"/>
        <v>64895</v>
      </c>
      <c r="AU116" s="291">
        <v>8.4099999999999994E-2</v>
      </c>
      <c r="AV116" s="292">
        <v>0.22</v>
      </c>
    </row>
    <row r="117" spans="1:50" ht="15.75">
      <c r="A117" s="221" t="s">
        <v>434</v>
      </c>
      <c r="B117" s="210" t="s">
        <v>725</v>
      </c>
      <c r="C117" s="210" t="s">
        <v>739</v>
      </c>
      <c r="D117" s="219" t="s">
        <v>740</v>
      </c>
      <c r="E117" s="217"/>
      <c r="F117" s="217"/>
      <c r="G117" s="302">
        <v>1</v>
      </c>
      <c r="H117" s="294"/>
      <c r="I117" s="294"/>
      <c r="J117" s="303">
        <f>P117</f>
        <v>25958</v>
      </c>
      <c r="K117" s="294"/>
      <c r="L117" s="294"/>
      <c r="M117" s="294"/>
      <c r="N117" s="294"/>
      <c r="O117" s="294"/>
      <c r="P117" s="304">
        <v>25958</v>
      </c>
      <c r="Q117" s="294"/>
      <c r="R117" s="294"/>
      <c r="S117" s="294">
        <f t="shared" si="59"/>
        <v>77874</v>
      </c>
      <c r="T117" s="294"/>
      <c r="U117" s="294">
        <f t="shared" si="60"/>
        <v>155748</v>
      </c>
      <c r="V117" s="294"/>
      <c r="W117" s="304">
        <v>27120</v>
      </c>
      <c r="X117" s="294">
        <f t="shared" si="61"/>
        <v>233622</v>
      </c>
      <c r="Y117" s="294"/>
      <c r="Z117" s="294"/>
      <c r="AA117" s="304">
        <v>28404</v>
      </c>
      <c r="AB117" s="294">
        <f t="shared" si="62"/>
        <v>311496</v>
      </c>
      <c r="AD117" s="274">
        <v>0.04</v>
      </c>
      <c r="AE117" s="275">
        <f t="shared" si="50"/>
        <v>0.04</v>
      </c>
      <c r="AF117" s="276">
        <f t="shared" si="51"/>
        <v>3114.96</v>
      </c>
      <c r="AG117" s="276">
        <f t="shared" si="52"/>
        <v>3114.96</v>
      </c>
      <c r="AH117" s="276">
        <f t="shared" si="53"/>
        <v>9344.880000000001</v>
      </c>
      <c r="AI117" s="276">
        <f t="shared" si="54"/>
        <v>12459.84</v>
      </c>
      <c r="AJ117" s="276">
        <f t="shared" si="58"/>
        <v>74759.039999999994</v>
      </c>
      <c r="AK117" s="276">
        <f t="shared" si="55"/>
        <v>152633.04</v>
      </c>
      <c r="AL117" s="276">
        <f t="shared" si="56"/>
        <v>224277.12</v>
      </c>
      <c r="AM117" s="276">
        <f t="shared" si="57"/>
        <v>299036.15999999997</v>
      </c>
      <c r="AN117" s="289">
        <f t="shared" si="43"/>
        <v>16708.956935999999</v>
      </c>
      <c r="AO117" s="289">
        <f t="shared" si="44"/>
        <v>33841.236936000008</v>
      </c>
      <c r="AP117" s="289">
        <f t="shared" si="45"/>
        <v>50126.870808</v>
      </c>
      <c r="AQ117" s="289">
        <f t="shared" si="46"/>
        <v>66835.827743999995</v>
      </c>
      <c r="AR117" s="275">
        <f t="shared" si="47"/>
        <v>778740</v>
      </c>
      <c r="AS117" s="275">
        <f t="shared" si="48"/>
        <v>64895</v>
      </c>
      <c r="AU117" s="291">
        <v>8.4099999999999994E-2</v>
      </c>
      <c r="AV117" s="292">
        <v>0.22</v>
      </c>
    </row>
    <row r="118" spans="1:50" ht="15.75" hidden="1">
      <c r="A118" s="218" t="s">
        <v>435</v>
      </c>
      <c r="B118" s="210" t="s">
        <v>726</v>
      </c>
      <c r="C118" s="210" t="s">
        <v>739</v>
      </c>
      <c r="D118" s="219" t="s">
        <v>742</v>
      </c>
      <c r="E118" s="217"/>
      <c r="F118" s="217"/>
      <c r="G118" s="302">
        <v>1</v>
      </c>
      <c r="H118" s="294"/>
      <c r="I118" s="294"/>
      <c r="J118" s="303">
        <f>P119</f>
        <v>14644</v>
      </c>
      <c r="K118" s="294"/>
      <c r="L118" s="294"/>
      <c r="M118" s="294"/>
      <c r="N118" s="294"/>
      <c r="O118" s="294"/>
      <c r="P118" s="304">
        <v>25958</v>
      </c>
      <c r="Q118" s="294"/>
      <c r="R118" s="294"/>
      <c r="S118" s="294">
        <f t="shared" si="59"/>
        <v>77874</v>
      </c>
      <c r="T118" s="294"/>
      <c r="U118" s="294">
        <f t="shared" si="60"/>
        <v>155748</v>
      </c>
      <c r="V118" s="294"/>
      <c r="W118" s="304">
        <v>27120</v>
      </c>
      <c r="X118" s="294">
        <f t="shared" si="61"/>
        <v>233622</v>
      </c>
      <c r="Y118" s="294"/>
      <c r="Z118" s="294"/>
      <c r="AA118" s="304">
        <v>28404</v>
      </c>
      <c r="AB118" s="294">
        <f t="shared" si="62"/>
        <v>311496</v>
      </c>
      <c r="AD118" s="274">
        <v>0.04</v>
      </c>
      <c r="AE118" s="275">
        <f t="shared" si="50"/>
        <v>0.04</v>
      </c>
      <c r="AF118" s="276">
        <f t="shared" si="51"/>
        <v>3114.96</v>
      </c>
      <c r="AG118" s="276">
        <f t="shared" si="52"/>
        <v>3114.96</v>
      </c>
      <c r="AH118" s="276">
        <f t="shared" si="53"/>
        <v>9344.880000000001</v>
      </c>
      <c r="AI118" s="276">
        <f t="shared" si="54"/>
        <v>12459.84</v>
      </c>
      <c r="AJ118" s="276">
        <f t="shared" si="58"/>
        <v>74759.039999999994</v>
      </c>
      <c r="AK118" s="276">
        <f t="shared" si="55"/>
        <v>152633.04</v>
      </c>
      <c r="AL118" s="276">
        <f t="shared" si="56"/>
        <v>224277.12</v>
      </c>
      <c r="AM118" s="276">
        <f t="shared" si="57"/>
        <v>299036.15999999997</v>
      </c>
      <c r="AN118" s="289">
        <f t="shared" si="43"/>
        <v>16708.956935999999</v>
      </c>
      <c r="AO118" s="289">
        <f t="shared" si="44"/>
        <v>33841.236936000008</v>
      </c>
      <c r="AP118" s="289">
        <f t="shared" si="45"/>
        <v>50126.870808</v>
      </c>
      <c r="AQ118" s="289">
        <f t="shared" si="46"/>
        <v>66835.827743999995</v>
      </c>
      <c r="AR118" s="275">
        <f t="shared" si="47"/>
        <v>778740</v>
      </c>
      <c r="AS118" s="275">
        <f t="shared" si="48"/>
        <v>64895</v>
      </c>
      <c r="AU118" s="291">
        <v>8.4099999999999994E-2</v>
      </c>
      <c r="AV118" s="292">
        <v>0.22</v>
      </c>
    </row>
    <row r="119" spans="1:50" ht="15.75" hidden="1">
      <c r="A119" s="218" t="s">
        <v>436</v>
      </c>
      <c r="B119" s="210" t="s">
        <v>726</v>
      </c>
      <c r="C119" s="210" t="s">
        <v>739</v>
      </c>
      <c r="D119" s="219" t="s">
        <v>743</v>
      </c>
      <c r="E119" s="217"/>
      <c r="F119" s="217"/>
      <c r="G119" s="302">
        <v>1</v>
      </c>
      <c r="H119" s="294"/>
      <c r="I119" s="294"/>
      <c r="J119" s="304">
        <v>14644</v>
      </c>
      <c r="K119" s="294"/>
      <c r="L119" s="294"/>
      <c r="M119" s="294"/>
      <c r="N119" s="294"/>
      <c r="O119" s="294"/>
      <c r="P119" s="304">
        <v>14644</v>
      </c>
      <c r="Q119" s="294"/>
      <c r="R119" s="294"/>
      <c r="S119" s="294">
        <f t="shared" si="59"/>
        <v>43932</v>
      </c>
      <c r="T119" s="294"/>
      <c r="U119" s="294">
        <f t="shared" si="60"/>
        <v>87864</v>
      </c>
      <c r="V119" s="294"/>
      <c r="W119" s="304">
        <v>15300</v>
      </c>
      <c r="X119" s="294">
        <f t="shared" si="61"/>
        <v>131796</v>
      </c>
      <c r="Y119" s="294"/>
      <c r="Z119" s="294"/>
      <c r="AA119" s="304">
        <v>16024</v>
      </c>
      <c r="AB119" s="294">
        <f t="shared" si="62"/>
        <v>175728</v>
      </c>
      <c r="AD119" s="274">
        <v>0.04</v>
      </c>
      <c r="AE119" s="275">
        <f t="shared" si="50"/>
        <v>0.04</v>
      </c>
      <c r="AF119" s="276">
        <f t="shared" si="51"/>
        <v>1757.28</v>
      </c>
      <c r="AG119" s="276">
        <f t="shared" si="52"/>
        <v>1757.28</v>
      </c>
      <c r="AH119" s="276">
        <f t="shared" si="53"/>
        <v>5271.84</v>
      </c>
      <c r="AI119" s="276">
        <f t="shared" si="54"/>
        <v>7029.12</v>
      </c>
      <c r="AJ119" s="276">
        <f t="shared" si="58"/>
        <v>42174.720000000001</v>
      </c>
      <c r="AK119" s="276">
        <f t="shared" si="55"/>
        <v>86106.72</v>
      </c>
      <c r="AL119" s="276">
        <f t="shared" si="56"/>
        <v>126524.16</v>
      </c>
      <c r="AM119" s="276">
        <f t="shared" si="57"/>
        <v>168698.88</v>
      </c>
      <c r="AN119" s="289">
        <f t="shared" si="43"/>
        <v>9426.2256480000015</v>
      </c>
      <c r="AO119" s="289">
        <f t="shared" si="44"/>
        <v>19091.265648000001</v>
      </c>
      <c r="AP119" s="289">
        <f t="shared" si="45"/>
        <v>28278.676944000003</v>
      </c>
      <c r="AQ119" s="289">
        <f t="shared" si="46"/>
        <v>37704.902592000006</v>
      </c>
      <c r="AR119" s="275">
        <f t="shared" si="47"/>
        <v>439320</v>
      </c>
      <c r="AS119" s="275">
        <f t="shared" si="48"/>
        <v>36610</v>
      </c>
      <c r="AU119" s="291">
        <v>8.4099999999999994E-2</v>
      </c>
      <c r="AV119" s="292">
        <v>0.22</v>
      </c>
    </row>
    <row r="120" spans="1:50" ht="15.75">
      <c r="A120" s="221" t="s">
        <v>437</v>
      </c>
      <c r="B120" s="210" t="s">
        <v>725</v>
      </c>
      <c r="C120" s="210" t="s">
        <v>744</v>
      </c>
      <c r="D120" s="219" t="s">
        <v>745</v>
      </c>
      <c r="E120" s="217"/>
      <c r="F120" s="217"/>
      <c r="G120" s="302">
        <v>1</v>
      </c>
      <c r="H120" s="294"/>
      <c r="I120" s="294"/>
      <c r="J120" s="303">
        <f>P120</f>
        <v>11094</v>
      </c>
      <c r="K120" s="294"/>
      <c r="L120" s="294"/>
      <c r="M120" s="294"/>
      <c r="N120" s="294"/>
      <c r="O120" s="294"/>
      <c r="P120" s="304">
        <v>11094</v>
      </c>
      <c r="Q120" s="294"/>
      <c r="R120" s="294"/>
      <c r="S120" s="294">
        <f t="shared" si="59"/>
        <v>33282</v>
      </c>
      <c r="T120" s="294"/>
      <c r="U120" s="294">
        <f t="shared" si="60"/>
        <v>66564</v>
      </c>
      <c r="V120" s="294"/>
      <c r="W120" s="304">
        <v>11591</v>
      </c>
      <c r="X120" s="294">
        <f t="shared" si="61"/>
        <v>99846</v>
      </c>
      <c r="Y120" s="294"/>
      <c r="Z120" s="294"/>
      <c r="AA120" s="304">
        <v>12140</v>
      </c>
      <c r="AB120" s="294">
        <f t="shared" si="62"/>
        <v>133128</v>
      </c>
      <c r="AD120" s="274">
        <v>0.04</v>
      </c>
      <c r="AE120" s="275">
        <f t="shared" si="50"/>
        <v>0.04</v>
      </c>
      <c r="AF120" s="276">
        <f t="shared" si="51"/>
        <v>1331.28</v>
      </c>
      <c r="AG120" s="276">
        <f t="shared" si="52"/>
        <v>1331.28</v>
      </c>
      <c r="AH120" s="276">
        <f t="shared" si="53"/>
        <v>3993.84</v>
      </c>
      <c r="AI120" s="276">
        <f t="shared" si="54"/>
        <v>5325.12</v>
      </c>
      <c r="AJ120" s="276">
        <f t="shared" si="58"/>
        <v>31950.720000000001</v>
      </c>
      <c r="AK120" s="276">
        <f t="shared" si="55"/>
        <v>65232.72</v>
      </c>
      <c r="AL120" s="276">
        <f t="shared" si="56"/>
        <v>95852.160000000003</v>
      </c>
      <c r="AM120" s="276">
        <f t="shared" si="57"/>
        <v>127802.88</v>
      </c>
      <c r="AN120" s="289">
        <f t="shared" si="43"/>
        <v>7141.1190480000005</v>
      </c>
      <c r="AO120" s="289">
        <f t="shared" si="44"/>
        <v>14463.159048000001</v>
      </c>
      <c r="AP120" s="289">
        <f t="shared" si="45"/>
        <v>21423.357144000001</v>
      </c>
      <c r="AQ120" s="289">
        <f t="shared" si="46"/>
        <v>28564.476192000002</v>
      </c>
      <c r="AR120" s="275">
        <f t="shared" si="47"/>
        <v>332820</v>
      </c>
      <c r="AS120" s="275">
        <f t="shared" si="48"/>
        <v>27735</v>
      </c>
      <c r="AU120" s="291">
        <v>8.4099999999999994E-2</v>
      </c>
      <c r="AV120" s="292">
        <v>0.22</v>
      </c>
    </row>
    <row r="121" spans="1:50" ht="15.75">
      <c r="A121" s="221" t="s">
        <v>438</v>
      </c>
      <c r="B121" s="210" t="s">
        <v>725</v>
      </c>
      <c r="C121" s="210" t="s">
        <v>744</v>
      </c>
      <c r="D121" s="219" t="s">
        <v>746</v>
      </c>
      <c r="E121" s="217"/>
      <c r="F121" s="217"/>
      <c r="G121" s="302">
        <v>1</v>
      </c>
      <c r="H121" s="294"/>
      <c r="I121" s="294"/>
      <c r="J121" s="303">
        <f>P121</f>
        <v>9319</v>
      </c>
      <c r="K121" s="294"/>
      <c r="L121" s="294"/>
      <c r="M121" s="294"/>
      <c r="N121" s="294"/>
      <c r="O121" s="294"/>
      <c r="P121" s="304">
        <v>9319</v>
      </c>
      <c r="Q121" s="294"/>
      <c r="R121" s="294"/>
      <c r="S121" s="294">
        <f t="shared" si="59"/>
        <v>27957</v>
      </c>
      <c r="T121" s="294"/>
      <c r="U121" s="294">
        <f t="shared" si="60"/>
        <v>55914</v>
      </c>
      <c r="V121" s="294"/>
      <c r="W121" s="304">
        <v>9737</v>
      </c>
      <c r="X121" s="294">
        <f>P121*9</f>
        <v>83871</v>
      </c>
      <c r="Y121" s="294"/>
      <c r="Z121" s="294"/>
      <c r="AA121" s="304">
        <v>10198</v>
      </c>
      <c r="AB121" s="294">
        <f t="shared" si="62"/>
        <v>111828</v>
      </c>
      <c r="AD121" s="274">
        <v>0.04</v>
      </c>
      <c r="AE121" s="275">
        <f t="shared" si="50"/>
        <v>0.04</v>
      </c>
      <c r="AF121" s="276">
        <f t="shared" si="51"/>
        <v>1118.28</v>
      </c>
      <c r="AG121" s="276">
        <f t="shared" si="52"/>
        <v>1118.28</v>
      </c>
      <c r="AH121" s="276">
        <f t="shared" si="53"/>
        <v>3354.84</v>
      </c>
      <c r="AI121" s="276">
        <f t="shared" si="54"/>
        <v>4473.12</v>
      </c>
      <c r="AJ121" s="276">
        <f t="shared" si="58"/>
        <v>26838.720000000001</v>
      </c>
      <c r="AK121" s="276">
        <f t="shared" si="55"/>
        <v>54795.72</v>
      </c>
      <c r="AL121" s="276">
        <f t="shared" si="56"/>
        <v>80516.160000000003</v>
      </c>
      <c r="AM121" s="276">
        <f t="shared" si="57"/>
        <v>107354.88</v>
      </c>
      <c r="AN121" s="289">
        <f t="shared" si="43"/>
        <v>5998.565748</v>
      </c>
      <c r="AO121" s="289">
        <f t="shared" si="44"/>
        <v>12149.105748</v>
      </c>
      <c r="AP121" s="289">
        <f t="shared" si="45"/>
        <v>17995.697244000003</v>
      </c>
      <c r="AQ121" s="289">
        <f t="shared" si="46"/>
        <v>23994.262992</v>
      </c>
      <c r="AR121" s="275">
        <f t="shared" si="47"/>
        <v>279570</v>
      </c>
      <c r="AS121" s="275">
        <f t="shared" si="48"/>
        <v>23297.5</v>
      </c>
      <c r="AU121" s="291">
        <v>8.4099999999999994E-2</v>
      </c>
      <c r="AV121" s="292">
        <v>0.22</v>
      </c>
    </row>
    <row r="122" spans="1:50" ht="15.75">
      <c r="A122" s="218" t="s">
        <v>439</v>
      </c>
      <c r="B122" s="210" t="s">
        <v>725</v>
      </c>
      <c r="C122" s="210" t="s">
        <v>747</v>
      </c>
      <c r="D122" s="219">
        <v>4115</v>
      </c>
      <c r="E122" s="217"/>
      <c r="F122" s="217"/>
      <c r="G122" s="302">
        <v>1</v>
      </c>
      <c r="H122" s="294"/>
      <c r="I122" s="294"/>
      <c r="J122" s="294">
        <f>(100-12)/100*P122</f>
        <v>5857.28</v>
      </c>
      <c r="K122" s="294"/>
      <c r="L122" s="294"/>
      <c r="M122" s="294"/>
      <c r="N122" s="294"/>
      <c r="O122" s="294"/>
      <c r="P122" s="304">
        <v>6656</v>
      </c>
      <c r="Q122" s="294"/>
      <c r="R122" s="294"/>
      <c r="S122" s="294">
        <f t="shared" si="59"/>
        <v>19968</v>
      </c>
      <c r="T122" s="294"/>
      <c r="U122" s="294">
        <f t="shared" si="60"/>
        <v>39936</v>
      </c>
      <c r="V122" s="294"/>
      <c r="W122" s="304">
        <v>6955</v>
      </c>
      <c r="X122" s="294">
        <f t="shared" si="61"/>
        <v>59904</v>
      </c>
      <c r="Y122" s="294"/>
      <c r="Z122" s="294"/>
      <c r="AA122" s="304">
        <v>7284</v>
      </c>
      <c r="AB122" s="294">
        <f t="shared" si="62"/>
        <v>79872</v>
      </c>
      <c r="AD122" s="274">
        <v>0.04</v>
      </c>
      <c r="AE122" s="275">
        <f t="shared" si="50"/>
        <v>0.04</v>
      </c>
      <c r="AF122" s="276">
        <f t="shared" si="51"/>
        <v>798.72</v>
      </c>
      <c r="AG122" s="276">
        <f t="shared" si="52"/>
        <v>798.72</v>
      </c>
      <c r="AH122" s="276">
        <f t="shared" si="53"/>
        <v>2396.16</v>
      </c>
      <c r="AI122" s="276">
        <f t="shared" si="54"/>
        <v>3194.88</v>
      </c>
      <c r="AJ122" s="276">
        <f t="shared" si="58"/>
        <v>19169.28</v>
      </c>
      <c r="AK122" s="276">
        <f t="shared" si="55"/>
        <v>39137.279999999999</v>
      </c>
      <c r="AL122" s="276">
        <f t="shared" si="56"/>
        <v>57507.839999999997</v>
      </c>
      <c r="AM122" s="276">
        <f t="shared" si="57"/>
        <v>76677.119999999995</v>
      </c>
      <c r="AN122" s="289">
        <f t="shared" si="43"/>
        <v>4284.413951999999</v>
      </c>
      <c r="AO122" s="289">
        <f t="shared" si="44"/>
        <v>8677.3739519999999</v>
      </c>
      <c r="AP122" s="289">
        <f t="shared" si="45"/>
        <v>12853.241856000001</v>
      </c>
      <c r="AQ122" s="289">
        <f t="shared" si="46"/>
        <v>17137.655807999996</v>
      </c>
      <c r="AR122" s="275">
        <f t="shared" si="47"/>
        <v>199680</v>
      </c>
      <c r="AS122" s="275">
        <f t="shared" si="48"/>
        <v>16640</v>
      </c>
      <c r="AU122" s="291">
        <v>8.4099999999999994E-2</v>
      </c>
      <c r="AV122" s="292">
        <v>0.22</v>
      </c>
    </row>
    <row r="123" spans="1:50" ht="15.75">
      <c r="A123" s="218" t="s">
        <v>440</v>
      </c>
      <c r="B123" s="210" t="s">
        <v>725</v>
      </c>
      <c r="C123" s="210" t="s">
        <v>697</v>
      </c>
      <c r="D123" s="219">
        <v>9132</v>
      </c>
      <c r="E123" s="217"/>
      <c r="F123" s="217"/>
      <c r="G123" s="302">
        <v>1</v>
      </c>
      <c r="H123" s="294"/>
      <c r="I123" s="294"/>
      <c r="J123" s="303">
        <f>P123</f>
        <v>4367</v>
      </c>
      <c r="K123" s="294"/>
      <c r="L123" s="294"/>
      <c r="M123" s="294"/>
      <c r="N123" s="294"/>
      <c r="O123" s="294"/>
      <c r="P123" s="304">
        <v>4367</v>
      </c>
      <c r="Q123" s="294"/>
      <c r="R123" s="294"/>
      <c r="S123" s="294">
        <f t="shared" si="59"/>
        <v>13101</v>
      </c>
      <c r="T123" s="294"/>
      <c r="U123" s="294">
        <f t="shared" si="60"/>
        <v>26202</v>
      </c>
      <c r="V123" s="294"/>
      <c r="W123" s="304">
        <v>4563</v>
      </c>
      <c r="X123" s="294">
        <f t="shared" si="61"/>
        <v>39303</v>
      </c>
      <c r="Y123" s="294"/>
      <c r="Z123" s="294"/>
      <c r="AA123" s="304">
        <v>4779</v>
      </c>
      <c r="AB123" s="294">
        <f t="shared" si="62"/>
        <v>52404</v>
      </c>
      <c r="AD123" s="274">
        <v>0.04</v>
      </c>
      <c r="AE123" s="275">
        <f t="shared" si="50"/>
        <v>0.04</v>
      </c>
      <c r="AF123" s="276">
        <f t="shared" si="51"/>
        <v>524.04</v>
      </c>
      <c r="AG123" s="276">
        <f t="shared" si="52"/>
        <v>524.04</v>
      </c>
      <c r="AH123" s="276">
        <f t="shared" si="53"/>
        <v>1572.1200000000001</v>
      </c>
      <c r="AI123" s="276">
        <f t="shared" si="54"/>
        <v>2096.16</v>
      </c>
      <c r="AJ123" s="276">
        <f t="shared" si="58"/>
        <v>12576.96</v>
      </c>
      <c r="AK123" s="276">
        <f t="shared" si="55"/>
        <v>25677.96</v>
      </c>
      <c r="AL123" s="276">
        <f t="shared" si="56"/>
        <v>37730.879999999997</v>
      </c>
      <c r="AM123" s="276">
        <f t="shared" si="57"/>
        <v>50307.839999999997</v>
      </c>
      <c r="AN123" s="289">
        <f t="shared" si="43"/>
        <v>2811.0029639999998</v>
      </c>
      <c r="AO123" s="289">
        <f t="shared" si="44"/>
        <v>5693.2229640000005</v>
      </c>
      <c r="AP123" s="289">
        <f t="shared" si="45"/>
        <v>8433.0088919999998</v>
      </c>
      <c r="AQ123" s="289">
        <f t="shared" si="46"/>
        <v>11244.011855999999</v>
      </c>
      <c r="AR123" s="275">
        <f t="shared" si="47"/>
        <v>131010</v>
      </c>
      <c r="AS123" s="275">
        <f t="shared" si="48"/>
        <v>10917.5</v>
      </c>
      <c r="AU123" s="291">
        <v>8.4099999999999994E-2</v>
      </c>
      <c r="AV123" s="292">
        <v>0.22</v>
      </c>
    </row>
    <row r="124" spans="1:50" ht="15.75">
      <c r="A124" s="218" t="s">
        <v>443</v>
      </c>
      <c r="B124" s="210" t="s">
        <v>725</v>
      </c>
      <c r="C124" s="210" t="s">
        <v>739</v>
      </c>
      <c r="D124" s="219">
        <v>1232</v>
      </c>
      <c r="E124" s="217"/>
      <c r="F124" s="217"/>
      <c r="G124" s="302">
        <v>1</v>
      </c>
      <c r="H124" s="294"/>
      <c r="I124" s="305" t="s">
        <v>748</v>
      </c>
      <c r="J124" s="294">
        <v>20869</v>
      </c>
      <c r="K124" s="294"/>
      <c r="L124" s="294"/>
      <c r="M124" s="294"/>
      <c r="N124" s="294"/>
      <c r="O124" s="294"/>
      <c r="P124" s="304">
        <v>20869</v>
      </c>
      <c r="Q124" s="294"/>
      <c r="R124" s="294"/>
      <c r="S124" s="294">
        <f t="shared" si="59"/>
        <v>62607</v>
      </c>
      <c r="T124" s="294"/>
      <c r="U124" s="294">
        <f t="shared" si="60"/>
        <v>125214</v>
      </c>
      <c r="V124" s="294"/>
      <c r="W124" s="304">
        <v>21803</v>
      </c>
      <c r="X124" s="294">
        <f t="shared" si="61"/>
        <v>187821</v>
      </c>
      <c r="Y124" s="294"/>
      <c r="Z124" s="294"/>
      <c r="AA124" s="304">
        <v>22835</v>
      </c>
      <c r="AB124" s="294">
        <f t="shared" si="62"/>
        <v>250428</v>
      </c>
      <c r="AD124" s="274">
        <v>0.04</v>
      </c>
      <c r="AE124" s="275">
        <f t="shared" si="50"/>
        <v>0.04</v>
      </c>
      <c r="AF124" s="276">
        <f t="shared" si="51"/>
        <v>2504.2800000000002</v>
      </c>
      <c r="AG124" s="276">
        <f t="shared" si="52"/>
        <v>2504.2800000000002</v>
      </c>
      <c r="AH124" s="276">
        <f t="shared" si="53"/>
        <v>7512.84</v>
      </c>
      <c r="AI124" s="276">
        <f t="shared" si="54"/>
        <v>10017.120000000001</v>
      </c>
      <c r="AJ124" s="276">
        <f t="shared" si="58"/>
        <v>60102.720000000001</v>
      </c>
      <c r="AK124" s="276">
        <f t="shared" si="55"/>
        <v>122709.72</v>
      </c>
      <c r="AL124" s="276">
        <f t="shared" si="56"/>
        <v>180308.16</v>
      </c>
      <c r="AM124" s="276">
        <f t="shared" si="57"/>
        <v>240410.88</v>
      </c>
      <c r="AN124" s="289">
        <f t="shared" si="43"/>
        <v>13433.208348</v>
      </c>
      <c r="AO124" s="289">
        <f t="shared" si="44"/>
        <v>27206.748348000001</v>
      </c>
      <c r="AP124" s="289">
        <f t="shared" si="45"/>
        <v>40299.625044</v>
      </c>
      <c r="AQ124" s="289">
        <f t="shared" si="46"/>
        <v>53732.833392</v>
      </c>
      <c r="AR124" s="275">
        <f t="shared" si="47"/>
        <v>626070</v>
      </c>
      <c r="AS124" s="275">
        <f t="shared" si="48"/>
        <v>52172.5</v>
      </c>
      <c r="AU124" s="291">
        <v>8.4099999999999994E-2</v>
      </c>
      <c r="AV124" s="292">
        <v>0.22</v>
      </c>
    </row>
    <row r="125" spans="1:50" ht="15.75">
      <c r="A125" s="218" t="s">
        <v>444</v>
      </c>
      <c r="B125" s="210" t="s">
        <v>725</v>
      </c>
      <c r="C125" s="210" t="s">
        <v>744</v>
      </c>
      <c r="D125" s="219">
        <v>3423</v>
      </c>
      <c r="E125" s="217"/>
      <c r="F125" s="217"/>
      <c r="G125" s="302">
        <v>1</v>
      </c>
      <c r="H125" s="294"/>
      <c r="I125" s="305" t="s">
        <v>748</v>
      </c>
      <c r="J125" s="294">
        <v>12425</v>
      </c>
      <c r="K125" s="294"/>
      <c r="L125" s="294"/>
      <c r="M125" s="294"/>
      <c r="N125" s="294"/>
      <c r="O125" s="294"/>
      <c r="P125" s="304">
        <v>9763</v>
      </c>
      <c r="Q125" s="294"/>
      <c r="R125" s="294"/>
      <c r="S125" s="294">
        <f t="shared" si="59"/>
        <v>29289</v>
      </c>
      <c r="T125" s="294"/>
      <c r="U125" s="294">
        <f t="shared" si="60"/>
        <v>58578</v>
      </c>
      <c r="V125" s="294"/>
      <c r="W125" s="304">
        <v>10200</v>
      </c>
      <c r="X125" s="294">
        <f t="shared" si="61"/>
        <v>87867</v>
      </c>
      <c r="Y125" s="294"/>
      <c r="Z125" s="294"/>
      <c r="AA125" s="304">
        <v>10683</v>
      </c>
      <c r="AB125" s="294">
        <f t="shared" si="62"/>
        <v>117156</v>
      </c>
      <c r="AD125" s="274">
        <v>0.04</v>
      </c>
      <c r="AE125" s="275">
        <f t="shared" si="50"/>
        <v>0.04</v>
      </c>
      <c r="AF125" s="276">
        <f t="shared" si="51"/>
        <v>1171.56</v>
      </c>
      <c r="AG125" s="276">
        <f t="shared" si="52"/>
        <v>1171.56</v>
      </c>
      <c r="AH125" s="276">
        <f t="shared" si="53"/>
        <v>3514.6800000000003</v>
      </c>
      <c r="AI125" s="276">
        <f t="shared" si="54"/>
        <v>4686.24</v>
      </c>
      <c r="AJ125" s="276">
        <f t="shared" si="58"/>
        <v>28117.439999999999</v>
      </c>
      <c r="AK125" s="276">
        <f t="shared" si="55"/>
        <v>57406.44</v>
      </c>
      <c r="AL125" s="276">
        <f t="shared" si="56"/>
        <v>84352.320000000007</v>
      </c>
      <c r="AM125" s="276">
        <f t="shared" si="57"/>
        <v>112469.75999999999</v>
      </c>
      <c r="AN125" s="289">
        <f t="shared" si="43"/>
        <v>6284.3649960000002</v>
      </c>
      <c r="AO125" s="289">
        <f t="shared" si="44"/>
        <v>12727.944996</v>
      </c>
      <c r="AP125" s="289">
        <f t="shared" si="45"/>
        <v>18853.094988000004</v>
      </c>
      <c r="AQ125" s="289">
        <f t="shared" si="46"/>
        <v>25137.459984000001</v>
      </c>
      <c r="AR125" s="275">
        <f t="shared" si="47"/>
        <v>292890</v>
      </c>
      <c r="AS125" s="275">
        <f t="shared" si="48"/>
        <v>24407.5</v>
      </c>
      <c r="AU125" s="291">
        <v>8.4099999999999994E-2</v>
      </c>
      <c r="AV125" s="292">
        <v>0.22</v>
      </c>
    </row>
    <row r="126" spans="1:50" ht="15.75" hidden="1">
      <c r="A126" s="218" t="s">
        <v>446</v>
      </c>
      <c r="B126" s="210" t="s">
        <v>726</v>
      </c>
      <c r="C126" s="210" t="s">
        <v>739</v>
      </c>
      <c r="D126" s="219" t="s">
        <v>749</v>
      </c>
      <c r="E126" s="217"/>
      <c r="F126" s="217"/>
      <c r="G126" s="302">
        <v>1</v>
      </c>
      <c r="H126" s="294"/>
      <c r="I126" s="305" t="s">
        <v>750</v>
      </c>
      <c r="J126" s="303">
        <f>P126</f>
        <v>12425</v>
      </c>
      <c r="K126" s="294"/>
      <c r="L126" s="294"/>
      <c r="M126" s="294"/>
      <c r="N126" s="294"/>
      <c r="O126" s="294"/>
      <c r="P126" s="304">
        <v>12425</v>
      </c>
      <c r="Q126" s="294"/>
      <c r="R126" s="294"/>
      <c r="S126" s="294">
        <f t="shared" si="59"/>
        <v>37275</v>
      </c>
      <c r="T126" s="294"/>
      <c r="U126" s="294">
        <f t="shared" si="60"/>
        <v>74550</v>
      </c>
      <c r="V126" s="294"/>
      <c r="W126" s="304">
        <v>12983</v>
      </c>
      <c r="X126" s="294">
        <f t="shared" si="61"/>
        <v>111825</v>
      </c>
      <c r="Y126" s="294"/>
      <c r="Z126" s="294"/>
      <c r="AA126" s="304">
        <v>13598</v>
      </c>
      <c r="AB126" s="294">
        <f t="shared" si="62"/>
        <v>149100</v>
      </c>
      <c r="AD126" s="274">
        <v>0.04</v>
      </c>
      <c r="AE126" s="275">
        <f t="shared" si="50"/>
        <v>0.04</v>
      </c>
      <c r="AF126" s="276">
        <f t="shared" si="51"/>
        <v>1491</v>
      </c>
      <c r="AG126" s="276">
        <f t="shared" si="52"/>
        <v>1491</v>
      </c>
      <c r="AH126" s="276">
        <f t="shared" si="53"/>
        <v>4473</v>
      </c>
      <c r="AI126" s="276">
        <f t="shared" si="54"/>
        <v>5964</v>
      </c>
      <c r="AJ126" s="276">
        <f t="shared" si="58"/>
        <v>35784</v>
      </c>
      <c r="AK126" s="276">
        <f t="shared" si="55"/>
        <v>73059</v>
      </c>
      <c r="AL126" s="276">
        <f t="shared" si="56"/>
        <v>107352</v>
      </c>
      <c r="AM126" s="276">
        <f t="shared" si="57"/>
        <v>143136</v>
      </c>
      <c r="AN126" s="289">
        <f t="shared" si="43"/>
        <v>7997.8731000000007</v>
      </c>
      <c r="AO126" s="289">
        <f t="shared" si="44"/>
        <v>16198.373099999999</v>
      </c>
      <c r="AP126" s="289">
        <f t="shared" si="45"/>
        <v>23993.619299999998</v>
      </c>
      <c r="AQ126" s="289">
        <f t="shared" si="46"/>
        <v>31991.492400000003</v>
      </c>
      <c r="AR126" s="275">
        <f t="shared" si="47"/>
        <v>372750</v>
      </c>
      <c r="AS126" s="275">
        <f t="shared" si="48"/>
        <v>31062.5</v>
      </c>
      <c r="AU126" s="291">
        <v>8.4099999999999994E-2</v>
      </c>
      <c r="AV126" s="292">
        <v>0.22</v>
      </c>
    </row>
    <row r="127" spans="1:50" ht="15.75" hidden="1">
      <c r="A127" s="218" t="s">
        <v>447</v>
      </c>
      <c r="B127" s="210" t="s">
        <v>726</v>
      </c>
      <c r="C127" s="210" t="s">
        <v>751</v>
      </c>
      <c r="D127" s="219">
        <v>3119</v>
      </c>
      <c r="E127" s="217"/>
      <c r="F127" s="217"/>
      <c r="G127" s="302">
        <v>1</v>
      </c>
      <c r="H127" s="294"/>
      <c r="I127" s="305" t="s">
        <v>750</v>
      </c>
      <c r="J127" s="294">
        <v>13312</v>
      </c>
      <c r="K127" s="294"/>
      <c r="L127" s="294"/>
      <c r="M127" s="294"/>
      <c r="N127" s="294"/>
      <c r="O127" s="294"/>
      <c r="P127" s="304">
        <v>11094</v>
      </c>
      <c r="Q127" s="294"/>
      <c r="R127" s="294"/>
      <c r="S127" s="294">
        <f t="shared" si="59"/>
        <v>33282</v>
      </c>
      <c r="T127" s="294"/>
      <c r="U127" s="294">
        <f t="shared" si="60"/>
        <v>66564</v>
      </c>
      <c r="V127" s="294"/>
      <c r="W127" s="304">
        <v>11591</v>
      </c>
      <c r="X127" s="294">
        <f t="shared" si="61"/>
        <v>99846</v>
      </c>
      <c r="Y127" s="294"/>
      <c r="Z127" s="294"/>
      <c r="AA127" s="304">
        <v>12140</v>
      </c>
      <c r="AB127" s="294">
        <f t="shared" si="62"/>
        <v>133128</v>
      </c>
      <c r="AD127" s="274">
        <v>0.04</v>
      </c>
      <c r="AE127" s="275">
        <f t="shared" si="50"/>
        <v>0.04</v>
      </c>
      <c r="AF127" s="276">
        <f t="shared" si="51"/>
        <v>1331.28</v>
      </c>
      <c r="AG127" s="276">
        <f t="shared" si="52"/>
        <v>1331.28</v>
      </c>
      <c r="AH127" s="276">
        <f t="shared" si="53"/>
        <v>3993.84</v>
      </c>
      <c r="AI127" s="276">
        <f t="shared" si="54"/>
        <v>5325.12</v>
      </c>
      <c r="AJ127" s="276">
        <f t="shared" si="58"/>
        <v>31950.720000000001</v>
      </c>
      <c r="AK127" s="276">
        <f t="shared" si="55"/>
        <v>65232.72</v>
      </c>
      <c r="AL127" s="276">
        <f t="shared" si="56"/>
        <v>95852.160000000003</v>
      </c>
      <c r="AM127" s="276">
        <f t="shared" si="57"/>
        <v>127802.88</v>
      </c>
      <c r="AN127" s="289">
        <f t="shared" si="43"/>
        <v>7141.1190480000005</v>
      </c>
      <c r="AO127" s="289">
        <f t="shared" si="44"/>
        <v>14463.159048000001</v>
      </c>
      <c r="AP127" s="289">
        <f t="shared" si="45"/>
        <v>21423.357144000001</v>
      </c>
      <c r="AQ127" s="289">
        <f t="shared" si="46"/>
        <v>28564.476192000002</v>
      </c>
      <c r="AR127" s="275">
        <f t="shared" si="47"/>
        <v>332820</v>
      </c>
      <c r="AS127" s="275">
        <f t="shared" si="48"/>
        <v>27735</v>
      </c>
      <c r="AU127" s="291">
        <v>8.4099999999999994E-2</v>
      </c>
      <c r="AV127" s="292">
        <v>0.22</v>
      </c>
    </row>
    <row r="128" spans="1:50" ht="15.75" hidden="1">
      <c r="A128" s="218" t="s">
        <v>448</v>
      </c>
      <c r="B128" s="210" t="s">
        <v>726</v>
      </c>
      <c r="C128" s="210" t="s">
        <v>747</v>
      </c>
      <c r="D128" s="219">
        <v>4131</v>
      </c>
      <c r="E128" s="217"/>
      <c r="F128" s="217"/>
      <c r="G128" s="302">
        <v>1</v>
      </c>
      <c r="H128" s="294"/>
      <c r="I128" s="305" t="s">
        <v>750</v>
      </c>
      <c r="J128" s="294">
        <v>25958</v>
      </c>
      <c r="K128" s="294"/>
      <c r="L128" s="294"/>
      <c r="M128" s="294"/>
      <c r="N128" s="294"/>
      <c r="O128" s="294"/>
      <c r="P128" s="304">
        <v>6656</v>
      </c>
      <c r="Q128" s="294"/>
      <c r="R128" s="294"/>
      <c r="S128" s="294">
        <f t="shared" si="59"/>
        <v>19968</v>
      </c>
      <c r="T128" s="294"/>
      <c r="U128" s="294">
        <f t="shared" si="60"/>
        <v>39936</v>
      </c>
      <c r="V128" s="294"/>
      <c r="W128" s="304">
        <v>6955</v>
      </c>
      <c r="X128" s="294">
        <f t="shared" si="61"/>
        <v>59904</v>
      </c>
      <c r="Y128" s="294"/>
      <c r="Z128" s="294"/>
      <c r="AA128" s="304">
        <v>7284</v>
      </c>
      <c r="AB128" s="294">
        <f t="shared" si="62"/>
        <v>79872</v>
      </c>
      <c r="AD128" s="274">
        <v>0.04</v>
      </c>
      <c r="AE128" s="275">
        <f t="shared" si="50"/>
        <v>0.04</v>
      </c>
      <c r="AF128" s="276">
        <f t="shared" si="51"/>
        <v>798.72</v>
      </c>
      <c r="AG128" s="276">
        <f t="shared" si="52"/>
        <v>798.72</v>
      </c>
      <c r="AH128" s="276">
        <f t="shared" si="53"/>
        <v>2396.16</v>
      </c>
      <c r="AI128" s="276">
        <f t="shared" si="54"/>
        <v>3194.88</v>
      </c>
      <c r="AJ128" s="276">
        <f t="shared" si="58"/>
        <v>19169.28</v>
      </c>
      <c r="AK128" s="276">
        <f t="shared" si="55"/>
        <v>39137.279999999999</v>
      </c>
      <c r="AL128" s="276">
        <f t="shared" si="56"/>
        <v>57507.839999999997</v>
      </c>
      <c r="AM128" s="276">
        <f t="shared" si="57"/>
        <v>76677.119999999995</v>
      </c>
      <c r="AN128" s="289">
        <f t="shared" si="43"/>
        <v>4284.413951999999</v>
      </c>
      <c r="AO128" s="289">
        <f t="shared" si="44"/>
        <v>8677.3739519999999</v>
      </c>
      <c r="AP128" s="289">
        <f t="shared" si="45"/>
        <v>12853.241856000001</v>
      </c>
      <c r="AQ128" s="289">
        <f t="shared" si="46"/>
        <v>17137.655807999996</v>
      </c>
      <c r="AR128" s="275">
        <f t="shared" si="47"/>
        <v>199680</v>
      </c>
      <c r="AS128" s="275">
        <f t="shared" si="48"/>
        <v>16640</v>
      </c>
      <c r="AU128" s="291">
        <v>8.4099999999999994E-2</v>
      </c>
      <c r="AV128" s="292">
        <v>0.22</v>
      </c>
    </row>
    <row r="129" spans="1:48" ht="15.75" hidden="1">
      <c r="A129" s="218" t="s">
        <v>449</v>
      </c>
      <c r="B129" s="210" t="s">
        <v>726</v>
      </c>
      <c r="C129" s="210" t="s">
        <v>752</v>
      </c>
      <c r="D129" s="219" t="s">
        <v>745</v>
      </c>
      <c r="E129" s="217"/>
      <c r="F129" s="217"/>
      <c r="G129" s="302">
        <v>1</v>
      </c>
      <c r="H129" s="294"/>
      <c r="I129" s="305" t="s">
        <v>750</v>
      </c>
      <c r="J129" s="294">
        <v>13312</v>
      </c>
      <c r="K129" s="294"/>
      <c r="L129" s="294"/>
      <c r="M129" s="294"/>
      <c r="N129" s="294"/>
      <c r="O129" s="294"/>
      <c r="P129" s="304">
        <v>10206</v>
      </c>
      <c r="Q129" s="294"/>
      <c r="R129" s="294"/>
      <c r="S129" s="294">
        <f t="shared" si="59"/>
        <v>30618</v>
      </c>
      <c r="T129" s="294"/>
      <c r="U129" s="294">
        <f t="shared" si="60"/>
        <v>61236</v>
      </c>
      <c r="V129" s="294"/>
      <c r="W129" s="304">
        <v>10664</v>
      </c>
      <c r="X129" s="294">
        <f t="shared" si="61"/>
        <v>91854</v>
      </c>
      <c r="Y129" s="294"/>
      <c r="Z129" s="294"/>
      <c r="AA129" s="304">
        <v>11169</v>
      </c>
      <c r="AB129" s="294">
        <f t="shared" si="62"/>
        <v>122472</v>
      </c>
      <c r="AD129" s="274">
        <v>0.04</v>
      </c>
      <c r="AE129" s="275">
        <f t="shared" si="50"/>
        <v>0.04</v>
      </c>
      <c r="AF129" s="276">
        <f t="shared" si="51"/>
        <v>1224.72</v>
      </c>
      <c r="AG129" s="276">
        <f t="shared" si="52"/>
        <v>1224.72</v>
      </c>
      <c r="AH129" s="276">
        <f t="shared" si="53"/>
        <v>3674.16</v>
      </c>
      <c r="AI129" s="276">
        <f t="shared" si="54"/>
        <v>4898.88</v>
      </c>
      <c r="AJ129" s="276">
        <f t="shared" si="58"/>
        <v>29393.279999999999</v>
      </c>
      <c r="AK129" s="276">
        <f t="shared" si="55"/>
        <v>60011.28</v>
      </c>
      <c r="AL129" s="276">
        <f t="shared" si="56"/>
        <v>88179.839999999997</v>
      </c>
      <c r="AM129" s="276">
        <f t="shared" si="57"/>
        <v>117573.12</v>
      </c>
      <c r="AN129" s="289">
        <f t="shared" si="43"/>
        <v>6569.520552</v>
      </c>
      <c r="AO129" s="289">
        <f t="shared" si="44"/>
        <v>13305.480551999999</v>
      </c>
      <c r="AP129" s="289">
        <f t="shared" si="45"/>
        <v>19708.561656000002</v>
      </c>
      <c r="AQ129" s="289">
        <f t="shared" si="46"/>
        <v>26278.082208</v>
      </c>
      <c r="AR129" s="275">
        <f t="shared" si="47"/>
        <v>306180</v>
      </c>
      <c r="AS129" s="275">
        <f t="shared" si="48"/>
        <v>25515</v>
      </c>
      <c r="AU129" s="291">
        <v>8.4099999999999994E-2</v>
      </c>
      <c r="AV129" s="292">
        <v>0.22</v>
      </c>
    </row>
    <row r="130" spans="1:48" ht="15.75">
      <c r="A130" s="218" t="s">
        <v>446</v>
      </c>
      <c r="B130" s="210" t="s">
        <v>725</v>
      </c>
      <c r="C130" s="210" t="s">
        <v>739</v>
      </c>
      <c r="D130" s="219" t="s">
        <v>749</v>
      </c>
      <c r="E130" s="217"/>
      <c r="F130" s="217"/>
      <c r="G130" s="302">
        <v>1</v>
      </c>
      <c r="H130" s="294"/>
      <c r="I130" s="305" t="s">
        <v>753</v>
      </c>
      <c r="J130" s="303">
        <f>P130</f>
        <v>17486</v>
      </c>
      <c r="K130" s="294"/>
      <c r="L130" s="294"/>
      <c r="M130" s="294"/>
      <c r="N130" s="294"/>
      <c r="O130" s="294"/>
      <c r="P130" s="304">
        <v>17486</v>
      </c>
      <c r="Q130" s="294"/>
      <c r="R130" s="294"/>
      <c r="S130" s="294">
        <f t="shared" si="59"/>
        <v>52458</v>
      </c>
      <c r="T130" s="294"/>
      <c r="U130" s="294">
        <f t="shared" si="60"/>
        <v>104916</v>
      </c>
      <c r="V130" s="294"/>
      <c r="W130" s="304">
        <v>18269</v>
      </c>
      <c r="X130" s="294">
        <f t="shared" si="61"/>
        <v>157374</v>
      </c>
      <c r="Y130" s="294"/>
      <c r="Z130" s="294"/>
      <c r="AA130" s="304">
        <v>19134</v>
      </c>
      <c r="AB130" s="294">
        <f t="shared" si="62"/>
        <v>209832</v>
      </c>
      <c r="AD130" s="274">
        <v>0.04</v>
      </c>
      <c r="AE130" s="275">
        <f t="shared" si="50"/>
        <v>0.04</v>
      </c>
      <c r="AF130" s="276">
        <f t="shared" si="51"/>
        <v>2098.3200000000002</v>
      </c>
      <c r="AG130" s="276">
        <f t="shared" si="52"/>
        <v>2098.3200000000002</v>
      </c>
      <c r="AH130" s="276">
        <f t="shared" si="53"/>
        <v>6294.96</v>
      </c>
      <c r="AI130" s="276">
        <f t="shared" si="54"/>
        <v>8393.2800000000007</v>
      </c>
      <c r="AJ130" s="276">
        <f t="shared" si="58"/>
        <v>50359.68</v>
      </c>
      <c r="AK130" s="276">
        <f t="shared" si="55"/>
        <v>102817.68</v>
      </c>
      <c r="AL130" s="276">
        <f t="shared" si="56"/>
        <v>151079.04000000001</v>
      </c>
      <c r="AM130" s="276">
        <f t="shared" si="57"/>
        <v>201438.72</v>
      </c>
      <c r="AN130" s="289">
        <f t="shared" si="43"/>
        <v>11255.598312</v>
      </c>
      <c r="AO130" s="289">
        <f t="shared" si="44"/>
        <v>22796.358312</v>
      </c>
      <c r="AP130" s="289">
        <f t="shared" si="45"/>
        <v>33766.794935999998</v>
      </c>
      <c r="AQ130" s="289">
        <f t="shared" si="46"/>
        <v>45022.393248</v>
      </c>
      <c r="AR130" s="275">
        <f t="shared" si="47"/>
        <v>524580</v>
      </c>
      <c r="AS130" s="275">
        <f t="shared" si="48"/>
        <v>43715</v>
      </c>
      <c r="AU130" s="291">
        <v>8.4099999999999994E-2</v>
      </c>
      <c r="AV130" s="292">
        <v>0.22</v>
      </c>
    </row>
    <row r="131" spans="1:48" ht="15.75">
      <c r="A131" s="221" t="s">
        <v>754</v>
      </c>
      <c r="B131" s="210" t="s">
        <v>725</v>
      </c>
      <c r="C131" s="210" t="s">
        <v>752</v>
      </c>
      <c r="D131" s="219" t="s">
        <v>755</v>
      </c>
      <c r="E131" s="217"/>
      <c r="F131" s="217"/>
      <c r="G131" s="302">
        <v>1</v>
      </c>
      <c r="H131" s="294"/>
      <c r="I131" s="305" t="s">
        <v>753</v>
      </c>
      <c r="J131" s="303">
        <f>P131</f>
        <v>10206</v>
      </c>
      <c r="K131" s="294"/>
      <c r="L131" s="294"/>
      <c r="M131" s="294"/>
      <c r="N131" s="294"/>
      <c r="O131" s="294"/>
      <c r="P131" s="304">
        <v>10206</v>
      </c>
      <c r="Q131" s="294"/>
      <c r="R131" s="294"/>
      <c r="S131" s="294">
        <f t="shared" si="59"/>
        <v>30618</v>
      </c>
      <c r="T131" s="294"/>
      <c r="U131" s="294">
        <f t="shared" si="60"/>
        <v>61236</v>
      </c>
      <c r="V131" s="294"/>
      <c r="W131" s="304">
        <v>10664</v>
      </c>
      <c r="X131" s="294">
        <f t="shared" si="61"/>
        <v>91854</v>
      </c>
      <c r="Y131" s="294"/>
      <c r="Z131" s="294"/>
      <c r="AA131" s="304">
        <v>11169</v>
      </c>
      <c r="AB131" s="294">
        <f t="shared" si="62"/>
        <v>122472</v>
      </c>
      <c r="AD131" s="274">
        <v>0.04</v>
      </c>
      <c r="AE131" s="275">
        <f t="shared" si="50"/>
        <v>0.04</v>
      </c>
      <c r="AF131" s="276">
        <f t="shared" si="51"/>
        <v>1224.72</v>
      </c>
      <c r="AG131" s="276">
        <f t="shared" si="52"/>
        <v>1224.72</v>
      </c>
      <c r="AH131" s="276">
        <f t="shared" si="53"/>
        <v>3674.16</v>
      </c>
      <c r="AI131" s="276">
        <f t="shared" si="54"/>
        <v>4898.88</v>
      </c>
      <c r="AJ131" s="276">
        <f t="shared" si="58"/>
        <v>29393.279999999999</v>
      </c>
      <c r="AK131" s="276">
        <f t="shared" si="55"/>
        <v>60011.28</v>
      </c>
      <c r="AL131" s="276">
        <f t="shared" si="56"/>
        <v>88179.839999999997</v>
      </c>
      <c r="AM131" s="276">
        <f t="shared" si="57"/>
        <v>117573.12</v>
      </c>
      <c r="AN131" s="289">
        <f t="shared" si="43"/>
        <v>6569.520552</v>
      </c>
      <c r="AO131" s="289">
        <f t="shared" si="44"/>
        <v>13305.480551999999</v>
      </c>
      <c r="AP131" s="289">
        <f t="shared" si="45"/>
        <v>19708.561656000002</v>
      </c>
      <c r="AQ131" s="289">
        <f t="shared" si="46"/>
        <v>26278.082208</v>
      </c>
      <c r="AR131" s="275">
        <f t="shared" si="47"/>
        <v>306180</v>
      </c>
      <c r="AS131" s="275">
        <f t="shared" si="48"/>
        <v>25515</v>
      </c>
      <c r="AU131" s="291">
        <v>8.4099999999999994E-2</v>
      </c>
      <c r="AV131" s="292">
        <v>0.22</v>
      </c>
    </row>
    <row r="132" spans="1:48" ht="15.75" hidden="1">
      <c r="A132" s="218" t="s">
        <v>446</v>
      </c>
      <c r="B132" s="210" t="s">
        <v>726</v>
      </c>
      <c r="C132" s="210" t="s">
        <v>739</v>
      </c>
      <c r="D132" s="219" t="s">
        <v>756</v>
      </c>
      <c r="E132" s="217"/>
      <c r="F132" s="217"/>
      <c r="G132" s="302">
        <v>1</v>
      </c>
      <c r="H132" s="294"/>
      <c r="I132" s="306" t="s">
        <v>452</v>
      </c>
      <c r="J132" s="303">
        <f>P132</f>
        <v>13312</v>
      </c>
      <c r="K132" s="294"/>
      <c r="L132" s="294"/>
      <c r="M132" s="294"/>
      <c r="N132" s="294"/>
      <c r="O132" s="294"/>
      <c r="P132" s="304">
        <v>13312</v>
      </c>
      <c r="Q132" s="294"/>
      <c r="R132" s="294"/>
      <c r="S132" s="294">
        <f t="shared" si="59"/>
        <v>39936</v>
      </c>
      <c r="T132" s="294"/>
      <c r="U132" s="294">
        <f t="shared" si="60"/>
        <v>79872</v>
      </c>
      <c r="V132" s="294"/>
      <c r="W132" s="304">
        <v>13909</v>
      </c>
      <c r="X132" s="294">
        <f t="shared" si="61"/>
        <v>119808</v>
      </c>
      <c r="Y132" s="294"/>
      <c r="Z132" s="294"/>
      <c r="AA132" s="304">
        <v>14567</v>
      </c>
      <c r="AB132" s="294">
        <f t="shared" si="62"/>
        <v>159744</v>
      </c>
      <c r="AD132" s="274">
        <v>0.04</v>
      </c>
      <c r="AE132" s="275">
        <f t="shared" si="50"/>
        <v>0.04</v>
      </c>
      <c r="AF132" s="276">
        <f t="shared" si="51"/>
        <v>1597.44</v>
      </c>
      <c r="AG132" s="276">
        <f t="shared" si="52"/>
        <v>1597.44</v>
      </c>
      <c r="AH132" s="276">
        <f t="shared" si="53"/>
        <v>4792.32</v>
      </c>
      <c r="AI132" s="276">
        <f t="shared" si="54"/>
        <v>6389.76</v>
      </c>
      <c r="AJ132" s="276">
        <f t="shared" ref="AJ132:AJ163" si="63">S132-AF132</f>
        <v>38338.559999999998</v>
      </c>
      <c r="AK132" s="276">
        <f t="shared" si="55"/>
        <v>78274.559999999998</v>
      </c>
      <c r="AL132" s="276">
        <f t="shared" si="56"/>
        <v>115015.67999999999</v>
      </c>
      <c r="AM132" s="276">
        <f t="shared" si="57"/>
        <v>153354.23999999999</v>
      </c>
      <c r="AN132" s="289">
        <f t="shared" si="43"/>
        <v>8568.8279039999979</v>
      </c>
      <c r="AO132" s="289">
        <f t="shared" si="44"/>
        <v>17354.747904</v>
      </c>
      <c r="AP132" s="289">
        <f t="shared" si="45"/>
        <v>25706.483712000001</v>
      </c>
      <c r="AQ132" s="289">
        <f t="shared" si="46"/>
        <v>34275.311615999992</v>
      </c>
      <c r="AR132" s="275">
        <f t="shared" si="47"/>
        <v>399360</v>
      </c>
      <c r="AS132" s="275">
        <f t="shared" si="48"/>
        <v>33280</v>
      </c>
      <c r="AU132" s="291">
        <v>8.4099999999999994E-2</v>
      </c>
      <c r="AV132" s="292">
        <v>0.22</v>
      </c>
    </row>
    <row r="133" spans="1:48" ht="15.75" hidden="1">
      <c r="A133" s="218" t="s">
        <v>453</v>
      </c>
      <c r="B133" s="210" t="s">
        <v>726</v>
      </c>
      <c r="C133" s="210" t="s">
        <v>752</v>
      </c>
      <c r="D133" s="219" t="s">
        <v>745</v>
      </c>
      <c r="E133" s="217"/>
      <c r="F133" s="217"/>
      <c r="G133" s="302">
        <v>1</v>
      </c>
      <c r="H133" s="294"/>
      <c r="I133" s="306" t="s">
        <v>452</v>
      </c>
      <c r="J133" s="294">
        <v>20869</v>
      </c>
      <c r="K133" s="294"/>
      <c r="L133" s="294"/>
      <c r="M133" s="294"/>
      <c r="N133" s="294"/>
      <c r="O133" s="294"/>
      <c r="P133" s="304">
        <v>10206</v>
      </c>
      <c r="Q133" s="294"/>
      <c r="R133" s="294"/>
      <c r="S133" s="294">
        <f t="shared" si="59"/>
        <v>30618</v>
      </c>
      <c r="T133" s="294"/>
      <c r="U133" s="294">
        <f t="shared" si="60"/>
        <v>61236</v>
      </c>
      <c r="V133" s="294"/>
      <c r="W133" s="304">
        <v>10664</v>
      </c>
      <c r="X133" s="294">
        <f t="shared" si="61"/>
        <v>91854</v>
      </c>
      <c r="Y133" s="294"/>
      <c r="Z133" s="294"/>
      <c r="AA133" s="304">
        <v>11169</v>
      </c>
      <c r="AB133" s="294">
        <f t="shared" si="62"/>
        <v>122472</v>
      </c>
      <c r="AD133" s="274">
        <v>0.04</v>
      </c>
      <c r="AE133" s="275">
        <f t="shared" si="50"/>
        <v>0.04</v>
      </c>
      <c r="AF133" s="276">
        <f t="shared" si="51"/>
        <v>1224.72</v>
      </c>
      <c r="AG133" s="276">
        <f t="shared" si="52"/>
        <v>1224.72</v>
      </c>
      <c r="AH133" s="276">
        <f t="shared" si="53"/>
        <v>3674.16</v>
      </c>
      <c r="AI133" s="276">
        <f t="shared" si="54"/>
        <v>4898.88</v>
      </c>
      <c r="AJ133" s="276">
        <f t="shared" si="63"/>
        <v>29393.279999999999</v>
      </c>
      <c r="AK133" s="276">
        <f t="shared" si="55"/>
        <v>60011.28</v>
      </c>
      <c r="AL133" s="276">
        <f t="shared" si="56"/>
        <v>88179.839999999997</v>
      </c>
      <c r="AM133" s="276">
        <f t="shared" si="57"/>
        <v>117573.12</v>
      </c>
      <c r="AN133" s="289">
        <f t="shared" ref="AN133:AN171" si="64">AF133*AU133+AJ133*AV133</f>
        <v>6569.520552</v>
      </c>
      <c r="AO133" s="289">
        <f t="shared" ref="AO133:AO171" si="65">AG133*AU133+AK133*AV133</f>
        <v>13305.480551999999</v>
      </c>
      <c r="AP133" s="289">
        <f t="shared" ref="AP133:AP171" si="66">AH133*AU133++++AL133*AV133</f>
        <v>19708.561656000002</v>
      </c>
      <c r="AQ133" s="289">
        <f t="shared" ref="AQ133:AQ171" si="67">AI133*AU133+AM133*AV133</f>
        <v>26278.082208</v>
      </c>
      <c r="AR133" s="275">
        <f t="shared" ref="AR133:AR171" si="68">S133+U133+X133+AB133</f>
        <v>306180</v>
      </c>
      <c r="AS133" s="275">
        <f t="shared" ref="AS133:AS171" si="69">AR133/12/G133</f>
        <v>25515</v>
      </c>
      <c r="AU133" s="291">
        <v>8.4099999999999994E-2</v>
      </c>
      <c r="AV133" s="292">
        <v>0.22</v>
      </c>
    </row>
    <row r="134" spans="1:48" ht="15.75" hidden="1">
      <c r="A134" s="218" t="s">
        <v>484</v>
      </c>
      <c r="B134" s="210" t="s">
        <v>726</v>
      </c>
      <c r="C134" s="210" t="s">
        <v>744</v>
      </c>
      <c r="D134" s="219" t="s">
        <v>745</v>
      </c>
      <c r="E134" s="217"/>
      <c r="F134" s="217"/>
      <c r="G134" s="302">
        <v>2</v>
      </c>
      <c r="H134" s="294"/>
      <c r="I134" s="306" t="s">
        <v>452</v>
      </c>
      <c r="J134" s="294">
        <v>20869</v>
      </c>
      <c r="K134" s="294"/>
      <c r="L134" s="294"/>
      <c r="M134" s="294"/>
      <c r="N134" s="294"/>
      <c r="O134" s="294"/>
      <c r="P134" s="304">
        <v>18638</v>
      </c>
      <c r="Q134" s="294"/>
      <c r="R134" s="294"/>
      <c r="S134" s="294">
        <f t="shared" si="59"/>
        <v>55914</v>
      </c>
      <c r="T134" s="294"/>
      <c r="U134" s="294">
        <f t="shared" si="60"/>
        <v>111828</v>
      </c>
      <c r="V134" s="294"/>
      <c r="W134" s="304">
        <v>19474</v>
      </c>
      <c r="X134" s="294">
        <f t="shared" si="61"/>
        <v>167742</v>
      </c>
      <c r="Y134" s="294"/>
      <c r="Z134" s="294"/>
      <c r="AA134" s="304">
        <v>20396</v>
      </c>
      <c r="AB134" s="294">
        <f t="shared" si="62"/>
        <v>223656</v>
      </c>
      <c r="AD134" s="274">
        <v>0.04</v>
      </c>
      <c r="AE134" s="275">
        <f t="shared" si="50"/>
        <v>0.08</v>
      </c>
      <c r="AF134" s="276">
        <f t="shared" si="51"/>
        <v>2236.56</v>
      </c>
      <c r="AG134" s="276">
        <f t="shared" si="52"/>
        <v>2236.56</v>
      </c>
      <c r="AH134" s="276">
        <f t="shared" si="53"/>
        <v>6709.68</v>
      </c>
      <c r="AI134" s="276">
        <f t="shared" si="54"/>
        <v>8946.24</v>
      </c>
      <c r="AJ134" s="276">
        <f t="shared" si="63"/>
        <v>53677.440000000002</v>
      </c>
      <c r="AK134" s="276">
        <f t="shared" si="55"/>
        <v>109591.44</v>
      </c>
      <c r="AL134" s="276">
        <f t="shared" si="56"/>
        <v>161032.32000000001</v>
      </c>
      <c r="AM134" s="276">
        <f t="shared" si="57"/>
        <v>214709.76000000001</v>
      </c>
      <c r="AN134" s="289">
        <f t="shared" si="64"/>
        <v>11997.131496</v>
      </c>
      <c r="AO134" s="289">
        <f t="shared" si="65"/>
        <v>24298.211496</v>
      </c>
      <c r="AP134" s="289">
        <f t="shared" si="66"/>
        <v>35991.394488000005</v>
      </c>
      <c r="AQ134" s="289">
        <f t="shared" si="67"/>
        <v>47988.525984</v>
      </c>
      <c r="AR134" s="275">
        <f t="shared" si="68"/>
        <v>559140</v>
      </c>
      <c r="AS134" s="275">
        <f t="shared" si="69"/>
        <v>23297.5</v>
      </c>
      <c r="AU134" s="291">
        <v>8.4099999999999994E-2</v>
      </c>
      <c r="AV134" s="292">
        <v>0.22</v>
      </c>
    </row>
    <row r="135" spans="1:48" ht="15.75" hidden="1">
      <c r="A135" s="221" t="s">
        <v>757</v>
      </c>
      <c r="B135" s="210" t="s">
        <v>726</v>
      </c>
      <c r="C135" s="210" t="s">
        <v>744</v>
      </c>
      <c r="D135" s="219" t="s">
        <v>745</v>
      </c>
      <c r="E135" s="217"/>
      <c r="F135" s="217"/>
      <c r="G135" s="302">
        <v>1</v>
      </c>
      <c r="H135" s="294"/>
      <c r="I135" s="306" t="s">
        <v>452</v>
      </c>
      <c r="J135" s="294">
        <v>20869</v>
      </c>
      <c r="K135" s="294"/>
      <c r="L135" s="294"/>
      <c r="M135" s="294"/>
      <c r="N135" s="294"/>
      <c r="O135" s="294"/>
      <c r="P135" s="304">
        <v>9319</v>
      </c>
      <c r="Q135" s="294"/>
      <c r="R135" s="294"/>
      <c r="S135" s="294">
        <f t="shared" si="59"/>
        <v>27957</v>
      </c>
      <c r="T135" s="294"/>
      <c r="U135" s="294">
        <f t="shared" si="60"/>
        <v>55914</v>
      </c>
      <c r="V135" s="294"/>
      <c r="W135" s="304">
        <v>9737</v>
      </c>
      <c r="X135" s="294">
        <f t="shared" si="61"/>
        <v>83871</v>
      </c>
      <c r="Y135" s="294"/>
      <c r="Z135" s="294"/>
      <c r="AA135" s="304">
        <v>10198</v>
      </c>
      <c r="AB135" s="294">
        <f t="shared" si="62"/>
        <v>111828</v>
      </c>
      <c r="AD135" s="274">
        <v>0.04</v>
      </c>
      <c r="AE135" s="275">
        <f t="shared" si="50"/>
        <v>0.04</v>
      </c>
      <c r="AF135" s="276">
        <f t="shared" si="51"/>
        <v>1118.28</v>
      </c>
      <c r="AG135" s="276">
        <f t="shared" si="52"/>
        <v>1118.28</v>
      </c>
      <c r="AH135" s="276">
        <f t="shared" si="53"/>
        <v>3354.84</v>
      </c>
      <c r="AI135" s="276">
        <f t="shared" si="54"/>
        <v>4473.12</v>
      </c>
      <c r="AJ135" s="276">
        <f t="shared" si="63"/>
        <v>26838.720000000001</v>
      </c>
      <c r="AK135" s="276">
        <f t="shared" si="55"/>
        <v>54795.72</v>
      </c>
      <c r="AL135" s="276">
        <f t="shared" si="56"/>
        <v>80516.160000000003</v>
      </c>
      <c r="AM135" s="276">
        <f t="shared" si="57"/>
        <v>107354.88</v>
      </c>
      <c r="AN135" s="289">
        <f t="shared" si="64"/>
        <v>5998.565748</v>
      </c>
      <c r="AO135" s="289">
        <f t="shared" si="65"/>
        <v>12149.105748</v>
      </c>
      <c r="AP135" s="289">
        <f t="shared" si="66"/>
        <v>17995.697244000003</v>
      </c>
      <c r="AQ135" s="289">
        <f t="shared" si="67"/>
        <v>23994.262992</v>
      </c>
      <c r="AR135" s="275">
        <f t="shared" si="68"/>
        <v>279570</v>
      </c>
      <c r="AS135" s="275">
        <f t="shared" si="69"/>
        <v>23297.5</v>
      </c>
      <c r="AU135" s="291">
        <v>8.4099999999999994E-2</v>
      </c>
      <c r="AV135" s="292">
        <v>0.22</v>
      </c>
    </row>
    <row r="136" spans="1:48" ht="15.75">
      <c r="A136" s="218" t="s">
        <v>457</v>
      </c>
      <c r="B136" s="210" t="s">
        <v>725</v>
      </c>
      <c r="C136" s="210" t="s">
        <v>739</v>
      </c>
      <c r="D136" s="219">
        <v>1231</v>
      </c>
      <c r="E136" s="217"/>
      <c r="F136" s="217"/>
      <c r="G136" s="302">
        <v>1</v>
      </c>
      <c r="H136" s="294"/>
      <c r="I136" s="306" t="s">
        <v>456</v>
      </c>
      <c r="J136" s="303">
        <f>P136</f>
        <v>25958</v>
      </c>
      <c r="K136" s="294"/>
      <c r="L136" s="294"/>
      <c r="M136" s="294"/>
      <c r="N136" s="294"/>
      <c r="O136" s="294"/>
      <c r="P136" s="304">
        <v>25958</v>
      </c>
      <c r="Q136" s="294"/>
      <c r="R136" s="294"/>
      <c r="S136" s="294">
        <f t="shared" si="59"/>
        <v>77874</v>
      </c>
      <c r="T136" s="294"/>
      <c r="U136" s="294">
        <f t="shared" si="60"/>
        <v>155748</v>
      </c>
      <c r="V136" s="294"/>
      <c r="W136" s="304">
        <v>27120</v>
      </c>
      <c r="X136" s="294">
        <f t="shared" si="61"/>
        <v>233622</v>
      </c>
      <c r="Y136" s="294"/>
      <c r="Z136" s="294"/>
      <c r="AA136" s="304">
        <v>28404</v>
      </c>
      <c r="AB136" s="294">
        <f t="shared" si="62"/>
        <v>311496</v>
      </c>
      <c r="AD136" s="274">
        <v>0.04</v>
      </c>
      <c r="AE136" s="275">
        <f t="shared" si="50"/>
        <v>0.04</v>
      </c>
      <c r="AF136" s="276">
        <f t="shared" si="51"/>
        <v>3114.96</v>
      </c>
      <c r="AG136" s="276">
        <f t="shared" si="52"/>
        <v>3114.96</v>
      </c>
      <c r="AH136" s="276">
        <f t="shared" si="53"/>
        <v>9344.880000000001</v>
      </c>
      <c r="AI136" s="276">
        <f t="shared" si="54"/>
        <v>12459.84</v>
      </c>
      <c r="AJ136" s="276">
        <f t="shared" si="63"/>
        <v>74759.039999999994</v>
      </c>
      <c r="AK136" s="276">
        <f t="shared" si="55"/>
        <v>152633.04</v>
      </c>
      <c r="AL136" s="276">
        <f t="shared" si="56"/>
        <v>224277.12</v>
      </c>
      <c r="AM136" s="276">
        <f t="shared" si="57"/>
        <v>299036.15999999997</v>
      </c>
      <c r="AN136" s="289">
        <f t="shared" si="64"/>
        <v>16708.956935999999</v>
      </c>
      <c r="AO136" s="289">
        <f t="shared" si="65"/>
        <v>33841.236936000008</v>
      </c>
      <c r="AP136" s="289">
        <f t="shared" si="66"/>
        <v>50126.870808</v>
      </c>
      <c r="AQ136" s="289">
        <f t="shared" si="67"/>
        <v>66835.827743999995</v>
      </c>
      <c r="AR136" s="275">
        <f t="shared" si="68"/>
        <v>778740</v>
      </c>
      <c r="AS136" s="275">
        <f t="shared" si="69"/>
        <v>64895</v>
      </c>
      <c r="AU136" s="291">
        <v>8.4099999999999994E-2</v>
      </c>
      <c r="AV136" s="292">
        <v>0.22</v>
      </c>
    </row>
    <row r="137" spans="1:48" ht="15.75">
      <c r="A137" s="218" t="s">
        <v>458</v>
      </c>
      <c r="B137" s="210" t="s">
        <v>725</v>
      </c>
      <c r="C137" s="210" t="s">
        <v>752</v>
      </c>
      <c r="D137" s="219" t="s">
        <v>758</v>
      </c>
      <c r="E137" s="217"/>
      <c r="F137" s="217"/>
      <c r="G137" s="302">
        <v>1</v>
      </c>
      <c r="H137" s="294"/>
      <c r="I137" s="306" t="s">
        <v>456</v>
      </c>
      <c r="J137" s="303">
        <f>P137</f>
        <v>17982</v>
      </c>
      <c r="K137" s="294"/>
      <c r="L137" s="294"/>
      <c r="M137" s="294"/>
      <c r="N137" s="294"/>
      <c r="O137" s="294"/>
      <c r="P137" s="304">
        <v>17982</v>
      </c>
      <c r="Q137" s="294"/>
      <c r="R137" s="294"/>
      <c r="S137" s="294">
        <f t="shared" si="59"/>
        <v>53946</v>
      </c>
      <c r="T137" s="294"/>
      <c r="U137" s="294">
        <f t="shared" si="60"/>
        <v>107892</v>
      </c>
      <c r="V137" s="294"/>
      <c r="W137" s="304">
        <v>18777</v>
      </c>
      <c r="X137" s="294">
        <f t="shared" si="61"/>
        <v>161838</v>
      </c>
      <c r="Y137" s="294"/>
      <c r="Z137" s="294"/>
      <c r="AA137" s="304">
        <v>19666</v>
      </c>
      <c r="AB137" s="294">
        <f t="shared" si="62"/>
        <v>215784</v>
      </c>
      <c r="AD137" s="274">
        <v>0.04</v>
      </c>
      <c r="AE137" s="275">
        <f t="shared" si="50"/>
        <v>0.04</v>
      </c>
      <c r="AF137" s="276">
        <f t="shared" si="51"/>
        <v>2157.84</v>
      </c>
      <c r="AG137" s="276">
        <f t="shared" si="52"/>
        <v>2157.84</v>
      </c>
      <c r="AH137" s="276">
        <f t="shared" si="53"/>
        <v>6473.52</v>
      </c>
      <c r="AI137" s="276">
        <f t="shared" si="54"/>
        <v>8631.36</v>
      </c>
      <c r="AJ137" s="276">
        <f t="shared" si="63"/>
        <v>51788.160000000003</v>
      </c>
      <c r="AK137" s="276">
        <f t="shared" si="55"/>
        <v>105734.16</v>
      </c>
      <c r="AL137" s="276">
        <f t="shared" si="56"/>
        <v>155364.48000000001</v>
      </c>
      <c r="AM137" s="276">
        <f t="shared" si="57"/>
        <v>207152.64000000001</v>
      </c>
      <c r="AN137" s="289">
        <f t="shared" si="64"/>
        <v>11574.869544000001</v>
      </c>
      <c r="AO137" s="289">
        <f t="shared" si="65"/>
        <v>23442.989544</v>
      </c>
      <c r="AP137" s="289">
        <f t="shared" si="66"/>
        <v>34724.608632000003</v>
      </c>
      <c r="AQ137" s="289">
        <f t="shared" si="67"/>
        <v>46299.478176000004</v>
      </c>
      <c r="AR137" s="275">
        <f t="shared" si="68"/>
        <v>539460</v>
      </c>
      <c r="AS137" s="275">
        <f t="shared" si="69"/>
        <v>44955</v>
      </c>
      <c r="AU137" s="291">
        <v>8.4099999999999994E-2</v>
      </c>
      <c r="AV137" s="292">
        <v>0.22</v>
      </c>
    </row>
    <row r="138" spans="1:48" ht="15.75">
      <c r="A138" s="218" t="s">
        <v>459</v>
      </c>
      <c r="B138" s="210" t="s">
        <v>725</v>
      </c>
      <c r="C138" s="210" t="s">
        <v>752</v>
      </c>
      <c r="D138" s="219" t="s">
        <v>758</v>
      </c>
      <c r="E138" s="217"/>
      <c r="F138" s="217"/>
      <c r="G138" s="302">
        <v>4</v>
      </c>
      <c r="H138" s="294"/>
      <c r="I138" s="306" t="s">
        <v>456</v>
      </c>
      <c r="J138" s="303">
        <f>P138</f>
        <v>41740</v>
      </c>
      <c r="K138" s="294"/>
      <c r="L138" s="294"/>
      <c r="M138" s="294"/>
      <c r="N138" s="294"/>
      <c r="O138" s="294"/>
      <c r="P138" s="304">
        <v>41740</v>
      </c>
      <c r="Q138" s="294"/>
      <c r="R138" s="294"/>
      <c r="S138" s="294">
        <f t="shared" si="59"/>
        <v>125220</v>
      </c>
      <c r="T138" s="294"/>
      <c r="U138" s="294">
        <f t="shared" si="60"/>
        <v>250440</v>
      </c>
      <c r="V138" s="294"/>
      <c r="W138" s="304">
        <v>43608</v>
      </c>
      <c r="X138" s="294">
        <f t="shared" si="61"/>
        <v>375660</v>
      </c>
      <c r="Y138" s="294"/>
      <c r="Z138" s="294"/>
      <c r="AA138" s="304">
        <v>45672</v>
      </c>
      <c r="AB138" s="294">
        <f t="shared" si="62"/>
        <v>500880</v>
      </c>
      <c r="AD138" s="274">
        <v>0.04</v>
      </c>
      <c r="AE138" s="275">
        <f t="shared" si="50"/>
        <v>0.16</v>
      </c>
      <c r="AF138" s="276">
        <f t="shared" si="51"/>
        <v>5008.8</v>
      </c>
      <c r="AG138" s="276">
        <f t="shared" si="52"/>
        <v>5008.8</v>
      </c>
      <c r="AH138" s="276">
        <f t="shared" si="53"/>
        <v>15026.4</v>
      </c>
      <c r="AI138" s="276">
        <f t="shared" si="54"/>
        <v>20035.2</v>
      </c>
      <c r="AJ138" s="276">
        <f t="shared" si="63"/>
        <v>120211.2</v>
      </c>
      <c r="AK138" s="276">
        <f t="shared" si="55"/>
        <v>245431.2</v>
      </c>
      <c r="AL138" s="276">
        <f t="shared" si="56"/>
        <v>360633.59999999998</v>
      </c>
      <c r="AM138" s="276">
        <f t="shared" si="57"/>
        <v>480844.79999999999</v>
      </c>
      <c r="AN138" s="289">
        <f t="shared" si="64"/>
        <v>26867.70408</v>
      </c>
      <c r="AO138" s="289">
        <f t="shared" si="65"/>
        <v>54416.104080000005</v>
      </c>
      <c r="AP138" s="289">
        <f t="shared" si="66"/>
        <v>80603.112239999988</v>
      </c>
      <c r="AQ138" s="289">
        <f t="shared" si="67"/>
        <v>107470.81632</v>
      </c>
      <c r="AR138" s="275">
        <f t="shared" si="68"/>
        <v>1252200</v>
      </c>
      <c r="AS138" s="275">
        <f t="shared" si="69"/>
        <v>26087.5</v>
      </c>
      <c r="AU138" s="291">
        <v>8.4099999999999994E-2</v>
      </c>
      <c r="AV138" s="292">
        <v>0.22</v>
      </c>
    </row>
    <row r="139" spans="1:48" ht="15.75">
      <c r="A139" s="218" t="s">
        <v>446</v>
      </c>
      <c r="B139" s="210" t="s">
        <v>725</v>
      </c>
      <c r="C139" s="210" t="s">
        <v>739</v>
      </c>
      <c r="D139" s="219">
        <v>1232</v>
      </c>
      <c r="E139" s="217"/>
      <c r="F139" s="217"/>
      <c r="G139" s="302">
        <v>1</v>
      </c>
      <c r="H139" s="294"/>
      <c r="I139" s="306" t="s">
        <v>460</v>
      </c>
      <c r="J139" s="303">
        <f>P139</f>
        <v>13312</v>
      </c>
      <c r="K139" s="294"/>
      <c r="L139" s="294"/>
      <c r="M139" s="294"/>
      <c r="N139" s="294"/>
      <c r="O139" s="294"/>
      <c r="P139" s="304">
        <v>13312</v>
      </c>
      <c r="Q139" s="294"/>
      <c r="R139" s="294"/>
      <c r="S139" s="294">
        <f t="shared" si="59"/>
        <v>39936</v>
      </c>
      <c r="T139" s="294"/>
      <c r="U139" s="294">
        <f t="shared" si="60"/>
        <v>79872</v>
      </c>
      <c r="V139" s="294"/>
      <c r="W139" s="304">
        <v>13909</v>
      </c>
      <c r="X139" s="294">
        <f t="shared" si="61"/>
        <v>119808</v>
      </c>
      <c r="Y139" s="294"/>
      <c r="Z139" s="294"/>
      <c r="AA139" s="304">
        <v>14567</v>
      </c>
      <c r="AB139" s="294">
        <f t="shared" si="62"/>
        <v>159744</v>
      </c>
      <c r="AD139" s="274">
        <v>0.04</v>
      </c>
      <c r="AE139" s="275">
        <f t="shared" si="50"/>
        <v>0.04</v>
      </c>
      <c r="AF139" s="276">
        <f t="shared" si="51"/>
        <v>1597.44</v>
      </c>
      <c r="AG139" s="276">
        <f t="shared" si="52"/>
        <v>1597.44</v>
      </c>
      <c r="AH139" s="276">
        <f t="shared" si="53"/>
        <v>4792.32</v>
      </c>
      <c r="AI139" s="276">
        <f t="shared" si="54"/>
        <v>6389.76</v>
      </c>
      <c r="AJ139" s="276">
        <f t="shared" si="63"/>
        <v>38338.559999999998</v>
      </c>
      <c r="AK139" s="276">
        <f t="shared" si="55"/>
        <v>78274.559999999998</v>
      </c>
      <c r="AL139" s="276">
        <f t="shared" si="56"/>
        <v>115015.67999999999</v>
      </c>
      <c r="AM139" s="276">
        <f t="shared" si="57"/>
        <v>153354.23999999999</v>
      </c>
      <c r="AN139" s="289">
        <f t="shared" si="64"/>
        <v>8568.8279039999979</v>
      </c>
      <c r="AO139" s="289">
        <f t="shared" si="65"/>
        <v>17354.747904</v>
      </c>
      <c r="AP139" s="289">
        <f t="shared" si="66"/>
        <v>25706.483712000001</v>
      </c>
      <c r="AQ139" s="289">
        <f t="shared" si="67"/>
        <v>34275.311615999992</v>
      </c>
      <c r="AR139" s="275">
        <f t="shared" si="68"/>
        <v>399360</v>
      </c>
      <c r="AS139" s="275">
        <f t="shared" si="69"/>
        <v>33280</v>
      </c>
      <c r="AU139" s="291">
        <v>8.4099999999999994E-2</v>
      </c>
      <c r="AV139" s="292">
        <v>0.22</v>
      </c>
    </row>
    <row r="140" spans="1:48" ht="15.75">
      <c r="A140" s="218" t="s">
        <v>759</v>
      </c>
      <c r="B140" s="210" t="s">
        <v>725</v>
      </c>
      <c r="C140" s="210" t="s">
        <v>744</v>
      </c>
      <c r="D140" s="219">
        <v>3152</v>
      </c>
      <c r="E140" s="217"/>
      <c r="F140" s="217"/>
      <c r="G140" s="302">
        <v>1</v>
      </c>
      <c r="H140" s="294"/>
      <c r="I140" s="306" t="s">
        <v>460</v>
      </c>
      <c r="J140" s="303">
        <f>P140</f>
        <v>8875</v>
      </c>
      <c r="K140" s="294"/>
      <c r="L140" s="294"/>
      <c r="M140" s="294"/>
      <c r="N140" s="294"/>
      <c r="O140" s="294"/>
      <c r="P140" s="304">
        <v>8875</v>
      </c>
      <c r="Q140" s="294"/>
      <c r="R140" s="294"/>
      <c r="S140" s="294">
        <f t="shared" si="59"/>
        <v>26625</v>
      </c>
      <c r="T140" s="294"/>
      <c r="U140" s="294">
        <f t="shared" si="60"/>
        <v>53250</v>
      </c>
      <c r="V140" s="294"/>
      <c r="W140" s="304">
        <v>9272</v>
      </c>
      <c r="X140" s="294">
        <f t="shared" si="61"/>
        <v>79875</v>
      </c>
      <c r="Y140" s="294"/>
      <c r="Z140" s="294"/>
      <c r="AA140" s="304">
        <v>9711</v>
      </c>
      <c r="AB140" s="294">
        <f t="shared" si="62"/>
        <v>106500</v>
      </c>
      <c r="AD140" s="274">
        <v>0.04</v>
      </c>
      <c r="AE140" s="275">
        <f t="shared" si="50"/>
        <v>0.04</v>
      </c>
      <c r="AF140" s="276">
        <f t="shared" si="51"/>
        <v>1065</v>
      </c>
      <c r="AG140" s="276">
        <f t="shared" si="52"/>
        <v>1065</v>
      </c>
      <c r="AH140" s="276">
        <f t="shared" si="53"/>
        <v>3195</v>
      </c>
      <c r="AI140" s="276">
        <f t="shared" si="54"/>
        <v>4260</v>
      </c>
      <c r="AJ140" s="276">
        <f t="shared" si="63"/>
        <v>25560</v>
      </c>
      <c r="AK140" s="276">
        <f t="shared" si="55"/>
        <v>52185</v>
      </c>
      <c r="AL140" s="276">
        <f t="shared" si="56"/>
        <v>76680</v>
      </c>
      <c r="AM140" s="276">
        <f t="shared" si="57"/>
        <v>102240</v>
      </c>
      <c r="AN140" s="289">
        <f t="shared" si="64"/>
        <v>5712.7664999999997</v>
      </c>
      <c r="AO140" s="289">
        <f t="shared" si="65"/>
        <v>11570.266500000002</v>
      </c>
      <c r="AP140" s="289">
        <f t="shared" si="66"/>
        <v>17138.299499999997</v>
      </c>
      <c r="AQ140" s="289">
        <f t="shared" si="67"/>
        <v>22851.065999999999</v>
      </c>
      <c r="AR140" s="275">
        <f t="shared" si="68"/>
        <v>266250</v>
      </c>
      <c r="AS140" s="275">
        <f t="shared" si="69"/>
        <v>22187.5</v>
      </c>
      <c r="AU140" s="291">
        <v>8.4099999999999994E-2</v>
      </c>
      <c r="AV140" s="292">
        <v>0.22</v>
      </c>
    </row>
    <row r="141" spans="1:48" ht="15.75">
      <c r="A141" s="218" t="s">
        <v>760</v>
      </c>
      <c r="B141" s="210" t="s">
        <v>725</v>
      </c>
      <c r="C141" s="210" t="s">
        <v>744</v>
      </c>
      <c r="D141" s="219">
        <v>3221</v>
      </c>
      <c r="E141" s="217"/>
      <c r="F141" s="217"/>
      <c r="G141" s="302">
        <v>2</v>
      </c>
      <c r="H141" s="294"/>
      <c r="I141" s="306" t="s">
        <v>460</v>
      </c>
      <c r="J141" s="303">
        <f t="shared" ref="J141:J146" si="70">P141</f>
        <v>12603</v>
      </c>
      <c r="K141" s="294"/>
      <c r="L141" s="294"/>
      <c r="M141" s="294"/>
      <c r="N141" s="294"/>
      <c r="O141" s="294"/>
      <c r="P141" s="304">
        <v>12603</v>
      </c>
      <c r="Q141" s="294"/>
      <c r="R141" s="294"/>
      <c r="S141" s="294">
        <f t="shared" si="59"/>
        <v>37809</v>
      </c>
      <c r="T141" s="294"/>
      <c r="U141" s="294">
        <f t="shared" si="60"/>
        <v>75618</v>
      </c>
      <c r="V141" s="294"/>
      <c r="W141" s="304">
        <v>13168</v>
      </c>
      <c r="X141" s="294">
        <f t="shared" si="61"/>
        <v>113427</v>
      </c>
      <c r="Y141" s="294"/>
      <c r="Z141" s="294"/>
      <c r="AA141" s="304">
        <v>13792</v>
      </c>
      <c r="AB141" s="294">
        <f t="shared" si="62"/>
        <v>151236</v>
      </c>
      <c r="AD141" s="274">
        <v>0.04</v>
      </c>
      <c r="AE141" s="275">
        <f t="shared" si="50"/>
        <v>0.08</v>
      </c>
      <c r="AF141" s="276">
        <f t="shared" si="51"/>
        <v>1512.3600000000001</v>
      </c>
      <c r="AG141" s="276">
        <f t="shared" si="52"/>
        <v>1512.3600000000001</v>
      </c>
      <c r="AH141" s="276">
        <f t="shared" si="53"/>
        <v>4537.08</v>
      </c>
      <c r="AI141" s="276">
        <f t="shared" si="54"/>
        <v>6049.4400000000005</v>
      </c>
      <c r="AJ141" s="276">
        <f t="shared" si="63"/>
        <v>36296.639999999999</v>
      </c>
      <c r="AK141" s="276">
        <f t="shared" si="55"/>
        <v>74105.64</v>
      </c>
      <c r="AL141" s="276">
        <f t="shared" si="56"/>
        <v>108889.92</v>
      </c>
      <c r="AM141" s="276">
        <f t="shared" si="57"/>
        <v>145186.56</v>
      </c>
      <c r="AN141" s="289">
        <f t="shared" si="64"/>
        <v>8112.4502759999996</v>
      </c>
      <c r="AO141" s="289">
        <f t="shared" si="65"/>
        <v>16430.430275999999</v>
      </c>
      <c r="AP141" s="289">
        <f t="shared" si="66"/>
        <v>24337.350827999999</v>
      </c>
      <c r="AQ141" s="289">
        <f t="shared" si="67"/>
        <v>32449.801103999998</v>
      </c>
      <c r="AR141" s="275">
        <f t="shared" si="68"/>
        <v>378090</v>
      </c>
      <c r="AS141" s="275">
        <f t="shared" si="69"/>
        <v>15753.75</v>
      </c>
      <c r="AU141" s="291">
        <v>8.4099999999999994E-2</v>
      </c>
      <c r="AV141" s="292">
        <v>0.22</v>
      </c>
    </row>
    <row r="142" spans="1:48" ht="15.75" hidden="1">
      <c r="A142" s="218" t="s">
        <v>464</v>
      </c>
      <c r="B142" s="210" t="s">
        <v>726</v>
      </c>
      <c r="C142" s="210" t="s">
        <v>752</v>
      </c>
      <c r="D142" s="219" t="s">
        <v>761</v>
      </c>
      <c r="E142" s="217"/>
      <c r="F142" s="217"/>
      <c r="G142" s="302">
        <v>1</v>
      </c>
      <c r="H142" s="294"/>
      <c r="I142" s="306" t="s">
        <v>463</v>
      </c>
      <c r="J142" s="303">
        <f t="shared" si="70"/>
        <v>10428</v>
      </c>
      <c r="K142" s="294"/>
      <c r="L142" s="294"/>
      <c r="M142" s="294"/>
      <c r="N142" s="294"/>
      <c r="O142" s="294"/>
      <c r="P142" s="304">
        <v>10428</v>
      </c>
      <c r="Q142" s="294"/>
      <c r="R142" s="294"/>
      <c r="S142" s="294">
        <f t="shared" si="59"/>
        <v>31284</v>
      </c>
      <c r="T142" s="294"/>
      <c r="U142" s="294">
        <f t="shared" si="60"/>
        <v>62568</v>
      </c>
      <c r="V142" s="294"/>
      <c r="W142" s="304">
        <v>10896</v>
      </c>
      <c r="X142" s="294">
        <f t="shared" si="61"/>
        <v>93852</v>
      </c>
      <c r="Y142" s="294"/>
      <c r="Z142" s="294"/>
      <c r="AA142" s="304">
        <v>11412</v>
      </c>
      <c r="AB142" s="294">
        <f t="shared" si="62"/>
        <v>125136</v>
      </c>
      <c r="AD142" s="274">
        <v>0.04</v>
      </c>
      <c r="AE142" s="275">
        <f t="shared" si="50"/>
        <v>0.04</v>
      </c>
      <c r="AF142" s="276">
        <f t="shared" si="51"/>
        <v>1251.3600000000001</v>
      </c>
      <c r="AG142" s="276">
        <f t="shared" si="52"/>
        <v>1251.3600000000001</v>
      </c>
      <c r="AH142" s="276">
        <f t="shared" si="53"/>
        <v>3754.08</v>
      </c>
      <c r="AI142" s="276">
        <f t="shared" si="54"/>
        <v>5005.4400000000005</v>
      </c>
      <c r="AJ142" s="276">
        <f t="shared" si="63"/>
        <v>30032.639999999999</v>
      </c>
      <c r="AK142" s="276">
        <f t="shared" si="55"/>
        <v>61316.639999999999</v>
      </c>
      <c r="AL142" s="276">
        <f t="shared" si="56"/>
        <v>90097.919999999998</v>
      </c>
      <c r="AM142" s="276">
        <f t="shared" si="57"/>
        <v>120130.56</v>
      </c>
      <c r="AN142" s="289">
        <f t="shared" si="64"/>
        <v>6712.4201760000005</v>
      </c>
      <c r="AO142" s="289">
        <f t="shared" si="65"/>
        <v>13594.900175999999</v>
      </c>
      <c r="AP142" s="289">
        <f t="shared" si="66"/>
        <v>20137.260527999999</v>
      </c>
      <c r="AQ142" s="289">
        <f t="shared" si="67"/>
        <v>26849.680704000002</v>
      </c>
      <c r="AR142" s="275">
        <f t="shared" si="68"/>
        <v>312840</v>
      </c>
      <c r="AS142" s="275">
        <f t="shared" si="69"/>
        <v>26070</v>
      </c>
      <c r="AU142" s="291">
        <v>8.4099999999999994E-2</v>
      </c>
      <c r="AV142" s="292">
        <v>0.22</v>
      </c>
    </row>
    <row r="143" spans="1:48" ht="15.75" hidden="1">
      <c r="A143" s="218" t="s">
        <v>762</v>
      </c>
      <c r="B143" s="210" t="s">
        <v>726</v>
      </c>
      <c r="C143" s="210" t="s">
        <v>752</v>
      </c>
      <c r="D143" s="219" t="s">
        <v>761</v>
      </c>
      <c r="E143" s="217"/>
      <c r="F143" s="217"/>
      <c r="G143" s="302">
        <v>1</v>
      </c>
      <c r="H143" s="294"/>
      <c r="I143" s="306" t="s">
        <v>463</v>
      </c>
      <c r="J143" s="303">
        <f t="shared" si="70"/>
        <v>9319</v>
      </c>
      <c r="K143" s="294"/>
      <c r="L143" s="294"/>
      <c r="M143" s="294"/>
      <c r="N143" s="294"/>
      <c r="O143" s="294"/>
      <c r="P143" s="304">
        <v>9319</v>
      </c>
      <c r="Q143" s="294"/>
      <c r="R143" s="294"/>
      <c r="S143" s="294">
        <f t="shared" si="59"/>
        <v>27957</v>
      </c>
      <c r="T143" s="294"/>
      <c r="U143" s="294">
        <f t="shared" si="60"/>
        <v>55914</v>
      </c>
      <c r="V143" s="294"/>
      <c r="W143" s="304">
        <v>9737</v>
      </c>
      <c r="X143" s="294">
        <f t="shared" si="61"/>
        <v>83871</v>
      </c>
      <c r="Y143" s="294"/>
      <c r="Z143" s="294"/>
      <c r="AA143" s="304">
        <v>10198</v>
      </c>
      <c r="AB143" s="294">
        <f t="shared" si="62"/>
        <v>111828</v>
      </c>
      <c r="AD143" s="274">
        <v>0.04</v>
      </c>
      <c r="AE143" s="275">
        <f t="shared" si="50"/>
        <v>0.04</v>
      </c>
      <c r="AF143" s="276">
        <f t="shared" si="51"/>
        <v>1118.28</v>
      </c>
      <c r="AG143" s="276">
        <f t="shared" si="52"/>
        <v>1118.28</v>
      </c>
      <c r="AH143" s="276">
        <f t="shared" si="53"/>
        <v>3354.84</v>
      </c>
      <c r="AI143" s="276">
        <f t="shared" si="54"/>
        <v>4473.12</v>
      </c>
      <c r="AJ143" s="276">
        <f t="shared" si="63"/>
        <v>26838.720000000001</v>
      </c>
      <c r="AK143" s="276">
        <f t="shared" si="55"/>
        <v>54795.72</v>
      </c>
      <c r="AL143" s="276">
        <f t="shared" si="56"/>
        <v>80516.160000000003</v>
      </c>
      <c r="AM143" s="276">
        <f t="shared" si="57"/>
        <v>107354.88</v>
      </c>
      <c r="AN143" s="289">
        <f t="shared" si="64"/>
        <v>5998.565748</v>
      </c>
      <c r="AO143" s="289">
        <f t="shared" si="65"/>
        <v>12149.105748</v>
      </c>
      <c r="AP143" s="289">
        <f t="shared" si="66"/>
        <v>17995.697244000003</v>
      </c>
      <c r="AQ143" s="289">
        <f t="shared" si="67"/>
        <v>23994.262992</v>
      </c>
      <c r="AR143" s="275">
        <f t="shared" si="68"/>
        <v>279570</v>
      </c>
      <c r="AS143" s="275">
        <f t="shared" si="69"/>
        <v>23297.5</v>
      </c>
      <c r="AU143" s="291">
        <v>8.4099999999999994E-2</v>
      </c>
      <c r="AV143" s="292">
        <v>0.22</v>
      </c>
    </row>
    <row r="144" spans="1:48" ht="15.75" hidden="1">
      <c r="A144" s="218" t="s">
        <v>464</v>
      </c>
      <c r="B144" s="210" t="s">
        <v>726</v>
      </c>
      <c r="C144" s="210" t="s">
        <v>752</v>
      </c>
      <c r="D144" s="219" t="s">
        <v>761</v>
      </c>
      <c r="E144" s="217"/>
      <c r="F144" s="217"/>
      <c r="G144" s="302">
        <v>1</v>
      </c>
      <c r="H144" s="294"/>
      <c r="I144" s="306" t="s">
        <v>763</v>
      </c>
      <c r="J144" s="303">
        <f t="shared" si="70"/>
        <v>10428</v>
      </c>
      <c r="K144" s="294"/>
      <c r="L144" s="294"/>
      <c r="M144" s="294"/>
      <c r="N144" s="294"/>
      <c r="O144" s="294"/>
      <c r="P144" s="304">
        <v>10428</v>
      </c>
      <c r="Q144" s="294"/>
      <c r="R144" s="294"/>
      <c r="S144" s="294">
        <f t="shared" si="59"/>
        <v>31284</v>
      </c>
      <c r="T144" s="294"/>
      <c r="U144" s="294">
        <f t="shared" si="60"/>
        <v>62568</v>
      </c>
      <c r="V144" s="294"/>
      <c r="W144" s="304">
        <v>10896</v>
      </c>
      <c r="X144" s="294">
        <f t="shared" si="61"/>
        <v>93852</v>
      </c>
      <c r="Y144" s="294"/>
      <c r="Z144" s="294"/>
      <c r="AA144" s="304">
        <v>11412</v>
      </c>
      <c r="AB144" s="294">
        <f t="shared" si="62"/>
        <v>125136</v>
      </c>
      <c r="AD144" s="274">
        <v>0.04</v>
      </c>
      <c r="AE144" s="275">
        <f t="shared" ref="AE144:AE172" si="71">G144*AD144</f>
        <v>0.04</v>
      </c>
      <c r="AF144" s="276">
        <f t="shared" ref="AF144:AF171" si="72">S144/G144*AE144</f>
        <v>1251.3600000000001</v>
      </c>
      <c r="AG144" s="276">
        <f t="shared" ref="AG144:AG171" si="73">AF144</f>
        <v>1251.3600000000001</v>
      </c>
      <c r="AH144" s="276">
        <f t="shared" ref="AH144:AH171" si="74">X144/G144*AE144</f>
        <v>3754.08</v>
      </c>
      <c r="AI144" s="276">
        <f t="shared" ref="AI144:AI171" si="75">AB144/G144*AE144</f>
        <v>5005.4400000000005</v>
      </c>
      <c r="AJ144" s="276">
        <f t="shared" si="63"/>
        <v>30032.639999999999</v>
      </c>
      <c r="AK144" s="276">
        <f t="shared" ref="AK144:AK171" si="76">U144-AG144</f>
        <v>61316.639999999999</v>
      </c>
      <c r="AL144" s="276">
        <f t="shared" ref="AL144:AL171" si="77">X144-AH144</f>
        <v>90097.919999999998</v>
      </c>
      <c r="AM144" s="276">
        <f t="shared" ref="AM144:AM171" si="78">AB144-AI144</f>
        <v>120130.56</v>
      </c>
      <c r="AN144" s="289">
        <f t="shared" si="64"/>
        <v>6712.4201760000005</v>
      </c>
      <c r="AO144" s="289">
        <f t="shared" si="65"/>
        <v>13594.900175999999</v>
      </c>
      <c r="AP144" s="289">
        <f t="shared" si="66"/>
        <v>20137.260527999999</v>
      </c>
      <c r="AQ144" s="289">
        <f t="shared" si="67"/>
        <v>26849.680704000002</v>
      </c>
      <c r="AR144" s="275">
        <f t="shared" si="68"/>
        <v>312840</v>
      </c>
      <c r="AS144" s="275">
        <f t="shared" si="69"/>
        <v>26070</v>
      </c>
      <c r="AU144" s="291">
        <v>8.4099999999999994E-2</v>
      </c>
      <c r="AV144" s="292">
        <v>0.22</v>
      </c>
    </row>
    <row r="145" spans="1:48" ht="15.75" hidden="1">
      <c r="A145" s="218" t="s">
        <v>764</v>
      </c>
      <c r="B145" s="210" t="s">
        <v>726</v>
      </c>
      <c r="C145" s="210" t="s">
        <v>752</v>
      </c>
      <c r="D145" s="219" t="s">
        <v>761</v>
      </c>
      <c r="E145" s="217"/>
      <c r="F145" s="217"/>
      <c r="G145" s="302">
        <v>1</v>
      </c>
      <c r="H145" s="294"/>
      <c r="I145" s="306" t="s">
        <v>763</v>
      </c>
      <c r="J145" s="303">
        <f t="shared" si="70"/>
        <v>10206</v>
      </c>
      <c r="K145" s="294"/>
      <c r="L145" s="294"/>
      <c r="M145" s="294"/>
      <c r="N145" s="294"/>
      <c r="O145" s="294"/>
      <c r="P145" s="304">
        <v>10206</v>
      </c>
      <c r="Q145" s="294"/>
      <c r="R145" s="294"/>
      <c r="S145" s="294">
        <f t="shared" si="59"/>
        <v>30618</v>
      </c>
      <c r="T145" s="294"/>
      <c r="U145" s="294">
        <f t="shared" si="60"/>
        <v>61236</v>
      </c>
      <c r="V145" s="294"/>
      <c r="W145" s="304">
        <v>10664</v>
      </c>
      <c r="X145" s="294">
        <f t="shared" si="61"/>
        <v>91854</v>
      </c>
      <c r="Y145" s="294"/>
      <c r="Z145" s="294"/>
      <c r="AA145" s="304">
        <v>11169</v>
      </c>
      <c r="AB145" s="294">
        <f t="shared" si="62"/>
        <v>122472</v>
      </c>
      <c r="AD145" s="274">
        <v>0.04</v>
      </c>
      <c r="AE145" s="275">
        <f t="shared" si="71"/>
        <v>0.04</v>
      </c>
      <c r="AF145" s="276">
        <f t="shared" si="72"/>
        <v>1224.72</v>
      </c>
      <c r="AG145" s="276">
        <f t="shared" si="73"/>
        <v>1224.72</v>
      </c>
      <c r="AH145" s="276">
        <f t="shared" si="74"/>
        <v>3674.16</v>
      </c>
      <c r="AI145" s="276">
        <f t="shared" si="75"/>
        <v>4898.88</v>
      </c>
      <c r="AJ145" s="276">
        <f t="shared" si="63"/>
        <v>29393.279999999999</v>
      </c>
      <c r="AK145" s="276">
        <f t="shared" si="76"/>
        <v>60011.28</v>
      </c>
      <c r="AL145" s="276">
        <f t="shared" si="77"/>
        <v>88179.839999999997</v>
      </c>
      <c r="AM145" s="276">
        <f t="shared" si="78"/>
        <v>117573.12</v>
      </c>
      <c r="AN145" s="289">
        <f t="shared" si="64"/>
        <v>6569.520552</v>
      </c>
      <c r="AO145" s="289">
        <f t="shared" si="65"/>
        <v>13305.480551999999</v>
      </c>
      <c r="AP145" s="289">
        <f t="shared" si="66"/>
        <v>19708.561656000002</v>
      </c>
      <c r="AQ145" s="289">
        <f t="shared" si="67"/>
        <v>26278.082208</v>
      </c>
      <c r="AR145" s="275">
        <f t="shared" si="68"/>
        <v>306180</v>
      </c>
      <c r="AS145" s="275">
        <f t="shared" si="69"/>
        <v>25515</v>
      </c>
      <c r="AU145" s="291">
        <v>8.4099999999999994E-2</v>
      </c>
      <c r="AV145" s="292">
        <v>0.22</v>
      </c>
    </row>
    <row r="146" spans="1:48" ht="15.75" hidden="1">
      <c r="A146" s="218" t="s">
        <v>765</v>
      </c>
      <c r="B146" s="210" t="s">
        <v>726</v>
      </c>
      <c r="C146" s="210" t="s">
        <v>752</v>
      </c>
      <c r="D146" s="219" t="s">
        <v>766</v>
      </c>
      <c r="E146" s="217"/>
      <c r="F146" s="217"/>
      <c r="G146" s="302">
        <v>3</v>
      </c>
      <c r="H146" s="294"/>
      <c r="I146" s="306" t="s">
        <v>763</v>
      </c>
      <c r="J146" s="303">
        <f t="shared" si="70"/>
        <v>27957</v>
      </c>
      <c r="K146" s="294"/>
      <c r="L146" s="294"/>
      <c r="M146" s="294"/>
      <c r="N146" s="294"/>
      <c r="O146" s="294"/>
      <c r="P146" s="304">
        <v>27957</v>
      </c>
      <c r="Q146" s="294"/>
      <c r="R146" s="294"/>
      <c r="S146" s="294">
        <f t="shared" si="59"/>
        <v>83871</v>
      </c>
      <c r="T146" s="294"/>
      <c r="U146" s="294">
        <f t="shared" si="60"/>
        <v>167742</v>
      </c>
      <c r="V146" s="294"/>
      <c r="W146" s="304">
        <v>29211</v>
      </c>
      <c r="X146" s="294">
        <f t="shared" si="61"/>
        <v>251613</v>
      </c>
      <c r="Y146" s="294"/>
      <c r="Z146" s="294"/>
      <c r="AA146" s="304">
        <v>30594</v>
      </c>
      <c r="AB146" s="294">
        <f t="shared" si="62"/>
        <v>335484</v>
      </c>
      <c r="AD146" s="274">
        <v>0.04</v>
      </c>
      <c r="AE146" s="275">
        <f t="shared" si="71"/>
        <v>0.12</v>
      </c>
      <c r="AF146" s="276">
        <f t="shared" si="72"/>
        <v>3354.8399999999997</v>
      </c>
      <c r="AG146" s="276">
        <f t="shared" si="73"/>
        <v>3354.8399999999997</v>
      </c>
      <c r="AH146" s="276">
        <f t="shared" si="74"/>
        <v>10064.52</v>
      </c>
      <c r="AI146" s="276">
        <f t="shared" si="75"/>
        <v>13419.359999999999</v>
      </c>
      <c r="AJ146" s="276">
        <f t="shared" si="63"/>
        <v>80516.160000000003</v>
      </c>
      <c r="AK146" s="276">
        <f t="shared" si="76"/>
        <v>164387.16</v>
      </c>
      <c r="AL146" s="276">
        <f t="shared" si="77"/>
        <v>241548.48</v>
      </c>
      <c r="AM146" s="276">
        <f t="shared" si="78"/>
        <v>322064.64000000001</v>
      </c>
      <c r="AN146" s="289">
        <f t="shared" si="64"/>
        <v>17995.697244000003</v>
      </c>
      <c r="AO146" s="289">
        <f t="shared" si="65"/>
        <v>36447.317243999998</v>
      </c>
      <c r="AP146" s="289">
        <f t="shared" si="66"/>
        <v>53987.091732000001</v>
      </c>
      <c r="AQ146" s="289">
        <f t="shared" si="67"/>
        <v>71982.788976000011</v>
      </c>
      <c r="AR146" s="275">
        <f t="shared" si="68"/>
        <v>838710</v>
      </c>
      <c r="AS146" s="275">
        <f t="shared" si="69"/>
        <v>23297.5</v>
      </c>
      <c r="AU146" s="291">
        <v>8.4099999999999994E-2</v>
      </c>
      <c r="AV146" s="292">
        <v>0.22</v>
      </c>
    </row>
    <row r="147" spans="1:48" ht="15.75" hidden="1">
      <c r="A147" s="218" t="s">
        <v>467</v>
      </c>
      <c r="B147" s="210" t="s">
        <v>726</v>
      </c>
      <c r="C147" s="210" t="s">
        <v>739</v>
      </c>
      <c r="D147" s="219" t="s">
        <v>766</v>
      </c>
      <c r="E147" s="217"/>
      <c r="F147" s="217"/>
      <c r="G147" s="302">
        <v>1</v>
      </c>
      <c r="H147" s="294"/>
      <c r="I147" s="306" t="s">
        <v>466</v>
      </c>
      <c r="J147" s="303">
        <f>P147</f>
        <v>20869</v>
      </c>
      <c r="K147" s="294"/>
      <c r="L147" s="294"/>
      <c r="M147" s="294"/>
      <c r="N147" s="294"/>
      <c r="O147" s="294"/>
      <c r="P147" s="304">
        <v>20869</v>
      </c>
      <c r="Q147" s="294"/>
      <c r="R147" s="294"/>
      <c r="S147" s="294">
        <f t="shared" si="59"/>
        <v>62607</v>
      </c>
      <c r="T147" s="294"/>
      <c r="U147" s="294">
        <f t="shared" si="60"/>
        <v>125214</v>
      </c>
      <c r="V147" s="294"/>
      <c r="W147" s="304">
        <v>21803</v>
      </c>
      <c r="X147" s="294">
        <f t="shared" si="61"/>
        <v>187821</v>
      </c>
      <c r="Y147" s="294"/>
      <c r="Z147" s="294"/>
      <c r="AA147" s="304">
        <v>22835</v>
      </c>
      <c r="AB147" s="294">
        <f t="shared" si="62"/>
        <v>250428</v>
      </c>
      <c r="AD147" s="274">
        <v>0.04</v>
      </c>
      <c r="AE147" s="275">
        <f t="shared" si="71"/>
        <v>0.04</v>
      </c>
      <c r="AF147" s="276">
        <f t="shared" si="72"/>
        <v>2504.2800000000002</v>
      </c>
      <c r="AG147" s="276">
        <f t="shared" si="73"/>
        <v>2504.2800000000002</v>
      </c>
      <c r="AH147" s="276">
        <f t="shared" si="74"/>
        <v>7512.84</v>
      </c>
      <c r="AI147" s="276">
        <f t="shared" si="75"/>
        <v>10017.120000000001</v>
      </c>
      <c r="AJ147" s="276">
        <f t="shared" si="63"/>
        <v>60102.720000000001</v>
      </c>
      <c r="AK147" s="276">
        <f t="shared" si="76"/>
        <v>122709.72</v>
      </c>
      <c r="AL147" s="276">
        <f t="shared" si="77"/>
        <v>180308.16</v>
      </c>
      <c r="AM147" s="276">
        <f t="shared" si="78"/>
        <v>240410.88</v>
      </c>
      <c r="AN147" s="289">
        <f t="shared" si="64"/>
        <v>13433.208348</v>
      </c>
      <c r="AO147" s="289">
        <f t="shared" si="65"/>
        <v>27206.748348000001</v>
      </c>
      <c r="AP147" s="289">
        <f t="shared" si="66"/>
        <v>40299.625044</v>
      </c>
      <c r="AQ147" s="289">
        <f t="shared" si="67"/>
        <v>53732.833392</v>
      </c>
      <c r="AR147" s="275">
        <f t="shared" si="68"/>
        <v>626070</v>
      </c>
      <c r="AS147" s="275">
        <f t="shared" si="69"/>
        <v>52172.5</v>
      </c>
      <c r="AU147" s="291">
        <v>8.4099999999999994E-2</v>
      </c>
      <c r="AV147" s="292">
        <v>0.22</v>
      </c>
    </row>
    <row r="148" spans="1:48" ht="15.75" hidden="1">
      <c r="A148" s="221" t="s">
        <v>767</v>
      </c>
      <c r="B148" s="210" t="s">
        <v>726</v>
      </c>
      <c r="C148" s="210" t="s">
        <v>739</v>
      </c>
      <c r="D148" s="219" t="s">
        <v>766</v>
      </c>
      <c r="E148" s="217"/>
      <c r="F148" s="217"/>
      <c r="G148" s="302">
        <v>1</v>
      </c>
      <c r="H148" s="294"/>
      <c r="I148" s="306" t="s">
        <v>466</v>
      </c>
      <c r="J148" s="303">
        <f>P148</f>
        <v>15646</v>
      </c>
      <c r="K148" s="294"/>
      <c r="L148" s="294"/>
      <c r="M148" s="294"/>
      <c r="N148" s="294"/>
      <c r="O148" s="294"/>
      <c r="P148" s="304">
        <v>15646</v>
      </c>
      <c r="Q148" s="294"/>
      <c r="R148" s="294"/>
      <c r="S148" s="294">
        <f t="shared" si="59"/>
        <v>46938</v>
      </c>
      <c r="T148" s="294"/>
      <c r="U148" s="294">
        <f t="shared" si="60"/>
        <v>93876</v>
      </c>
      <c r="V148" s="294"/>
      <c r="W148" s="304">
        <v>16346</v>
      </c>
      <c r="X148" s="294">
        <f t="shared" si="61"/>
        <v>140814</v>
      </c>
      <c r="Y148" s="294"/>
      <c r="Z148" s="294"/>
      <c r="AA148" s="304">
        <v>17120</v>
      </c>
      <c r="AB148" s="294">
        <f t="shared" si="62"/>
        <v>187752</v>
      </c>
      <c r="AD148" s="274">
        <v>0.04</v>
      </c>
      <c r="AE148" s="275">
        <f t="shared" si="71"/>
        <v>0.04</v>
      </c>
      <c r="AF148" s="276">
        <f t="shared" si="72"/>
        <v>1877.52</v>
      </c>
      <c r="AG148" s="276">
        <f t="shared" si="73"/>
        <v>1877.52</v>
      </c>
      <c r="AH148" s="276">
        <f t="shared" si="74"/>
        <v>5632.56</v>
      </c>
      <c r="AI148" s="276">
        <f t="shared" si="75"/>
        <v>7510.08</v>
      </c>
      <c r="AJ148" s="276">
        <f t="shared" si="63"/>
        <v>45060.480000000003</v>
      </c>
      <c r="AK148" s="276">
        <f t="shared" si="76"/>
        <v>91998.48</v>
      </c>
      <c r="AL148" s="276">
        <f t="shared" si="77"/>
        <v>135181.44</v>
      </c>
      <c r="AM148" s="276">
        <f t="shared" si="78"/>
        <v>180241.92000000001</v>
      </c>
      <c r="AN148" s="289">
        <f t="shared" si="64"/>
        <v>10071.205032000002</v>
      </c>
      <c r="AO148" s="289">
        <f t="shared" si="65"/>
        <v>20397.565031999999</v>
      </c>
      <c r="AP148" s="289">
        <f t="shared" si="66"/>
        <v>30213.615095999998</v>
      </c>
      <c r="AQ148" s="289">
        <f t="shared" si="67"/>
        <v>40284.820128000007</v>
      </c>
      <c r="AR148" s="275">
        <f t="shared" si="68"/>
        <v>469380</v>
      </c>
      <c r="AS148" s="275">
        <f t="shared" si="69"/>
        <v>39115</v>
      </c>
      <c r="AU148" s="291">
        <v>8.4099999999999994E-2</v>
      </c>
      <c r="AV148" s="292">
        <v>0.22</v>
      </c>
    </row>
    <row r="149" spans="1:48" ht="15.75" hidden="1">
      <c r="A149" s="218" t="s">
        <v>768</v>
      </c>
      <c r="B149" s="210" t="s">
        <v>726</v>
      </c>
      <c r="C149" s="210" t="s">
        <v>739</v>
      </c>
      <c r="D149" s="219" t="s">
        <v>766</v>
      </c>
      <c r="E149" s="217"/>
      <c r="F149" s="217"/>
      <c r="G149" s="302">
        <v>1</v>
      </c>
      <c r="H149" s="294"/>
      <c r="I149" s="306" t="s">
        <v>466</v>
      </c>
      <c r="J149" s="303">
        <f>P149</f>
        <v>15646</v>
      </c>
      <c r="K149" s="294"/>
      <c r="L149" s="294"/>
      <c r="M149" s="294"/>
      <c r="N149" s="294"/>
      <c r="O149" s="294"/>
      <c r="P149" s="304">
        <v>15646</v>
      </c>
      <c r="Q149" s="294"/>
      <c r="R149" s="294"/>
      <c r="S149" s="294">
        <f t="shared" si="59"/>
        <v>46938</v>
      </c>
      <c r="T149" s="294"/>
      <c r="U149" s="294">
        <f t="shared" si="60"/>
        <v>93876</v>
      </c>
      <c r="V149" s="294"/>
      <c r="W149" s="304">
        <v>16346</v>
      </c>
      <c r="X149" s="294">
        <f t="shared" si="61"/>
        <v>140814</v>
      </c>
      <c r="Y149" s="294"/>
      <c r="Z149" s="294"/>
      <c r="AA149" s="304">
        <v>17120</v>
      </c>
      <c r="AB149" s="294">
        <f t="shared" si="62"/>
        <v>187752</v>
      </c>
      <c r="AD149" s="274">
        <v>0.04</v>
      </c>
      <c r="AE149" s="275">
        <f t="shared" si="71"/>
        <v>0.04</v>
      </c>
      <c r="AF149" s="276">
        <f t="shared" si="72"/>
        <v>1877.52</v>
      </c>
      <c r="AG149" s="276">
        <f t="shared" si="73"/>
        <v>1877.52</v>
      </c>
      <c r="AH149" s="276">
        <f t="shared" si="74"/>
        <v>5632.56</v>
      </c>
      <c r="AI149" s="276">
        <f t="shared" si="75"/>
        <v>7510.08</v>
      </c>
      <c r="AJ149" s="276">
        <f t="shared" si="63"/>
        <v>45060.480000000003</v>
      </c>
      <c r="AK149" s="276">
        <f t="shared" si="76"/>
        <v>91998.48</v>
      </c>
      <c r="AL149" s="276">
        <f t="shared" si="77"/>
        <v>135181.44</v>
      </c>
      <c r="AM149" s="276">
        <f t="shared" si="78"/>
        <v>180241.92000000001</v>
      </c>
      <c r="AN149" s="289">
        <f t="shared" si="64"/>
        <v>10071.205032000002</v>
      </c>
      <c r="AO149" s="289">
        <f t="shared" si="65"/>
        <v>20397.565031999999</v>
      </c>
      <c r="AP149" s="289">
        <f t="shared" si="66"/>
        <v>30213.615095999998</v>
      </c>
      <c r="AQ149" s="289">
        <f t="shared" si="67"/>
        <v>40284.820128000007</v>
      </c>
      <c r="AR149" s="275">
        <f t="shared" si="68"/>
        <v>469380</v>
      </c>
      <c r="AS149" s="275">
        <f t="shared" si="69"/>
        <v>39115</v>
      </c>
      <c r="AU149" s="291">
        <v>8.4099999999999994E-2</v>
      </c>
      <c r="AV149" s="292">
        <v>0.22</v>
      </c>
    </row>
    <row r="150" spans="1:48" ht="15.75" hidden="1">
      <c r="A150" s="218" t="s">
        <v>769</v>
      </c>
      <c r="B150" s="210" t="s">
        <v>726</v>
      </c>
      <c r="C150" s="210" t="s">
        <v>752</v>
      </c>
      <c r="D150" s="219" t="s">
        <v>745</v>
      </c>
      <c r="E150" s="217"/>
      <c r="F150" s="217"/>
      <c r="G150" s="302">
        <v>1</v>
      </c>
      <c r="H150" s="294"/>
      <c r="I150" s="306" t="s">
        <v>466</v>
      </c>
      <c r="J150" s="303">
        <f>P150</f>
        <v>12604.800000000001</v>
      </c>
      <c r="K150" s="294"/>
      <c r="L150" s="294"/>
      <c r="M150" s="294"/>
      <c r="N150" s="294"/>
      <c r="O150" s="294"/>
      <c r="P150" s="304">
        <f>12120*1.04</f>
        <v>12604.800000000001</v>
      </c>
      <c r="Q150" s="294"/>
      <c r="R150" s="294"/>
      <c r="S150" s="294">
        <f t="shared" si="59"/>
        <v>37814.400000000001</v>
      </c>
      <c r="T150" s="294"/>
      <c r="U150" s="294">
        <f t="shared" si="60"/>
        <v>75628.800000000003</v>
      </c>
      <c r="V150" s="294"/>
      <c r="W150" s="304">
        <v>10664</v>
      </c>
      <c r="X150" s="294">
        <f t="shared" si="61"/>
        <v>113443.20000000001</v>
      </c>
      <c r="Y150" s="294"/>
      <c r="Z150" s="294"/>
      <c r="AA150" s="304">
        <v>11169</v>
      </c>
      <c r="AB150" s="294">
        <f t="shared" si="62"/>
        <v>151257.60000000001</v>
      </c>
      <c r="AD150" s="274">
        <v>0.04</v>
      </c>
      <c r="AE150" s="275">
        <f t="shared" si="71"/>
        <v>0.04</v>
      </c>
      <c r="AF150" s="276">
        <f t="shared" si="72"/>
        <v>1512.576</v>
      </c>
      <c r="AG150" s="276">
        <f t="shared" si="73"/>
        <v>1512.576</v>
      </c>
      <c r="AH150" s="276">
        <f t="shared" si="74"/>
        <v>4537.728000000001</v>
      </c>
      <c r="AI150" s="276">
        <f t="shared" si="75"/>
        <v>6050.3040000000001</v>
      </c>
      <c r="AJ150" s="276">
        <f t="shared" si="63"/>
        <v>36301.824000000001</v>
      </c>
      <c r="AK150" s="276">
        <f t="shared" si="76"/>
        <v>74116.224000000002</v>
      </c>
      <c r="AL150" s="276">
        <f t="shared" si="77"/>
        <v>108905.47200000001</v>
      </c>
      <c r="AM150" s="276">
        <f t="shared" si="78"/>
        <v>145207.296</v>
      </c>
      <c r="AN150" s="289">
        <f t="shared" si="64"/>
        <v>8113.6089216</v>
      </c>
      <c r="AO150" s="289">
        <f t="shared" si="65"/>
        <v>16432.776921600002</v>
      </c>
      <c r="AP150" s="289">
        <f t="shared" si="66"/>
        <v>24340.826764800004</v>
      </c>
      <c r="AQ150" s="289">
        <f t="shared" si="67"/>
        <v>32454.4356864</v>
      </c>
      <c r="AR150" s="275">
        <f t="shared" si="68"/>
        <v>378144</v>
      </c>
      <c r="AS150" s="275">
        <f t="shared" si="69"/>
        <v>31512</v>
      </c>
      <c r="AU150" s="291">
        <v>8.4099999999999994E-2</v>
      </c>
      <c r="AV150" s="292">
        <v>0.22</v>
      </c>
    </row>
    <row r="151" spans="1:48" ht="15.75" hidden="1">
      <c r="A151" s="221" t="s">
        <v>770</v>
      </c>
      <c r="B151" s="210" t="s">
        <v>726</v>
      </c>
      <c r="C151" s="210" t="s">
        <v>752</v>
      </c>
      <c r="D151" s="219" t="s">
        <v>766</v>
      </c>
      <c r="E151" s="217"/>
      <c r="F151" s="217"/>
      <c r="G151" s="302">
        <v>1</v>
      </c>
      <c r="H151" s="294"/>
      <c r="I151" s="306" t="s">
        <v>466</v>
      </c>
      <c r="J151" s="303">
        <f t="shared" ref="J151:J157" si="79">P151</f>
        <v>10435</v>
      </c>
      <c r="K151" s="294"/>
      <c r="L151" s="294"/>
      <c r="M151" s="294"/>
      <c r="N151" s="294"/>
      <c r="O151" s="294"/>
      <c r="P151" s="304">
        <v>10435</v>
      </c>
      <c r="Q151" s="294"/>
      <c r="R151" s="294"/>
      <c r="S151" s="294">
        <f t="shared" si="59"/>
        <v>31305</v>
      </c>
      <c r="T151" s="294"/>
      <c r="U151" s="294">
        <f t="shared" si="60"/>
        <v>62610</v>
      </c>
      <c r="V151" s="294"/>
      <c r="W151" s="304">
        <v>10902</v>
      </c>
      <c r="X151" s="294">
        <f t="shared" si="61"/>
        <v>93915</v>
      </c>
      <c r="Y151" s="294"/>
      <c r="Z151" s="294"/>
      <c r="AA151" s="304">
        <v>11418</v>
      </c>
      <c r="AB151" s="294">
        <f t="shared" si="62"/>
        <v>125220</v>
      </c>
      <c r="AD151" s="274">
        <v>0.04</v>
      </c>
      <c r="AE151" s="275">
        <f t="shared" si="71"/>
        <v>0.04</v>
      </c>
      <c r="AF151" s="276">
        <f t="shared" si="72"/>
        <v>1252.2</v>
      </c>
      <c r="AG151" s="276">
        <f t="shared" si="73"/>
        <v>1252.2</v>
      </c>
      <c r="AH151" s="276">
        <f t="shared" si="74"/>
        <v>3756.6</v>
      </c>
      <c r="AI151" s="276">
        <f t="shared" si="75"/>
        <v>5008.8</v>
      </c>
      <c r="AJ151" s="276">
        <f t="shared" si="63"/>
        <v>30052.799999999999</v>
      </c>
      <c r="AK151" s="276">
        <f t="shared" si="76"/>
        <v>61357.8</v>
      </c>
      <c r="AL151" s="276">
        <f t="shared" si="77"/>
        <v>90158.399999999994</v>
      </c>
      <c r="AM151" s="276">
        <f t="shared" si="78"/>
        <v>120211.2</v>
      </c>
      <c r="AN151" s="289">
        <f t="shared" si="64"/>
        <v>6716.9260199999999</v>
      </c>
      <c r="AO151" s="289">
        <f t="shared" si="65"/>
        <v>13604.026020000001</v>
      </c>
      <c r="AP151" s="289">
        <f t="shared" si="66"/>
        <v>20150.778059999997</v>
      </c>
      <c r="AQ151" s="289">
        <f t="shared" si="67"/>
        <v>26867.70408</v>
      </c>
      <c r="AR151" s="275">
        <f t="shared" si="68"/>
        <v>313050</v>
      </c>
      <c r="AS151" s="275">
        <f t="shared" si="69"/>
        <v>26087.5</v>
      </c>
      <c r="AU151" s="291">
        <v>8.4099999999999994E-2</v>
      </c>
      <c r="AV151" s="292">
        <v>0.22</v>
      </c>
    </row>
    <row r="152" spans="1:48" ht="15.75" hidden="1">
      <c r="A152" s="218" t="s">
        <v>771</v>
      </c>
      <c r="B152" s="210" t="s">
        <v>726</v>
      </c>
      <c r="C152" s="210" t="s">
        <v>697</v>
      </c>
      <c r="D152" s="219">
        <v>3115</v>
      </c>
      <c r="E152" s="217"/>
      <c r="F152" s="217"/>
      <c r="G152" s="302">
        <v>1</v>
      </c>
      <c r="H152" s="294"/>
      <c r="I152" s="306" t="s">
        <v>466</v>
      </c>
      <c r="J152" s="303">
        <f t="shared" si="79"/>
        <v>11094</v>
      </c>
      <c r="K152" s="294"/>
      <c r="L152" s="294"/>
      <c r="M152" s="294"/>
      <c r="N152" s="294"/>
      <c r="O152" s="294"/>
      <c r="P152" s="304">
        <v>11094</v>
      </c>
      <c r="Q152" s="294"/>
      <c r="R152" s="294"/>
      <c r="S152" s="294">
        <f t="shared" si="59"/>
        <v>33282</v>
      </c>
      <c r="T152" s="294"/>
      <c r="U152" s="294">
        <f t="shared" si="60"/>
        <v>66564</v>
      </c>
      <c r="V152" s="294"/>
      <c r="W152" s="304">
        <v>11094</v>
      </c>
      <c r="X152" s="294">
        <f t="shared" si="61"/>
        <v>99846</v>
      </c>
      <c r="Y152" s="294"/>
      <c r="Z152" s="294"/>
      <c r="AA152" s="304">
        <v>11619</v>
      </c>
      <c r="AB152" s="294">
        <f t="shared" si="62"/>
        <v>133128</v>
      </c>
      <c r="AD152" s="274">
        <v>0.04</v>
      </c>
      <c r="AE152" s="275">
        <f t="shared" si="71"/>
        <v>0.04</v>
      </c>
      <c r="AF152" s="276">
        <f t="shared" si="72"/>
        <v>1331.28</v>
      </c>
      <c r="AG152" s="276">
        <f t="shared" si="73"/>
        <v>1331.28</v>
      </c>
      <c r="AH152" s="276">
        <f t="shared" si="74"/>
        <v>3993.84</v>
      </c>
      <c r="AI152" s="276">
        <f t="shared" si="75"/>
        <v>5325.12</v>
      </c>
      <c r="AJ152" s="276">
        <f t="shared" si="63"/>
        <v>31950.720000000001</v>
      </c>
      <c r="AK152" s="276">
        <f t="shared" si="76"/>
        <v>65232.72</v>
      </c>
      <c r="AL152" s="276">
        <f t="shared" si="77"/>
        <v>95852.160000000003</v>
      </c>
      <c r="AM152" s="276">
        <f t="shared" si="78"/>
        <v>127802.88</v>
      </c>
      <c r="AN152" s="289">
        <f t="shared" si="64"/>
        <v>7141.1190480000005</v>
      </c>
      <c r="AO152" s="289">
        <f t="shared" si="65"/>
        <v>14463.159048000001</v>
      </c>
      <c r="AP152" s="289">
        <f t="shared" si="66"/>
        <v>21423.357144000001</v>
      </c>
      <c r="AQ152" s="289">
        <f t="shared" si="67"/>
        <v>28564.476192000002</v>
      </c>
      <c r="AR152" s="275">
        <f t="shared" si="68"/>
        <v>332820</v>
      </c>
      <c r="AS152" s="275">
        <f t="shared" si="69"/>
        <v>27735</v>
      </c>
      <c r="AU152" s="291">
        <v>8.4099999999999994E-2</v>
      </c>
      <c r="AV152" s="292">
        <v>0.22</v>
      </c>
    </row>
    <row r="153" spans="1:48" ht="15.75" hidden="1">
      <c r="A153" s="218" t="s">
        <v>772</v>
      </c>
      <c r="B153" s="210" t="s">
        <v>726</v>
      </c>
      <c r="C153" s="210" t="s">
        <v>697</v>
      </c>
      <c r="D153" s="219">
        <v>3119</v>
      </c>
      <c r="E153" s="217"/>
      <c r="F153" s="217"/>
      <c r="G153" s="302">
        <v>1</v>
      </c>
      <c r="H153" s="294"/>
      <c r="I153" s="306" t="s">
        <v>466</v>
      </c>
      <c r="J153" s="303">
        <f t="shared" si="79"/>
        <v>9763</v>
      </c>
      <c r="K153" s="294"/>
      <c r="L153" s="294"/>
      <c r="M153" s="294"/>
      <c r="N153" s="294"/>
      <c r="O153" s="294"/>
      <c r="P153" s="304">
        <v>9763</v>
      </c>
      <c r="Q153" s="294"/>
      <c r="R153" s="294"/>
      <c r="S153" s="294">
        <f>P153*3</f>
        <v>29289</v>
      </c>
      <c r="T153" s="294"/>
      <c r="U153" s="294">
        <f t="shared" si="60"/>
        <v>58578</v>
      </c>
      <c r="V153" s="294"/>
      <c r="W153" s="304">
        <v>10200</v>
      </c>
      <c r="X153" s="294">
        <f t="shared" si="61"/>
        <v>87867</v>
      </c>
      <c r="Y153" s="294"/>
      <c r="Z153" s="294"/>
      <c r="AA153" s="304">
        <v>10683</v>
      </c>
      <c r="AB153" s="294">
        <f t="shared" si="62"/>
        <v>117156</v>
      </c>
      <c r="AD153" s="274">
        <v>0.04</v>
      </c>
      <c r="AE153" s="275">
        <f t="shared" si="71"/>
        <v>0.04</v>
      </c>
      <c r="AF153" s="276">
        <f t="shared" si="72"/>
        <v>1171.56</v>
      </c>
      <c r="AG153" s="276">
        <f t="shared" si="73"/>
        <v>1171.56</v>
      </c>
      <c r="AH153" s="276">
        <f t="shared" si="74"/>
        <v>3514.6800000000003</v>
      </c>
      <c r="AI153" s="276">
        <f t="shared" si="75"/>
        <v>4686.24</v>
      </c>
      <c r="AJ153" s="276">
        <f t="shared" si="63"/>
        <v>28117.439999999999</v>
      </c>
      <c r="AK153" s="276">
        <f t="shared" si="76"/>
        <v>57406.44</v>
      </c>
      <c r="AL153" s="276">
        <f t="shared" si="77"/>
        <v>84352.320000000007</v>
      </c>
      <c r="AM153" s="276">
        <f t="shared" si="78"/>
        <v>112469.75999999999</v>
      </c>
      <c r="AN153" s="289">
        <f t="shared" si="64"/>
        <v>6284.3649960000002</v>
      </c>
      <c r="AO153" s="289">
        <f t="shared" si="65"/>
        <v>12727.944996</v>
      </c>
      <c r="AP153" s="289">
        <f t="shared" si="66"/>
        <v>18853.094988000004</v>
      </c>
      <c r="AQ153" s="289">
        <f t="shared" si="67"/>
        <v>25137.459984000001</v>
      </c>
      <c r="AR153" s="275">
        <f t="shared" si="68"/>
        <v>292890</v>
      </c>
      <c r="AS153" s="275">
        <f t="shared" si="69"/>
        <v>24407.5</v>
      </c>
      <c r="AU153" s="291">
        <v>8.4099999999999994E-2</v>
      </c>
      <c r="AV153" s="292">
        <v>0.22</v>
      </c>
    </row>
    <row r="154" spans="1:48" ht="15.75" hidden="1">
      <c r="A154" s="218" t="s">
        <v>773</v>
      </c>
      <c r="B154" s="210" t="s">
        <v>726</v>
      </c>
      <c r="C154" s="210" t="s">
        <v>697</v>
      </c>
      <c r="D154" s="219">
        <v>3119</v>
      </c>
      <c r="E154" s="217"/>
      <c r="F154" s="217"/>
      <c r="G154" s="302">
        <v>1</v>
      </c>
      <c r="H154" s="294"/>
      <c r="I154" s="306" t="s">
        <v>466</v>
      </c>
      <c r="J154" s="303">
        <f t="shared" si="79"/>
        <v>8432</v>
      </c>
      <c r="K154" s="294"/>
      <c r="L154" s="294"/>
      <c r="M154" s="294"/>
      <c r="N154" s="294"/>
      <c r="O154" s="294"/>
      <c r="P154" s="304">
        <v>8432</v>
      </c>
      <c r="Q154" s="294"/>
      <c r="R154" s="294"/>
      <c r="S154" s="294">
        <f t="shared" si="59"/>
        <v>25296</v>
      </c>
      <c r="T154" s="294"/>
      <c r="U154" s="294">
        <f t="shared" si="60"/>
        <v>50592</v>
      </c>
      <c r="V154" s="294"/>
      <c r="W154" s="304">
        <v>8810</v>
      </c>
      <c r="X154" s="294">
        <f t="shared" si="61"/>
        <v>75888</v>
      </c>
      <c r="Y154" s="294"/>
      <c r="Z154" s="294"/>
      <c r="AA154" s="304">
        <v>9227</v>
      </c>
      <c r="AB154" s="294">
        <f t="shared" si="62"/>
        <v>101184</v>
      </c>
      <c r="AD154" s="274">
        <v>0.04</v>
      </c>
      <c r="AE154" s="275">
        <f t="shared" si="71"/>
        <v>0.04</v>
      </c>
      <c r="AF154" s="276">
        <f t="shared" si="72"/>
        <v>1011.84</v>
      </c>
      <c r="AG154" s="276">
        <f t="shared" si="73"/>
        <v>1011.84</v>
      </c>
      <c r="AH154" s="276">
        <f t="shared" si="74"/>
        <v>3035.52</v>
      </c>
      <c r="AI154" s="276">
        <f t="shared" si="75"/>
        <v>4047.36</v>
      </c>
      <c r="AJ154" s="276">
        <f t="shared" si="63"/>
        <v>24284.16</v>
      </c>
      <c r="AK154" s="276">
        <f t="shared" si="76"/>
        <v>49580.160000000003</v>
      </c>
      <c r="AL154" s="276">
        <f t="shared" si="77"/>
        <v>72852.479999999996</v>
      </c>
      <c r="AM154" s="276">
        <f t="shared" si="78"/>
        <v>97136.639999999999</v>
      </c>
      <c r="AN154" s="289">
        <f t="shared" si="64"/>
        <v>5427.610944</v>
      </c>
      <c r="AO154" s="289">
        <f t="shared" si="65"/>
        <v>10992.730944000001</v>
      </c>
      <c r="AP154" s="289">
        <f t="shared" si="66"/>
        <v>16282.832832</v>
      </c>
      <c r="AQ154" s="289">
        <f t="shared" si="67"/>
        <v>21710.443776</v>
      </c>
      <c r="AR154" s="275">
        <f t="shared" si="68"/>
        <v>252960</v>
      </c>
      <c r="AS154" s="275">
        <f t="shared" si="69"/>
        <v>21080</v>
      </c>
      <c r="AU154" s="291">
        <v>8.4099999999999994E-2</v>
      </c>
      <c r="AV154" s="292">
        <v>0.22</v>
      </c>
    </row>
    <row r="155" spans="1:48" ht="15.75" hidden="1">
      <c r="A155" s="218" t="s">
        <v>774</v>
      </c>
      <c r="B155" s="210" t="s">
        <v>726</v>
      </c>
      <c r="C155" s="210" t="s">
        <v>697</v>
      </c>
      <c r="D155" s="219">
        <v>3119</v>
      </c>
      <c r="E155" s="217"/>
      <c r="F155" s="217"/>
      <c r="G155" s="302">
        <v>3</v>
      </c>
      <c r="H155" s="294"/>
      <c r="I155" s="306" t="s">
        <v>466</v>
      </c>
      <c r="J155" s="303">
        <f t="shared" si="79"/>
        <v>24229</v>
      </c>
      <c r="K155" s="294"/>
      <c r="L155" s="294"/>
      <c r="M155" s="294"/>
      <c r="N155" s="294"/>
      <c r="O155" s="294"/>
      <c r="P155" s="304">
        <v>24229</v>
      </c>
      <c r="Q155" s="294"/>
      <c r="R155" s="294"/>
      <c r="S155" s="294">
        <f t="shared" si="59"/>
        <v>72687</v>
      </c>
      <c r="T155" s="294"/>
      <c r="U155" s="294">
        <f t="shared" si="60"/>
        <v>145374</v>
      </c>
      <c r="V155" s="294"/>
      <c r="W155" s="304">
        <v>25315</v>
      </c>
      <c r="X155" s="294">
        <f t="shared" si="61"/>
        <v>218061</v>
      </c>
      <c r="Y155" s="294"/>
      <c r="Z155" s="294"/>
      <c r="AA155" s="304">
        <v>26513</v>
      </c>
      <c r="AB155" s="294">
        <f t="shared" si="62"/>
        <v>290748</v>
      </c>
      <c r="AD155" s="274">
        <v>0.04</v>
      </c>
      <c r="AE155" s="275">
        <f t="shared" si="71"/>
        <v>0.12</v>
      </c>
      <c r="AF155" s="276">
        <f t="shared" si="72"/>
        <v>2907.48</v>
      </c>
      <c r="AG155" s="276">
        <f t="shared" si="73"/>
        <v>2907.48</v>
      </c>
      <c r="AH155" s="276">
        <f t="shared" si="74"/>
        <v>8722.44</v>
      </c>
      <c r="AI155" s="276">
        <f t="shared" si="75"/>
        <v>11629.92</v>
      </c>
      <c r="AJ155" s="276">
        <f t="shared" si="63"/>
        <v>69779.520000000004</v>
      </c>
      <c r="AK155" s="276">
        <f t="shared" si="76"/>
        <v>142466.51999999999</v>
      </c>
      <c r="AL155" s="276">
        <f t="shared" si="77"/>
        <v>209338.56</v>
      </c>
      <c r="AM155" s="276">
        <f t="shared" si="78"/>
        <v>279118.08000000002</v>
      </c>
      <c r="AN155" s="289">
        <f t="shared" si="64"/>
        <v>15596.013468000001</v>
      </c>
      <c r="AO155" s="289">
        <f t="shared" si="65"/>
        <v>31587.153468</v>
      </c>
      <c r="AP155" s="289">
        <f t="shared" si="66"/>
        <v>46788.040403999999</v>
      </c>
      <c r="AQ155" s="289">
        <f t="shared" si="67"/>
        <v>62384.053872000004</v>
      </c>
      <c r="AR155" s="275">
        <f t="shared" si="68"/>
        <v>726870</v>
      </c>
      <c r="AS155" s="275">
        <f t="shared" si="69"/>
        <v>20190.833333333332</v>
      </c>
      <c r="AU155" s="291">
        <v>8.4099999999999994E-2</v>
      </c>
      <c r="AV155" s="292">
        <v>0.22</v>
      </c>
    </row>
    <row r="156" spans="1:48" ht="15.75" hidden="1">
      <c r="A156" s="218" t="s">
        <v>775</v>
      </c>
      <c r="B156" s="210" t="s">
        <v>726</v>
      </c>
      <c r="C156" s="210" t="s">
        <v>697</v>
      </c>
      <c r="D156" s="219">
        <v>3115</v>
      </c>
      <c r="E156" s="217"/>
      <c r="F156" s="217"/>
      <c r="G156" s="302">
        <v>3</v>
      </c>
      <c r="H156" s="294"/>
      <c r="I156" s="306" t="s">
        <v>466</v>
      </c>
      <c r="J156" s="303">
        <f t="shared" si="79"/>
        <v>24229</v>
      </c>
      <c r="K156" s="294"/>
      <c r="L156" s="294"/>
      <c r="M156" s="294"/>
      <c r="N156" s="294"/>
      <c r="O156" s="294"/>
      <c r="P156" s="304">
        <v>24229</v>
      </c>
      <c r="Q156" s="294"/>
      <c r="R156" s="294"/>
      <c r="S156" s="294">
        <f t="shared" si="59"/>
        <v>72687</v>
      </c>
      <c r="T156" s="294"/>
      <c r="U156" s="294">
        <f t="shared" si="60"/>
        <v>145374</v>
      </c>
      <c r="V156" s="294"/>
      <c r="W156" s="304">
        <v>25315</v>
      </c>
      <c r="X156" s="294">
        <f t="shared" si="61"/>
        <v>218061</v>
      </c>
      <c r="Y156" s="294"/>
      <c r="Z156" s="294"/>
      <c r="AA156" s="304">
        <v>26513</v>
      </c>
      <c r="AB156" s="294">
        <f t="shared" si="62"/>
        <v>290748</v>
      </c>
      <c r="AD156" s="274">
        <v>0.04</v>
      </c>
      <c r="AE156" s="275">
        <f t="shared" si="71"/>
        <v>0.12</v>
      </c>
      <c r="AF156" s="276">
        <f t="shared" si="72"/>
        <v>2907.48</v>
      </c>
      <c r="AG156" s="276">
        <f t="shared" si="73"/>
        <v>2907.48</v>
      </c>
      <c r="AH156" s="276">
        <f t="shared" si="74"/>
        <v>8722.44</v>
      </c>
      <c r="AI156" s="276">
        <f t="shared" si="75"/>
        <v>11629.92</v>
      </c>
      <c r="AJ156" s="276">
        <f t="shared" si="63"/>
        <v>69779.520000000004</v>
      </c>
      <c r="AK156" s="276">
        <f t="shared" si="76"/>
        <v>142466.51999999999</v>
      </c>
      <c r="AL156" s="276">
        <f t="shared" si="77"/>
        <v>209338.56</v>
      </c>
      <c r="AM156" s="276">
        <f t="shared" si="78"/>
        <v>279118.08000000002</v>
      </c>
      <c r="AN156" s="289">
        <f t="shared" si="64"/>
        <v>15596.013468000001</v>
      </c>
      <c r="AO156" s="289">
        <f t="shared" si="65"/>
        <v>31587.153468</v>
      </c>
      <c r="AP156" s="289">
        <f t="shared" si="66"/>
        <v>46788.040403999999</v>
      </c>
      <c r="AQ156" s="289">
        <f t="shared" si="67"/>
        <v>62384.053872000004</v>
      </c>
      <c r="AR156" s="275">
        <f t="shared" si="68"/>
        <v>726870</v>
      </c>
      <c r="AS156" s="275">
        <f t="shared" si="69"/>
        <v>20190.833333333332</v>
      </c>
      <c r="AU156" s="291">
        <v>8.4099999999999994E-2</v>
      </c>
      <c r="AV156" s="292">
        <v>0.22</v>
      </c>
    </row>
    <row r="157" spans="1:48" ht="15.75" hidden="1">
      <c r="A157" s="218" t="s">
        <v>776</v>
      </c>
      <c r="B157" s="210" t="s">
        <v>726</v>
      </c>
      <c r="C157" s="210" t="s">
        <v>751</v>
      </c>
      <c r="D157" s="219">
        <v>3119</v>
      </c>
      <c r="E157" s="217"/>
      <c r="F157" s="217"/>
      <c r="G157" s="302">
        <v>1</v>
      </c>
      <c r="H157" s="294"/>
      <c r="I157" s="306" t="s">
        <v>466</v>
      </c>
      <c r="J157" s="303">
        <f t="shared" si="79"/>
        <v>11094</v>
      </c>
      <c r="K157" s="294"/>
      <c r="L157" s="294"/>
      <c r="M157" s="294"/>
      <c r="N157" s="294"/>
      <c r="O157" s="294"/>
      <c r="P157" s="304">
        <v>11094</v>
      </c>
      <c r="Q157" s="294"/>
      <c r="R157" s="294"/>
      <c r="S157" s="294">
        <f t="shared" si="59"/>
        <v>33282</v>
      </c>
      <c r="T157" s="294"/>
      <c r="U157" s="294">
        <f t="shared" si="60"/>
        <v>66564</v>
      </c>
      <c r="V157" s="294"/>
      <c r="W157" s="304">
        <v>11619</v>
      </c>
      <c r="X157" s="294">
        <f t="shared" si="61"/>
        <v>99846</v>
      </c>
      <c r="Y157" s="294"/>
      <c r="Z157" s="294"/>
      <c r="AA157" s="304">
        <v>11619</v>
      </c>
      <c r="AB157" s="294">
        <f t="shared" si="62"/>
        <v>133128</v>
      </c>
      <c r="AD157" s="274">
        <v>0.04</v>
      </c>
      <c r="AE157" s="275">
        <f t="shared" si="71"/>
        <v>0.04</v>
      </c>
      <c r="AF157" s="276">
        <f t="shared" si="72"/>
        <v>1331.28</v>
      </c>
      <c r="AG157" s="276">
        <f t="shared" si="73"/>
        <v>1331.28</v>
      </c>
      <c r="AH157" s="276">
        <f t="shared" si="74"/>
        <v>3993.84</v>
      </c>
      <c r="AI157" s="276">
        <f t="shared" si="75"/>
        <v>5325.12</v>
      </c>
      <c r="AJ157" s="276">
        <f t="shared" si="63"/>
        <v>31950.720000000001</v>
      </c>
      <c r="AK157" s="276">
        <f t="shared" si="76"/>
        <v>65232.72</v>
      </c>
      <c r="AL157" s="276">
        <f t="shared" si="77"/>
        <v>95852.160000000003</v>
      </c>
      <c r="AM157" s="276">
        <f t="shared" si="78"/>
        <v>127802.88</v>
      </c>
      <c r="AN157" s="289">
        <f t="shared" si="64"/>
        <v>7141.1190480000005</v>
      </c>
      <c r="AO157" s="289">
        <f t="shared" si="65"/>
        <v>14463.159048000001</v>
      </c>
      <c r="AP157" s="289">
        <f t="shared" si="66"/>
        <v>21423.357144000001</v>
      </c>
      <c r="AQ157" s="289">
        <f t="shared" si="67"/>
        <v>28564.476192000002</v>
      </c>
      <c r="AR157" s="275">
        <f t="shared" si="68"/>
        <v>332820</v>
      </c>
      <c r="AS157" s="275">
        <f t="shared" si="69"/>
        <v>27735</v>
      </c>
      <c r="AU157" s="291">
        <v>8.4099999999999994E-2</v>
      </c>
      <c r="AV157" s="292">
        <v>0.22</v>
      </c>
    </row>
    <row r="158" spans="1:48" ht="15.75">
      <c r="A158" s="218" t="s">
        <v>446</v>
      </c>
      <c r="B158" s="210" t="s">
        <v>725</v>
      </c>
      <c r="C158" s="210" t="s">
        <v>739</v>
      </c>
      <c r="D158" s="219" t="s">
        <v>749</v>
      </c>
      <c r="E158" s="217"/>
      <c r="F158" s="217"/>
      <c r="G158" s="302">
        <v>1</v>
      </c>
      <c r="H158" s="294"/>
      <c r="I158" s="306" t="s">
        <v>481</v>
      </c>
      <c r="J158" s="303">
        <f t="shared" ref="J158:J171" si="80">P158</f>
        <v>20869</v>
      </c>
      <c r="K158" s="294"/>
      <c r="L158" s="294"/>
      <c r="M158" s="294"/>
      <c r="N158" s="294"/>
      <c r="O158" s="294"/>
      <c r="P158" s="304">
        <v>20869</v>
      </c>
      <c r="Q158" s="294"/>
      <c r="R158" s="294"/>
      <c r="S158" s="294">
        <f t="shared" si="59"/>
        <v>62607</v>
      </c>
      <c r="T158" s="294"/>
      <c r="U158" s="294">
        <f t="shared" si="60"/>
        <v>125214</v>
      </c>
      <c r="V158" s="294"/>
      <c r="W158" s="304">
        <v>21803</v>
      </c>
      <c r="X158" s="294">
        <f t="shared" si="61"/>
        <v>187821</v>
      </c>
      <c r="Y158" s="294"/>
      <c r="Z158" s="294"/>
      <c r="AA158" s="304">
        <v>22835</v>
      </c>
      <c r="AB158" s="294">
        <f t="shared" si="62"/>
        <v>250428</v>
      </c>
      <c r="AD158" s="274">
        <v>0.04</v>
      </c>
      <c r="AE158" s="275">
        <f t="shared" si="71"/>
        <v>0.04</v>
      </c>
      <c r="AF158" s="276">
        <f t="shared" si="72"/>
        <v>2504.2800000000002</v>
      </c>
      <c r="AG158" s="276">
        <f t="shared" si="73"/>
        <v>2504.2800000000002</v>
      </c>
      <c r="AH158" s="276">
        <f t="shared" si="74"/>
        <v>7512.84</v>
      </c>
      <c r="AI158" s="276">
        <f t="shared" si="75"/>
        <v>10017.120000000001</v>
      </c>
      <c r="AJ158" s="276">
        <f t="shared" si="63"/>
        <v>60102.720000000001</v>
      </c>
      <c r="AK158" s="276">
        <f t="shared" si="76"/>
        <v>122709.72</v>
      </c>
      <c r="AL158" s="276">
        <f t="shared" si="77"/>
        <v>180308.16</v>
      </c>
      <c r="AM158" s="276">
        <f t="shared" si="78"/>
        <v>240410.88</v>
      </c>
      <c r="AN158" s="289">
        <f t="shared" si="64"/>
        <v>13433.208348</v>
      </c>
      <c r="AO158" s="289">
        <f t="shared" si="65"/>
        <v>27206.748348000001</v>
      </c>
      <c r="AP158" s="289">
        <f t="shared" si="66"/>
        <v>40299.625044</v>
      </c>
      <c r="AQ158" s="289">
        <f t="shared" si="67"/>
        <v>53732.833392</v>
      </c>
      <c r="AR158" s="275">
        <f t="shared" si="68"/>
        <v>626070</v>
      </c>
      <c r="AS158" s="275">
        <f t="shared" si="69"/>
        <v>52172.5</v>
      </c>
      <c r="AU158" s="291">
        <v>8.4099999999999994E-2</v>
      </c>
      <c r="AV158" s="292">
        <v>0.22</v>
      </c>
    </row>
    <row r="159" spans="1:48" ht="15.75">
      <c r="A159" s="218" t="s">
        <v>777</v>
      </c>
      <c r="B159" s="210" t="s">
        <v>725</v>
      </c>
      <c r="C159" s="210" t="s">
        <v>752</v>
      </c>
      <c r="D159" s="219" t="s">
        <v>778</v>
      </c>
      <c r="E159" s="217"/>
      <c r="F159" s="217"/>
      <c r="G159" s="302">
        <v>1</v>
      </c>
      <c r="H159" s="294"/>
      <c r="I159" s="306" t="s">
        <v>481</v>
      </c>
      <c r="J159" s="303">
        <f t="shared" si="80"/>
        <v>17572</v>
      </c>
      <c r="K159" s="294"/>
      <c r="L159" s="294"/>
      <c r="M159" s="294"/>
      <c r="N159" s="294"/>
      <c r="O159" s="294"/>
      <c r="P159" s="304">
        <v>17572</v>
      </c>
      <c r="Q159" s="294"/>
      <c r="R159" s="294"/>
      <c r="S159" s="294">
        <f t="shared" si="59"/>
        <v>52716</v>
      </c>
      <c r="T159" s="294"/>
      <c r="U159" s="294">
        <f t="shared" si="60"/>
        <v>105432</v>
      </c>
      <c r="V159" s="294"/>
      <c r="W159" s="304">
        <v>18359</v>
      </c>
      <c r="X159" s="294">
        <f t="shared" si="61"/>
        <v>158148</v>
      </c>
      <c r="Y159" s="294"/>
      <c r="Z159" s="294"/>
      <c r="AA159" s="304">
        <v>19228</v>
      </c>
      <c r="AB159" s="294">
        <f t="shared" si="62"/>
        <v>210864</v>
      </c>
      <c r="AD159" s="274">
        <v>0.04</v>
      </c>
      <c r="AE159" s="275">
        <f t="shared" si="71"/>
        <v>0.04</v>
      </c>
      <c r="AF159" s="276">
        <f t="shared" si="72"/>
        <v>2108.64</v>
      </c>
      <c r="AG159" s="276">
        <f t="shared" si="73"/>
        <v>2108.64</v>
      </c>
      <c r="AH159" s="276">
        <f t="shared" si="74"/>
        <v>6325.92</v>
      </c>
      <c r="AI159" s="276">
        <f t="shared" si="75"/>
        <v>8434.56</v>
      </c>
      <c r="AJ159" s="276">
        <f t="shared" si="63"/>
        <v>50607.360000000001</v>
      </c>
      <c r="AK159" s="276">
        <f t="shared" si="76"/>
        <v>103323.36</v>
      </c>
      <c r="AL159" s="276">
        <f t="shared" si="77"/>
        <v>151822.07999999999</v>
      </c>
      <c r="AM159" s="276">
        <f t="shared" si="78"/>
        <v>202429.44</v>
      </c>
      <c r="AN159" s="289">
        <f t="shared" si="64"/>
        <v>11310.955824000001</v>
      </c>
      <c r="AO159" s="289">
        <f t="shared" si="65"/>
        <v>22908.475824000001</v>
      </c>
      <c r="AP159" s="289">
        <f t="shared" si="66"/>
        <v>33932.867471999998</v>
      </c>
      <c r="AQ159" s="289">
        <f t="shared" si="67"/>
        <v>45243.823296000002</v>
      </c>
      <c r="AR159" s="275">
        <f t="shared" si="68"/>
        <v>527160</v>
      </c>
      <c r="AS159" s="275">
        <f t="shared" si="69"/>
        <v>43930</v>
      </c>
      <c r="AU159" s="291">
        <v>8.4099999999999994E-2</v>
      </c>
      <c r="AV159" s="292">
        <v>0.22</v>
      </c>
    </row>
    <row r="160" spans="1:48" ht="15.75">
      <c r="A160" s="218" t="s">
        <v>779</v>
      </c>
      <c r="B160" s="210" t="s">
        <v>725</v>
      </c>
      <c r="C160" s="210" t="s">
        <v>744</v>
      </c>
      <c r="D160" s="219">
        <v>2429</v>
      </c>
      <c r="E160" s="217"/>
      <c r="F160" s="217"/>
      <c r="G160" s="302">
        <v>2</v>
      </c>
      <c r="H160" s="294"/>
      <c r="I160" s="306" t="s">
        <v>481</v>
      </c>
      <c r="J160" s="303">
        <f t="shared" si="80"/>
        <v>20870</v>
      </c>
      <c r="K160" s="294"/>
      <c r="L160" s="294"/>
      <c r="M160" s="294"/>
      <c r="N160" s="294"/>
      <c r="O160" s="294"/>
      <c r="P160" s="304">
        <v>20870</v>
      </c>
      <c r="Q160" s="294"/>
      <c r="R160" s="294"/>
      <c r="S160" s="294">
        <f t="shared" si="59"/>
        <v>62610</v>
      </c>
      <c r="T160" s="294"/>
      <c r="U160" s="294">
        <f t="shared" si="60"/>
        <v>125220</v>
      </c>
      <c r="V160" s="294"/>
      <c r="W160" s="304">
        <v>21804</v>
      </c>
      <c r="X160" s="294">
        <f t="shared" si="61"/>
        <v>187830</v>
      </c>
      <c r="Y160" s="294"/>
      <c r="Z160" s="294"/>
      <c r="AA160" s="304">
        <v>22836</v>
      </c>
      <c r="AB160" s="294">
        <f t="shared" si="62"/>
        <v>250440</v>
      </c>
      <c r="AD160" s="274">
        <v>0.04</v>
      </c>
      <c r="AE160" s="275">
        <f t="shared" si="71"/>
        <v>0.08</v>
      </c>
      <c r="AF160" s="276">
        <f t="shared" si="72"/>
        <v>2504.4</v>
      </c>
      <c r="AG160" s="276">
        <f t="shared" si="73"/>
        <v>2504.4</v>
      </c>
      <c r="AH160" s="276">
        <f t="shared" si="74"/>
        <v>7513.2</v>
      </c>
      <c r="AI160" s="276">
        <f t="shared" si="75"/>
        <v>10017.6</v>
      </c>
      <c r="AJ160" s="276">
        <f t="shared" si="63"/>
        <v>60105.599999999999</v>
      </c>
      <c r="AK160" s="276">
        <f t="shared" si="76"/>
        <v>122715.6</v>
      </c>
      <c r="AL160" s="276">
        <f t="shared" si="77"/>
        <v>180316.79999999999</v>
      </c>
      <c r="AM160" s="276">
        <f t="shared" si="78"/>
        <v>240422.39999999999</v>
      </c>
      <c r="AN160" s="289">
        <f t="shared" si="64"/>
        <v>13433.85204</v>
      </c>
      <c r="AO160" s="289">
        <f t="shared" si="65"/>
        <v>27208.052040000002</v>
      </c>
      <c r="AP160" s="289">
        <f t="shared" si="66"/>
        <v>40301.556119999994</v>
      </c>
      <c r="AQ160" s="289">
        <f t="shared" si="67"/>
        <v>53735.408159999999</v>
      </c>
      <c r="AR160" s="275">
        <f t="shared" si="68"/>
        <v>626100</v>
      </c>
      <c r="AS160" s="275">
        <f t="shared" si="69"/>
        <v>26087.5</v>
      </c>
      <c r="AU160" s="291">
        <v>8.4099999999999994E-2</v>
      </c>
      <c r="AV160" s="292">
        <v>0.22</v>
      </c>
    </row>
    <row r="161" spans="1:50" ht="15.75">
      <c r="A161" s="218" t="s">
        <v>780</v>
      </c>
      <c r="B161" s="210" t="s">
        <v>725</v>
      </c>
      <c r="C161" s="210" t="s">
        <v>744</v>
      </c>
      <c r="D161" s="219" t="s">
        <v>745</v>
      </c>
      <c r="E161" s="217"/>
      <c r="F161" s="217"/>
      <c r="G161" s="302">
        <v>1</v>
      </c>
      <c r="H161" s="294"/>
      <c r="I161" s="306" t="s">
        <v>481</v>
      </c>
      <c r="J161" s="303">
        <f t="shared" si="80"/>
        <v>9319</v>
      </c>
      <c r="K161" s="294"/>
      <c r="L161" s="294"/>
      <c r="M161" s="294"/>
      <c r="N161" s="294"/>
      <c r="O161" s="294"/>
      <c r="P161" s="304">
        <v>9319</v>
      </c>
      <c r="Q161" s="294"/>
      <c r="R161" s="294"/>
      <c r="S161" s="294">
        <f t="shared" si="59"/>
        <v>27957</v>
      </c>
      <c r="T161" s="294"/>
      <c r="U161" s="294">
        <f t="shared" si="60"/>
        <v>55914</v>
      </c>
      <c r="V161" s="294"/>
      <c r="W161" s="304">
        <v>9737</v>
      </c>
      <c r="X161" s="294">
        <f t="shared" si="61"/>
        <v>83871</v>
      </c>
      <c r="Y161" s="294"/>
      <c r="Z161" s="294"/>
      <c r="AA161" s="304">
        <v>10198</v>
      </c>
      <c r="AB161" s="294">
        <f t="shared" si="62"/>
        <v>111828</v>
      </c>
      <c r="AD161" s="274">
        <v>0.04</v>
      </c>
      <c r="AE161" s="275">
        <f t="shared" si="71"/>
        <v>0.04</v>
      </c>
      <c r="AF161" s="276">
        <f t="shared" si="72"/>
        <v>1118.28</v>
      </c>
      <c r="AG161" s="276">
        <f t="shared" si="73"/>
        <v>1118.28</v>
      </c>
      <c r="AH161" s="276">
        <f t="shared" si="74"/>
        <v>3354.84</v>
      </c>
      <c r="AI161" s="276">
        <f t="shared" si="75"/>
        <v>4473.12</v>
      </c>
      <c r="AJ161" s="276">
        <f t="shared" si="63"/>
        <v>26838.720000000001</v>
      </c>
      <c r="AK161" s="276">
        <f t="shared" si="76"/>
        <v>54795.72</v>
      </c>
      <c r="AL161" s="276">
        <f t="shared" si="77"/>
        <v>80516.160000000003</v>
      </c>
      <c r="AM161" s="276">
        <f t="shared" si="78"/>
        <v>107354.88</v>
      </c>
      <c r="AN161" s="289">
        <f t="shared" si="64"/>
        <v>5998.565748</v>
      </c>
      <c r="AO161" s="289">
        <f t="shared" si="65"/>
        <v>12149.105748</v>
      </c>
      <c r="AP161" s="289">
        <f t="shared" si="66"/>
        <v>17995.697244000003</v>
      </c>
      <c r="AQ161" s="289">
        <f t="shared" si="67"/>
        <v>23994.262992</v>
      </c>
      <c r="AR161" s="275">
        <f t="shared" si="68"/>
        <v>279570</v>
      </c>
      <c r="AS161" s="275">
        <f t="shared" si="69"/>
        <v>23297.5</v>
      </c>
      <c r="AU161" s="291">
        <v>8.4099999999999994E-2</v>
      </c>
      <c r="AV161" s="292">
        <v>0.22</v>
      </c>
    </row>
    <row r="162" spans="1:50" ht="15.75" hidden="1">
      <c r="A162" s="218" t="s">
        <v>446</v>
      </c>
      <c r="B162" s="210" t="s">
        <v>726</v>
      </c>
      <c r="C162" s="210" t="s">
        <v>739</v>
      </c>
      <c r="D162" s="219" t="s">
        <v>749</v>
      </c>
      <c r="E162" s="217"/>
      <c r="F162" s="217"/>
      <c r="G162" s="302">
        <v>1</v>
      </c>
      <c r="H162" s="294"/>
      <c r="I162" s="306" t="s">
        <v>485</v>
      </c>
      <c r="J162" s="303">
        <f t="shared" si="80"/>
        <v>20869</v>
      </c>
      <c r="K162" s="294"/>
      <c r="L162" s="294"/>
      <c r="M162" s="294"/>
      <c r="N162" s="294"/>
      <c r="O162" s="294"/>
      <c r="P162" s="304">
        <v>20869</v>
      </c>
      <c r="Q162" s="294"/>
      <c r="R162" s="294"/>
      <c r="S162" s="294">
        <f t="shared" si="59"/>
        <v>62607</v>
      </c>
      <c r="T162" s="294"/>
      <c r="U162" s="294">
        <f t="shared" si="60"/>
        <v>125214</v>
      </c>
      <c r="V162" s="294"/>
      <c r="W162" s="304">
        <v>21803</v>
      </c>
      <c r="X162" s="294">
        <f t="shared" si="61"/>
        <v>187821</v>
      </c>
      <c r="Y162" s="294"/>
      <c r="Z162" s="294"/>
      <c r="AA162" s="304">
        <v>22835</v>
      </c>
      <c r="AB162" s="294">
        <f t="shared" si="62"/>
        <v>250428</v>
      </c>
      <c r="AD162" s="274">
        <v>0.04</v>
      </c>
      <c r="AE162" s="275">
        <f t="shared" si="71"/>
        <v>0.04</v>
      </c>
      <c r="AF162" s="276">
        <f t="shared" si="72"/>
        <v>2504.2800000000002</v>
      </c>
      <c r="AG162" s="276">
        <f t="shared" si="73"/>
        <v>2504.2800000000002</v>
      </c>
      <c r="AH162" s="276">
        <f t="shared" si="74"/>
        <v>7512.84</v>
      </c>
      <c r="AI162" s="276">
        <f t="shared" si="75"/>
        <v>10017.120000000001</v>
      </c>
      <c r="AJ162" s="276">
        <f t="shared" si="63"/>
        <v>60102.720000000001</v>
      </c>
      <c r="AK162" s="276">
        <f t="shared" si="76"/>
        <v>122709.72</v>
      </c>
      <c r="AL162" s="276">
        <f t="shared" si="77"/>
        <v>180308.16</v>
      </c>
      <c r="AM162" s="276">
        <f t="shared" si="78"/>
        <v>240410.88</v>
      </c>
      <c r="AN162" s="289">
        <f t="shared" si="64"/>
        <v>13433.208348</v>
      </c>
      <c r="AO162" s="289">
        <f t="shared" si="65"/>
        <v>27206.748348000001</v>
      </c>
      <c r="AP162" s="289">
        <f t="shared" si="66"/>
        <v>40299.625044</v>
      </c>
      <c r="AQ162" s="289">
        <f t="shared" si="67"/>
        <v>53732.833392</v>
      </c>
      <c r="AR162" s="275">
        <f t="shared" si="68"/>
        <v>626070</v>
      </c>
      <c r="AS162" s="275">
        <f t="shared" si="69"/>
        <v>52172.5</v>
      </c>
      <c r="AU162" s="291">
        <v>8.4099999999999994E-2</v>
      </c>
      <c r="AV162" s="292">
        <v>0.22</v>
      </c>
    </row>
    <row r="163" spans="1:50" ht="15.75" hidden="1">
      <c r="A163" s="218" t="s">
        <v>781</v>
      </c>
      <c r="B163" s="210" t="s">
        <v>726</v>
      </c>
      <c r="C163" s="210" t="s">
        <v>744</v>
      </c>
      <c r="D163" s="219" t="s">
        <v>745</v>
      </c>
      <c r="E163" s="217"/>
      <c r="F163" s="217"/>
      <c r="G163" s="302">
        <v>1</v>
      </c>
      <c r="H163" s="294"/>
      <c r="I163" s="306" t="s">
        <v>485</v>
      </c>
      <c r="J163" s="303">
        <f t="shared" si="80"/>
        <v>10435</v>
      </c>
      <c r="K163" s="294"/>
      <c r="L163" s="294"/>
      <c r="M163" s="294"/>
      <c r="N163" s="294"/>
      <c r="O163" s="294"/>
      <c r="P163" s="304">
        <v>10435</v>
      </c>
      <c r="Q163" s="294"/>
      <c r="R163" s="294"/>
      <c r="S163" s="294">
        <f t="shared" si="59"/>
        <v>31305</v>
      </c>
      <c r="T163" s="294"/>
      <c r="U163" s="294">
        <f t="shared" si="60"/>
        <v>62610</v>
      </c>
      <c r="V163" s="294"/>
      <c r="W163" s="304">
        <v>10902</v>
      </c>
      <c r="X163" s="294">
        <f t="shared" si="61"/>
        <v>93915</v>
      </c>
      <c r="Y163" s="294"/>
      <c r="Z163" s="294"/>
      <c r="AA163" s="304">
        <v>11418</v>
      </c>
      <c r="AB163" s="294">
        <f t="shared" si="62"/>
        <v>125220</v>
      </c>
      <c r="AD163" s="274">
        <v>0.04</v>
      </c>
      <c r="AE163" s="275">
        <f t="shared" si="71"/>
        <v>0.04</v>
      </c>
      <c r="AF163" s="276">
        <f t="shared" si="72"/>
        <v>1252.2</v>
      </c>
      <c r="AG163" s="276">
        <f t="shared" si="73"/>
        <v>1252.2</v>
      </c>
      <c r="AH163" s="276">
        <f t="shared" si="74"/>
        <v>3756.6</v>
      </c>
      <c r="AI163" s="276">
        <f t="shared" si="75"/>
        <v>5008.8</v>
      </c>
      <c r="AJ163" s="276">
        <f t="shared" si="63"/>
        <v>30052.799999999999</v>
      </c>
      <c r="AK163" s="276">
        <f t="shared" si="76"/>
        <v>61357.8</v>
      </c>
      <c r="AL163" s="276">
        <f t="shared" si="77"/>
        <v>90158.399999999994</v>
      </c>
      <c r="AM163" s="276">
        <f t="shared" si="78"/>
        <v>120211.2</v>
      </c>
      <c r="AN163" s="289">
        <f t="shared" si="64"/>
        <v>6716.9260199999999</v>
      </c>
      <c r="AO163" s="289">
        <f t="shared" si="65"/>
        <v>13604.026020000001</v>
      </c>
      <c r="AP163" s="289">
        <f t="shared" si="66"/>
        <v>20150.778059999997</v>
      </c>
      <c r="AQ163" s="289">
        <f t="shared" si="67"/>
        <v>26867.70408</v>
      </c>
      <c r="AR163" s="275">
        <f t="shared" si="68"/>
        <v>313050</v>
      </c>
      <c r="AS163" s="275">
        <f t="shared" si="69"/>
        <v>26087.5</v>
      </c>
      <c r="AU163" s="291">
        <v>8.4099999999999994E-2</v>
      </c>
      <c r="AV163" s="292">
        <v>0.22</v>
      </c>
    </row>
    <row r="164" spans="1:50" ht="15.75" hidden="1">
      <c r="A164" s="218" t="s">
        <v>781</v>
      </c>
      <c r="B164" s="210" t="s">
        <v>726</v>
      </c>
      <c r="C164" s="210" t="s">
        <v>744</v>
      </c>
      <c r="D164" s="219" t="s">
        <v>745</v>
      </c>
      <c r="E164" s="217"/>
      <c r="F164" s="217"/>
      <c r="G164" s="302">
        <v>2</v>
      </c>
      <c r="H164" s="294"/>
      <c r="I164" s="306" t="s">
        <v>485</v>
      </c>
      <c r="J164" s="303">
        <f t="shared" si="80"/>
        <v>18638</v>
      </c>
      <c r="K164" s="294"/>
      <c r="L164" s="294"/>
      <c r="M164" s="294"/>
      <c r="N164" s="294"/>
      <c r="O164" s="294"/>
      <c r="P164" s="304">
        <v>18638</v>
      </c>
      <c r="Q164" s="294"/>
      <c r="R164" s="294"/>
      <c r="S164" s="294">
        <f t="shared" si="59"/>
        <v>55914</v>
      </c>
      <c r="T164" s="294"/>
      <c r="U164" s="294">
        <f t="shared" si="60"/>
        <v>111828</v>
      </c>
      <c r="V164" s="294"/>
      <c r="W164" s="304">
        <v>19474</v>
      </c>
      <c r="X164" s="294">
        <f t="shared" si="61"/>
        <v>167742</v>
      </c>
      <c r="Y164" s="294"/>
      <c r="Z164" s="294"/>
      <c r="AA164" s="304">
        <v>20396</v>
      </c>
      <c r="AB164" s="294">
        <f t="shared" si="62"/>
        <v>223656</v>
      </c>
      <c r="AD164" s="274">
        <v>0.04</v>
      </c>
      <c r="AE164" s="275">
        <f t="shared" si="71"/>
        <v>0.08</v>
      </c>
      <c r="AF164" s="276">
        <f t="shared" si="72"/>
        <v>2236.56</v>
      </c>
      <c r="AG164" s="276">
        <f t="shared" si="73"/>
        <v>2236.56</v>
      </c>
      <c r="AH164" s="276">
        <f t="shared" si="74"/>
        <v>6709.68</v>
      </c>
      <c r="AI164" s="276">
        <f t="shared" si="75"/>
        <v>8946.24</v>
      </c>
      <c r="AJ164" s="276">
        <f t="shared" ref="AJ164:AJ172" si="81">S164-AF164</f>
        <v>53677.440000000002</v>
      </c>
      <c r="AK164" s="276">
        <f t="shared" si="76"/>
        <v>109591.44</v>
      </c>
      <c r="AL164" s="276">
        <f t="shared" si="77"/>
        <v>161032.32000000001</v>
      </c>
      <c r="AM164" s="276">
        <f t="shared" si="78"/>
        <v>214709.76000000001</v>
      </c>
      <c r="AN164" s="289">
        <f t="shared" si="64"/>
        <v>11997.131496</v>
      </c>
      <c r="AO164" s="289">
        <f t="shared" si="65"/>
        <v>24298.211496</v>
      </c>
      <c r="AP164" s="289">
        <f t="shared" si="66"/>
        <v>35991.394488000005</v>
      </c>
      <c r="AQ164" s="289">
        <f t="shared" si="67"/>
        <v>47988.525984</v>
      </c>
      <c r="AR164" s="275">
        <f t="shared" si="68"/>
        <v>559140</v>
      </c>
      <c r="AS164" s="275">
        <f t="shared" si="69"/>
        <v>23297.5</v>
      </c>
      <c r="AU164" s="291">
        <v>8.4099999999999994E-2</v>
      </c>
      <c r="AV164" s="292">
        <v>0.22</v>
      </c>
    </row>
    <row r="165" spans="1:50" ht="15.75" hidden="1">
      <c r="A165" s="218" t="s">
        <v>446</v>
      </c>
      <c r="B165" s="210" t="s">
        <v>726</v>
      </c>
      <c r="C165" s="210" t="s">
        <v>739</v>
      </c>
      <c r="D165" s="219" t="s">
        <v>749</v>
      </c>
      <c r="E165" s="217"/>
      <c r="F165" s="217"/>
      <c r="G165" s="302">
        <v>1</v>
      </c>
      <c r="H165" s="294"/>
      <c r="I165" s="306" t="s">
        <v>486</v>
      </c>
      <c r="J165" s="303">
        <f t="shared" si="80"/>
        <v>20869</v>
      </c>
      <c r="K165" s="294"/>
      <c r="L165" s="294"/>
      <c r="M165" s="294"/>
      <c r="N165" s="294"/>
      <c r="O165" s="294"/>
      <c r="P165" s="304">
        <v>20869</v>
      </c>
      <c r="Q165" s="294"/>
      <c r="R165" s="294"/>
      <c r="S165" s="294">
        <f t="shared" si="59"/>
        <v>62607</v>
      </c>
      <c r="T165" s="294"/>
      <c r="U165" s="294">
        <f t="shared" si="60"/>
        <v>125214</v>
      </c>
      <c r="V165" s="294"/>
      <c r="W165" s="304">
        <v>21803</v>
      </c>
      <c r="X165" s="294">
        <f t="shared" si="61"/>
        <v>187821</v>
      </c>
      <c r="Y165" s="294"/>
      <c r="Z165" s="294"/>
      <c r="AA165" s="304">
        <v>22835</v>
      </c>
      <c r="AB165" s="294">
        <f t="shared" si="62"/>
        <v>250428</v>
      </c>
      <c r="AD165" s="274">
        <v>0.04</v>
      </c>
      <c r="AE165" s="275">
        <f t="shared" si="71"/>
        <v>0.04</v>
      </c>
      <c r="AF165" s="276">
        <f t="shared" si="72"/>
        <v>2504.2800000000002</v>
      </c>
      <c r="AG165" s="276">
        <f t="shared" si="73"/>
        <v>2504.2800000000002</v>
      </c>
      <c r="AH165" s="276">
        <f t="shared" si="74"/>
        <v>7512.84</v>
      </c>
      <c r="AI165" s="276">
        <f t="shared" si="75"/>
        <v>10017.120000000001</v>
      </c>
      <c r="AJ165" s="276">
        <f t="shared" si="81"/>
        <v>60102.720000000001</v>
      </c>
      <c r="AK165" s="276">
        <f t="shared" si="76"/>
        <v>122709.72</v>
      </c>
      <c r="AL165" s="276">
        <f t="shared" si="77"/>
        <v>180308.16</v>
      </c>
      <c r="AM165" s="276">
        <f t="shared" si="78"/>
        <v>240410.88</v>
      </c>
      <c r="AN165" s="289">
        <f t="shared" si="64"/>
        <v>13433.208348</v>
      </c>
      <c r="AO165" s="289">
        <f t="shared" si="65"/>
        <v>27206.748348000001</v>
      </c>
      <c r="AP165" s="289">
        <f t="shared" si="66"/>
        <v>40299.625044</v>
      </c>
      <c r="AQ165" s="289">
        <f t="shared" si="67"/>
        <v>53732.833392</v>
      </c>
      <c r="AR165" s="275">
        <f t="shared" si="68"/>
        <v>626070</v>
      </c>
      <c r="AS165" s="275">
        <f t="shared" si="69"/>
        <v>52172.5</v>
      </c>
      <c r="AU165" s="291">
        <v>8.4099999999999994E-2</v>
      </c>
      <c r="AV165" s="292">
        <v>0.22</v>
      </c>
    </row>
    <row r="166" spans="1:50" ht="15.75" hidden="1">
      <c r="A166" s="218" t="s">
        <v>453</v>
      </c>
      <c r="B166" s="210" t="s">
        <v>726</v>
      </c>
      <c r="C166" s="210" t="s">
        <v>752</v>
      </c>
      <c r="D166" s="219" t="s">
        <v>745</v>
      </c>
      <c r="E166" s="217"/>
      <c r="F166" s="217"/>
      <c r="G166" s="302">
        <v>2</v>
      </c>
      <c r="H166" s="294"/>
      <c r="I166" s="306" t="s">
        <v>486</v>
      </c>
      <c r="J166" s="303">
        <f t="shared" si="80"/>
        <v>25294</v>
      </c>
      <c r="K166" s="294"/>
      <c r="L166" s="294"/>
      <c r="M166" s="294"/>
      <c r="N166" s="294"/>
      <c r="O166" s="294"/>
      <c r="P166" s="304">
        <v>25294</v>
      </c>
      <c r="Q166" s="294"/>
      <c r="R166" s="294"/>
      <c r="S166" s="294">
        <f t="shared" si="59"/>
        <v>75882</v>
      </c>
      <c r="T166" s="294"/>
      <c r="U166" s="294">
        <f t="shared" si="60"/>
        <v>151764</v>
      </c>
      <c r="V166" s="294"/>
      <c r="W166" s="304">
        <v>26426</v>
      </c>
      <c r="X166" s="294">
        <f t="shared" si="61"/>
        <v>227646</v>
      </c>
      <c r="Y166" s="294"/>
      <c r="Z166" s="294"/>
      <c r="AA166" s="304">
        <v>27676</v>
      </c>
      <c r="AB166" s="294">
        <f t="shared" si="62"/>
        <v>303528</v>
      </c>
      <c r="AD166" s="274">
        <v>0.04</v>
      </c>
      <c r="AE166" s="275">
        <f t="shared" si="71"/>
        <v>0.08</v>
      </c>
      <c r="AF166" s="276">
        <f t="shared" si="72"/>
        <v>3035.28</v>
      </c>
      <c r="AG166" s="276">
        <f t="shared" si="73"/>
        <v>3035.28</v>
      </c>
      <c r="AH166" s="276">
        <f t="shared" si="74"/>
        <v>9105.84</v>
      </c>
      <c r="AI166" s="276">
        <f t="shared" si="75"/>
        <v>12141.12</v>
      </c>
      <c r="AJ166" s="276">
        <f t="shared" si="81"/>
        <v>72846.720000000001</v>
      </c>
      <c r="AK166" s="276">
        <f t="shared" si="76"/>
        <v>148728.72</v>
      </c>
      <c r="AL166" s="276">
        <f t="shared" si="77"/>
        <v>218540.16</v>
      </c>
      <c r="AM166" s="276">
        <f t="shared" si="78"/>
        <v>291386.88</v>
      </c>
      <c r="AN166" s="289">
        <f t="shared" si="64"/>
        <v>16281.545448000001</v>
      </c>
      <c r="AO166" s="289">
        <f t="shared" si="65"/>
        <v>32975.585447999998</v>
      </c>
      <c r="AP166" s="289">
        <f t="shared" si="66"/>
        <v>48844.636343999999</v>
      </c>
      <c r="AQ166" s="289">
        <f t="shared" si="67"/>
        <v>65126.181792000003</v>
      </c>
      <c r="AR166" s="275">
        <f t="shared" si="68"/>
        <v>758820</v>
      </c>
      <c r="AS166" s="275">
        <f t="shared" si="69"/>
        <v>31617.5</v>
      </c>
      <c r="AU166" s="291">
        <v>8.4099999999999994E-2</v>
      </c>
      <c r="AV166" s="292">
        <v>0.22</v>
      </c>
    </row>
    <row r="167" spans="1:50" ht="15.75" hidden="1">
      <c r="A167" s="218" t="s">
        <v>782</v>
      </c>
      <c r="B167" s="210" t="s">
        <v>726</v>
      </c>
      <c r="C167" s="210" t="s">
        <v>752</v>
      </c>
      <c r="D167" s="219" t="s">
        <v>745</v>
      </c>
      <c r="E167" s="217"/>
      <c r="F167" s="217"/>
      <c r="G167" s="302">
        <v>1</v>
      </c>
      <c r="H167" s="294"/>
      <c r="I167" s="306" t="s">
        <v>486</v>
      </c>
      <c r="J167" s="303">
        <f t="shared" si="80"/>
        <v>9319</v>
      </c>
      <c r="K167" s="294"/>
      <c r="L167" s="294"/>
      <c r="M167" s="294"/>
      <c r="N167" s="294"/>
      <c r="O167" s="294"/>
      <c r="P167" s="304">
        <v>9319</v>
      </c>
      <c r="Q167" s="294"/>
      <c r="R167" s="294"/>
      <c r="S167" s="294">
        <f t="shared" si="59"/>
        <v>27957</v>
      </c>
      <c r="T167" s="294"/>
      <c r="U167" s="294">
        <f t="shared" si="60"/>
        <v>55914</v>
      </c>
      <c r="V167" s="294"/>
      <c r="W167" s="304">
        <v>9737</v>
      </c>
      <c r="X167" s="294">
        <f t="shared" si="61"/>
        <v>83871</v>
      </c>
      <c r="Y167" s="294"/>
      <c r="Z167" s="294"/>
      <c r="AA167" s="304">
        <v>10198</v>
      </c>
      <c r="AB167" s="294">
        <f t="shared" si="62"/>
        <v>111828</v>
      </c>
      <c r="AD167" s="274">
        <v>0.04</v>
      </c>
      <c r="AE167" s="275">
        <f t="shared" si="71"/>
        <v>0.04</v>
      </c>
      <c r="AF167" s="276">
        <f t="shared" si="72"/>
        <v>1118.28</v>
      </c>
      <c r="AG167" s="276">
        <f t="shared" si="73"/>
        <v>1118.28</v>
      </c>
      <c r="AH167" s="276">
        <f t="shared" si="74"/>
        <v>3354.84</v>
      </c>
      <c r="AI167" s="276">
        <f t="shared" si="75"/>
        <v>4473.12</v>
      </c>
      <c r="AJ167" s="276">
        <f t="shared" si="81"/>
        <v>26838.720000000001</v>
      </c>
      <c r="AK167" s="276">
        <f t="shared" si="76"/>
        <v>54795.72</v>
      </c>
      <c r="AL167" s="276">
        <f t="shared" si="77"/>
        <v>80516.160000000003</v>
      </c>
      <c r="AM167" s="276">
        <f t="shared" si="78"/>
        <v>107354.88</v>
      </c>
      <c r="AN167" s="289">
        <f t="shared" si="64"/>
        <v>5998.565748</v>
      </c>
      <c r="AO167" s="289">
        <f t="shared" si="65"/>
        <v>12149.105748</v>
      </c>
      <c r="AP167" s="289">
        <f t="shared" si="66"/>
        <v>17995.697244000003</v>
      </c>
      <c r="AQ167" s="289">
        <f t="shared" si="67"/>
        <v>23994.262992</v>
      </c>
      <c r="AR167" s="275">
        <f t="shared" si="68"/>
        <v>279570</v>
      </c>
      <c r="AS167" s="275">
        <f t="shared" si="69"/>
        <v>23297.5</v>
      </c>
      <c r="AU167" s="291">
        <v>8.4099999999999994E-2</v>
      </c>
      <c r="AV167" s="292">
        <v>0.22</v>
      </c>
    </row>
    <row r="168" spans="1:50" ht="15.75" hidden="1">
      <c r="A168" s="218" t="s">
        <v>783</v>
      </c>
      <c r="B168" s="210" t="s">
        <v>726</v>
      </c>
      <c r="C168" s="210" t="s">
        <v>739</v>
      </c>
      <c r="D168" s="217" t="str">
        <f>D147</f>
        <v>1226.2</v>
      </c>
      <c r="E168" s="217"/>
      <c r="F168" s="217"/>
      <c r="G168" s="294">
        <v>1</v>
      </c>
      <c r="H168" s="294"/>
      <c r="I168" s="294" t="s">
        <v>784</v>
      </c>
      <c r="J168" s="303">
        <f t="shared" si="80"/>
        <v>20869</v>
      </c>
      <c r="K168" s="294"/>
      <c r="L168" s="294"/>
      <c r="M168" s="294"/>
      <c r="N168" s="294"/>
      <c r="O168" s="294"/>
      <c r="P168" s="303">
        <f>P147</f>
        <v>20869</v>
      </c>
      <c r="Q168" s="303">
        <f t="shared" ref="Q168:AA168" si="82">Q147</f>
        <v>0</v>
      </c>
      <c r="R168" s="303">
        <f t="shared" si="82"/>
        <v>0</v>
      </c>
      <c r="S168" s="294">
        <f t="shared" si="59"/>
        <v>62607</v>
      </c>
      <c r="T168" s="303"/>
      <c r="U168" s="294">
        <f t="shared" si="60"/>
        <v>125214</v>
      </c>
      <c r="V168" s="303"/>
      <c r="W168" s="303">
        <f t="shared" si="82"/>
        <v>21803</v>
      </c>
      <c r="X168" s="294">
        <f t="shared" si="61"/>
        <v>187821</v>
      </c>
      <c r="Y168" s="303"/>
      <c r="Z168" s="303">
        <f t="shared" si="82"/>
        <v>0</v>
      </c>
      <c r="AA168" s="303">
        <f t="shared" si="82"/>
        <v>22835</v>
      </c>
      <c r="AB168" s="294">
        <f t="shared" si="62"/>
        <v>250428</v>
      </c>
      <c r="AC168" s="276"/>
      <c r="AD168" s="274">
        <v>0.04</v>
      </c>
      <c r="AE168" s="275">
        <f t="shared" si="71"/>
        <v>0.04</v>
      </c>
      <c r="AF168" s="276">
        <f t="shared" si="72"/>
        <v>2504.2800000000002</v>
      </c>
      <c r="AG168" s="276">
        <f t="shared" si="73"/>
        <v>2504.2800000000002</v>
      </c>
      <c r="AH168" s="276">
        <f t="shared" si="74"/>
        <v>7512.84</v>
      </c>
      <c r="AI168" s="276">
        <f t="shared" si="75"/>
        <v>10017.120000000001</v>
      </c>
      <c r="AJ168" s="276">
        <f t="shared" si="81"/>
        <v>60102.720000000001</v>
      </c>
      <c r="AK168" s="276">
        <f t="shared" si="76"/>
        <v>122709.72</v>
      </c>
      <c r="AL168" s="276">
        <f t="shared" si="77"/>
        <v>180308.16</v>
      </c>
      <c r="AM168" s="276">
        <f t="shared" si="78"/>
        <v>240410.88</v>
      </c>
      <c r="AN168" s="289">
        <f t="shared" si="64"/>
        <v>13433.208348</v>
      </c>
      <c r="AO168" s="289">
        <f t="shared" si="65"/>
        <v>27206.748348000001</v>
      </c>
      <c r="AP168" s="289">
        <f t="shared" si="66"/>
        <v>40299.625044</v>
      </c>
      <c r="AQ168" s="289">
        <f t="shared" si="67"/>
        <v>53732.833392</v>
      </c>
      <c r="AR168" s="275">
        <f t="shared" si="68"/>
        <v>626070</v>
      </c>
      <c r="AS168" s="275">
        <f t="shared" si="69"/>
        <v>52172.5</v>
      </c>
      <c r="AU168" s="291">
        <v>8.4099999999999994E-2</v>
      </c>
      <c r="AV168" s="292">
        <v>0.22</v>
      </c>
    </row>
    <row r="169" spans="1:50" ht="15.75" hidden="1">
      <c r="A169" s="218" t="s">
        <v>785</v>
      </c>
      <c r="B169" s="210" t="s">
        <v>726</v>
      </c>
      <c r="C169" s="210" t="s">
        <v>752</v>
      </c>
      <c r="D169" s="217"/>
      <c r="E169" s="217"/>
      <c r="F169" s="217"/>
      <c r="G169" s="294">
        <v>1</v>
      </c>
      <c r="H169" s="294"/>
      <c r="I169" s="294"/>
      <c r="J169" s="303">
        <f t="shared" si="80"/>
        <v>10435</v>
      </c>
      <c r="K169" s="294"/>
      <c r="L169" s="294"/>
      <c r="M169" s="294"/>
      <c r="N169" s="294"/>
      <c r="O169" s="294"/>
      <c r="P169" s="303">
        <f>P151</f>
        <v>10435</v>
      </c>
      <c r="Q169" s="303">
        <f t="shared" ref="Q169:AA169" si="83">Q151</f>
        <v>0</v>
      </c>
      <c r="R169" s="303">
        <f t="shared" si="83"/>
        <v>0</v>
      </c>
      <c r="S169" s="294">
        <f t="shared" si="59"/>
        <v>31305</v>
      </c>
      <c r="T169" s="294"/>
      <c r="U169" s="294">
        <f t="shared" si="60"/>
        <v>62610</v>
      </c>
      <c r="V169" s="294"/>
      <c r="W169" s="303">
        <f t="shared" si="83"/>
        <v>10902</v>
      </c>
      <c r="X169" s="294">
        <f t="shared" si="61"/>
        <v>93915</v>
      </c>
      <c r="Y169" s="303"/>
      <c r="Z169" s="303">
        <f t="shared" si="83"/>
        <v>0</v>
      </c>
      <c r="AA169" s="303">
        <f t="shared" si="83"/>
        <v>11418</v>
      </c>
      <c r="AB169" s="294">
        <f t="shared" si="62"/>
        <v>125220</v>
      </c>
      <c r="AC169" s="276"/>
      <c r="AD169" s="274">
        <v>0.04</v>
      </c>
      <c r="AE169" s="275">
        <f t="shared" si="71"/>
        <v>0.04</v>
      </c>
      <c r="AF169" s="276">
        <f t="shared" si="72"/>
        <v>1252.2</v>
      </c>
      <c r="AG169" s="276">
        <f t="shared" si="73"/>
        <v>1252.2</v>
      </c>
      <c r="AH169" s="276">
        <f t="shared" si="74"/>
        <v>3756.6</v>
      </c>
      <c r="AI169" s="276">
        <f t="shared" si="75"/>
        <v>5008.8</v>
      </c>
      <c r="AJ169" s="276">
        <f t="shared" si="81"/>
        <v>30052.799999999999</v>
      </c>
      <c r="AK169" s="276">
        <f t="shared" si="76"/>
        <v>61357.8</v>
      </c>
      <c r="AL169" s="276">
        <f t="shared" si="77"/>
        <v>90158.399999999994</v>
      </c>
      <c r="AM169" s="276">
        <f t="shared" si="78"/>
        <v>120211.2</v>
      </c>
      <c r="AN169" s="289">
        <f t="shared" si="64"/>
        <v>6716.9260199999999</v>
      </c>
      <c r="AO169" s="289">
        <f t="shared" si="65"/>
        <v>13604.026020000001</v>
      </c>
      <c r="AP169" s="289">
        <f t="shared" si="66"/>
        <v>20150.778059999997</v>
      </c>
      <c r="AQ169" s="289">
        <f t="shared" si="67"/>
        <v>26867.70408</v>
      </c>
      <c r="AR169" s="275">
        <f t="shared" si="68"/>
        <v>313050</v>
      </c>
      <c r="AS169" s="275">
        <f t="shared" si="69"/>
        <v>26087.5</v>
      </c>
      <c r="AU169" s="291">
        <v>8.4099999999999994E-2</v>
      </c>
      <c r="AV169" s="292">
        <v>0.22</v>
      </c>
    </row>
    <row r="170" spans="1:50" ht="15.75" hidden="1">
      <c r="A170" s="218" t="s">
        <v>786</v>
      </c>
      <c r="B170" s="210" t="s">
        <v>726</v>
      </c>
      <c r="C170" s="210" t="s">
        <v>752</v>
      </c>
      <c r="D170" s="217"/>
      <c r="E170" s="217"/>
      <c r="F170" s="217"/>
      <c r="G170" s="294">
        <v>1</v>
      </c>
      <c r="H170" s="294"/>
      <c r="I170" s="294"/>
      <c r="J170" s="303">
        <f t="shared" si="80"/>
        <v>12604.800000000001</v>
      </c>
      <c r="K170" s="294"/>
      <c r="L170" s="294"/>
      <c r="M170" s="294"/>
      <c r="N170" s="294"/>
      <c r="O170" s="294"/>
      <c r="P170" s="303">
        <f>P150</f>
        <v>12604.800000000001</v>
      </c>
      <c r="Q170" s="303">
        <f t="shared" ref="Q170:AA170" si="84">Q150</f>
        <v>0</v>
      </c>
      <c r="R170" s="303">
        <f t="shared" si="84"/>
        <v>0</v>
      </c>
      <c r="S170" s="294">
        <f t="shared" si="59"/>
        <v>37814.400000000001</v>
      </c>
      <c r="T170" s="294"/>
      <c r="U170" s="294">
        <f t="shared" si="60"/>
        <v>75628.800000000003</v>
      </c>
      <c r="V170" s="294"/>
      <c r="W170" s="303">
        <f t="shared" si="84"/>
        <v>10664</v>
      </c>
      <c r="X170" s="294">
        <f t="shared" si="61"/>
        <v>113443.20000000001</v>
      </c>
      <c r="Y170" s="303"/>
      <c r="Z170" s="303">
        <f t="shared" si="84"/>
        <v>0</v>
      </c>
      <c r="AA170" s="303">
        <f t="shared" si="84"/>
        <v>11169</v>
      </c>
      <c r="AB170" s="294">
        <f t="shared" si="62"/>
        <v>151257.60000000001</v>
      </c>
      <c r="AC170" s="276"/>
      <c r="AD170" s="274">
        <v>0.04</v>
      </c>
      <c r="AE170" s="275">
        <f t="shared" si="71"/>
        <v>0.04</v>
      </c>
      <c r="AF170" s="276">
        <f t="shared" si="72"/>
        <v>1512.576</v>
      </c>
      <c r="AG170" s="276">
        <f t="shared" si="73"/>
        <v>1512.576</v>
      </c>
      <c r="AH170" s="276">
        <f t="shared" si="74"/>
        <v>4537.728000000001</v>
      </c>
      <c r="AI170" s="276">
        <f t="shared" si="75"/>
        <v>6050.3040000000001</v>
      </c>
      <c r="AJ170" s="276">
        <f t="shared" si="81"/>
        <v>36301.824000000001</v>
      </c>
      <c r="AK170" s="276">
        <f t="shared" si="76"/>
        <v>74116.224000000002</v>
      </c>
      <c r="AL170" s="276">
        <f t="shared" si="77"/>
        <v>108905.47200000001</v>
      </c>
      <c r="AM170" s="276">
        <f t="shared" si="78"/>
        <v>145207.296</v>
      </c>
      <c r="AN170" s="289">
        <f t="shared" si="64"/>
        <v>8113.6089216</v>
      </c>
      <c r="AO170" s="289">
        <f t="shared" si="65"/>
        <v>16432.776921600002</v>
      </c>
      <c r="AP170" s="289">
        <f t="shared" si="66"/>
        <v>24340.826764800004</v>
      </c>
      <c r="AQ170" s="289">
        <f t="shared" si="67"/>
        <v>32454.4356864</v>
      </c>
      <c r="AR170" s="275">
        <f t="shared" si="68"/>
        <v>378144</v>
      </c>
      <c r="AS170" s="275">
        <f t="shared" si="69"/>
        <v>31512</v>
      </c>
      <c r="AU170" s="291">
        <v>8.4099999999999994E-2</v>
      </c>
      <c r="AV170" s="292">
        <v>0.22</v>
      </c>
    </row>
    <row r="171" spans="1:50" ht="15.75" hidden="1">
      <c r="A171" s="218" t="s">
        <v>786</v>
      </c>
      <c r="B171" s="210" t="s">
        <v>726</v>
      </c>
      <c r="C171" s="210" t="s">
        <v>752</v>
      </c>
      <c r="D171" s="217"/>
      <c r="E171" s="217"/>
      <c r="F171" s="217"/>
      <c r="G171" s="294">
        <v>1</v>
      </c>
      <c r="H171" s="294"/>
      <c r="I171" s="294"/>
      <c r="J171" s="303">
        <f t="shared" si="80"/>
        <v>12604.800000000001</v>
      </c>
      <c r="K171" s="294"/>
      <c r="L171" s="294"/>
      <c r="M171" s="294"/>
      <c r="N171" s="294"/>
      <c r="O171" s="294"/>
      <c r="P171" s="303">
        <f>P170</f>
        <v>12604.800000000001</v>
      </c>
      <c r="Q171" s="303">
        <f t="shared" ref="Q171:AA171" si="85">Q170</f>
        <v>0</v>
      </c>
      <c r="R171" s="303">
        <f t="shared" si="85"/>
        <v>0</v>
      </c>
      <c r="S171" s="294">
        <f t="shared" si="59"/>
        <v>37814.400000000001</v>
      </c>
      <c r="T171" s="294"/>
      <c r="U171" s="294">
        <f t="shared" si="60"/>
        <v>75628.800000000003</v>
      </c>
      <c r="V171" s="294"/>
      <c r="W171" s="303">
        <f t="shared" si="85"/>
        <v>10664</v>
      </c>
      <c r="X171" s="294">
        <f t="shared" si="61"/>
        <v>113443.20000000001</v>
      </c>
      <c r="Y171" s="303"/>
      <c r="Z171" s="303">
        <f t="shared" si="85"/>
        <v>0</v>
      </c>
      <c r="AA171" s="303">
        <f t="shared" si="85"/>
        <v>11169</v>
      </c>
      <c r="AB171" s="294">
        <f t="shared" si="62"/>
        <v>151257.60000000001</v>
      </c>
      <c r="AC171" s="276"/>
      <c r="AD171" s="274">
        <v>0.04</v>
      </c>
      <c r="AE171" s="275">
        <f t="shared" si="71"/>
        <v>0.04</v>
      </c>
      <c r="AF171" s="276">
        <f t="shared" si="72"/>
        <v>1512.576</v>
      </c>
      <c r="AG171" s="276">
        <f t="shared" si="73"/>
        <v>1512.576</v>
      </c>
      <c r="AH171" s="276">
        <f t="shared" si="74"/>
        <v>4537.728000000001</v>
      </c>
      <c r="AI171" s="276">
        <f t="shared" si="75"/>
        <v>6050.3040000000001</v>
      </c>
      <c r="AJ171" s="276">
        <f t="shared" si="81"/>
        <v>36301.824000000001</v>
      </c>
      <c r="AK171" s="276">
        <f t="shared" si="76"/>
        <v>74116.224000000002</v>
      </c>
      <c r="AL171" s="276">
        <f t="shared" si="77"/>
        <v>108905.47200000001</v>
      </c>
      <c r="AM171" s="276">
        <f t="shared" si="78"/>
        <v>145207.296</v>
      </c>
      <c r="AN171" s="289">
        <f t="shared" si="64"/>
        <v>8113.6089216</v>
      </c>
      <c r="AO171" s="289">
        <f t="shared" si="65"/>
        <v>16432.776921600002</v>
      </c>
      <c r="AP171" s="289">
        <f t="shared" si="66"/>
        <v>24340.826764800004</v>
      </c>
      <c r="AQ171" s="289">
        <f t="shared" si="67"/>
        <v>32454.4356864</v>
      </c>
      <c r="AR171" s="275">
        <f t="shared" si="68"/>
        <v>378144</v>
      </c>
      <c r="AS171" s="275">
        <f t="shared" si="69"/>
        <v>31512</v>
      </c>
      <c r="AU171" s="291">
        <v>8.4099999999999994E-2</v>
      </c>
      <c r="AV171" s="292">
        <v>0.22</v>
      </c>
    </row>
    <row r="172" spans="1:50" s="225" customFormat="1" hidden="1">
      <c r="A172" s="223" t="s">
        <v>787</v>
      </c>
      <c r="B172" s="223"/>
      <c r="C172" s="223"/>
      <c r="D172" s="224"/>
      <c r="E172" s="224"/>
      <c r="F172" s="224"/>
      <c r="G172" s="307">
        <f>SUBTOTAL(9,G4:G171)</f>
        <v>28</v>
      </c>
      <c r="H172" s="307"/>
      <c r="I172" s="307"/>
      <c r="J172" s="307">
        <f>SUM(J4:J171)</f>
        <v>1676250.1778987697</v>
      </c>
      <c r="K172" s="307">
        <f t="shared" ref="K172:P172" si="86">SUM(K4:K171)</f>
        <v>2831.2</v>
      </c>
      <c r="L172" s="307">
        <f t="shared" si="86"/>
        <v>190157.78724101186</v>
      </c>
      <c r="M172" s="307">
        <f t="shared" si="86"/>
        <v>3215.5</v>
      </c>
      <c r="N172" s="307">
        <f t="shared" si="86"/>
        <v>198198.77744469247</v>
      </c>
      <c r="O172" s="307">
        <f t="shared" si="86"/>
        <v>1112635.0625844735</v>
      </c>
      <c r="P172" s="307">
        <f t="shared" si="86"/>
        <v>4426139.1923030782</v>
      </c>
      <c r="Q172" s="307"/>
      <c r="R172" s="307"/>
      <c r="S172" s="303">
        <f>SUM(S4:S171)</f>
        <v>9341969.7257877048</v>
      </c>
      <c r="T172" s="303">
        <f>SUM(T4:T171)</f>
        <v>3936447.8511215332</v>
      </c>
      <c r="U172" s="303">
        <f>SUM(U4:U171)</f>
        <v>18683939.45157541</v>
      </c>
      <c r="V172" s="303">
        <f>SUM(V4:V171)</f>
        <v>7872895.7022430664</v>
      </c>
      <c r="W172" s="303"/>
      <c r="X172" s="303">
        <f t="shared" ref="X172:AC172" si="87">SUM(X4:X171)</f>
        <v>28025909.177363079</v>
      </c>
      <c r="Y172" s="303">
        <f t="shared" si="87"/>
        <v>11809343.553364597</v>
      </c>
      <c r="Z172" s="303">
        <f t="shared" si="87"/>
        <v>700866</v>
      </c>
      <c r="AA172" s="303">
        <f t="shared" si="87"/>
        <v>4833327.5809842823</v>
      </c>
      <c r="AB172" s="303">
        <f t="shared" si="87"/>
        <v>37367878.903150819</v>
      </c>
      <c r="AC172" s="303">
        <f t="shared" si="87"/>
        <v>15745791.404486133</v>
      </c>
      <c r="AD172" s="274">
        <v>0.04</v>
      </c>
      <c r="AE172" s="275">
        <f t="shared" si="71"/>
        <v>1.1200000000000001</v>
      </c>
      <c r="AF172" s="276">
        <f>SUM(AF4:AF171)</f>
        <v>373678.7890315085</v>
      </c>
      <c r="AG172" s="276">
        <f>SUM(AG4:AG171)</f>
        <v>373678.7890315085</v>
      </c>
      <c r="AH172" s="276">
        <f>SUM(AH4:AH171)</f>
        <v>1121036.3670945244</v>
      </c>
      <c r="AI172" s="276">
        <f>SUM(AI4:AI171)</f>
        <v>1494715.156126034</v>
      </c>
      <c r="AJ172" s="308">
        <f t="shared" si="81"/>
        <v>8968290.9367561955</v>
      </c>
      <c r="AK172" s="308"/>
      <c r="AL172" s="308"/>
      <c r="AM172" s="308"/>
      <c r="AN172" s="309">
        <f>SUM(AN4:AN171)</f>
        <v>2004450.3922439129</v>
      </c>
      <c r="AO172" s="309">
        <f>SUM(AO4:AO171)</f>
        <v>4059683.7319172057</v>
      </c>
      <c r="AP172" s="309">
        <f>SUM(AP4:AP171)</f>
        <v>6013351.1767317364</v>
      </c>
      <c r="AQ172" s="309">
        <f>SUM(AQ4:AQ171)</f>
        <v>8017801.5689756516</v>
      </c>
      <c r="AR172" s="303">
        <f>SUM(AR4:AR171)</f>
        <v>93419697.257876977</v>
      </c>
      <c r="AS172" s="309"/>
      <c r="AT172" s="309"/>
      <c r="AU172" s="309"/>
      <c r="AV172" s="309"/>
      <c r="AW172" s="309"/>
      <c r="AX172" s="309"/>
    </row>
    <row r="173" spans="1:50" hidden="1">
      <c r="C173" s="226" t="str">
        <f>C168</f>
        <v>керів</v>
      </c>
      <c r="D173" s="227" t="s">
        <v>766</v>
      </c>
      <c r="E173" s="227"/>
      <c r="F173" s="227"/>
      <c r="G173" s="310">
        <v>19</v>
      </c>
      <c r="S173" s="276">
        <f>(S172+T172)</f>
        <v>13278417.576909238</v>
      </c>
      <c r="U173" s="276">
        <f>U172+V172</f>
        <v>26556835.153818477</v>
      </c>
      <c r="X173" s="276">
        <f>X172+Y172</f>
        <v>39835252.730727673</v>
      </c>
      <c r="AB173" s="276">
        <f>AB172+AC172</f>
        <v>53113670.307636954</v>
      </c>
      <c r="AF173" s="303"/>
      <c r="AG173" s="303"/>
      <c r="AH173" s="303"/>
      <c r="AI173" s="303"/>
      <c r="AJ173" s="303">
        <f t="shared" ref="AJ173:AQ173" si="88">SUM(AJ4:AJ172)</f>
        <v>17936581.873512391</v>
      </c>
      <c r="AK173" s="303">
        <f t="shared" si="88"/>
        <v>18310260.662543874</v>
      </c>
      <c r="AL173" s="303">
        <f t="shared" si="88"/>
        <v>26904872.810268573</v>
      </c>
      <c r="AM173" s="303">
        <f t="shared" si="88"/>
        <v>35873163.747024782</v>
      </c>
      <c r="AN173" s="303">
        <f t="shared" si="88"/>
        <v>4008900.7844878258</v>
      </c>
      <c r="AO173" s="303">
        <f t="shared" si="88"/>
        <v>8119367.4638344115</v>
      </c>
      <c r="AP173" s="303">
        <f t="shared" si="88"/>
        <v>12026702.353463473</v>
      </c>
      <c r="AQ173" s="303">
        <f t="shared" si="88"/>
        <v>16035603.137951303</v>
      </c>
    </row>
    <row r="174" spans="1:50" ht="15.75" hidden="1">
      <c r="C174" s="210" t="s">
        <v>752</v>
      </c>
      <c r="D174" s="217"/>
      <c r="E174" s="217"/>
      <c r="F174" s="217"/>
      <c r="G174" s="294">
        <v>24</v>
      </c>
      <c r="S174" s="340">
        <f>'I. Фін результат'!F184</f>
        <v>3154</v>
      </c>
      <c r="T174" s="340"/>
      <c r="U174" s="340">
        <f>'I. Фін результат'!G184</f>
        <v>6216</v>
      </c>
      <c r="V174" s="340"/>
      <c r="W174" s="340"/>
      <c r="X174" s="340">
        <f>'I. Фін результат'!H184</f>
        <v>9431</v>
      </c>
      <c r="Y174" s="340"/>
      <c r="Z174" s="340"/>
      <c r="AA174" s="340"/>
      <c r="AB174" s="340">
        <f>'I. Фін результат'!I184</f>
        <v>12776</v>
      </c>
    </row>
    <row r="175" spans="1:50" ht="15.75" hidden="1">
      <c r="C175" s="210" t="s">
        <v>744</v>
      </c>
      <c r="D175" s="217"/>
      <c r="E175" s="217"/>
      <c r="F175" s="217"/>
      <c r="G175" s="294">
        <v>15</v>
      </c>
      <c r="S175" s="276">
        <f>S174*1000</f>
        <v>3154000</v>
      </c>
      <c r="T175" s="276">
        <f t="shared" ref="T175:AB175" si="89">T174*1000</f>
        <v>0</v>
      </c>
      <c r="U175" s="276">
        <f t="shared" si="89"/>
        <v>6216000</v>
      </c>
      <c r="V175" s="276">
        <f t="shared" si="89"/>
        <v>0</v>
      </c>
      <c r="W175" s="276">
        <f t="shared" si="89"/>
        <v>0</v>
      </c>
      <c r="X175" s="276">
        <f t="shared" si="89"/>
        <v>9431000</v>
      </c>
      <c r="Y175" s="276">
        <f t="shared" si="89"/>
        <v>0</v>
      </c>
      <c r="Z175" s="276">
        <f t="shared" si="89"/>
        <v>0</v>
      </c>
      <c r="AA175" s="276">
        <f t="shared" si="89"/>
        <v>0</v>
      </c>
      <c r="AB175" s="276">
        <f t="shared" si="89"/>
        <v>12776000</v>
      </c>
    </row>
    <row r="176" spans="1:50" hidden="1">
      <c r="C176" s="220" t="s">
        <v>747</v>
      </c>
      <c r="D176" s="217"/>
      <c r="E176" s="217"/>
      <c r="F176" s="217"/>
      <c r="G176" s="294">
        <v>2</v>
      </c>
      <c r="J176" s="276"/>
      <c r="AR176" s="276">
        <f>11/54</f>
        <v>0.20370370370370369</v>
      </c>
    </row>
    <row r="177" spans="2:50" hidden="1">
      <c r="C177" s="220" t="s">
        <v>697</v>
      </c>
      <c r="D177" s="217"/>
      <c r="E177" s="217"/>
      <c r="F177" s="217"/>
      <c r="G177" s="294">
        <v>345</v>
      </c>
      <c r="S177" s="275">
        <f>S175/S173</f>
        <v>0.23752830348434811</v>
      </c>
      <c r="U177" s="275">
        <f>U175/U173</f>
        <v>0.23406403526612363</v>
      </c>
      <c r="X177" s="275">
        <f>X175/X173</f>
        <v>0.23675009830489216</v>
      </c>
      <c r="AB177" s="275">
        <f>AB175/AB173</f>
        <v>0.24054071063063029</v>
      </c>
    </row>
    <row r="178" spans="2:50" hidden="1">
      <c r="C178" s="220" t="s">
        <v>751</v>
      </c>
      <c r="D178" s="217"/>
      <c r="E178" s="217"/>
      <c r="F178" s="217"/>
      <c r="G178" s="294">
        <v>2</v>
      </c>
    </row>
    <row r="179" spans="2:50">
      <c r="C179" s="220"/>
      <c r="D179" s="217" t="s">
        <v>691</v>
      </c>
      <c r="E179" s="217" t="s">
        <v>692</v>
      </c>
      <c r="F179" s="217" t="s">
        <v>693</v>
      </c>
      <c r="G179" s="294">
        <f>SUM(G173:G178)</f>
        <v>407</v>
      </c>
      <c r="H179" s="294"/>
      <c r="I179" s="294"/>
      <c r="J179" s="311" t="s">
        <v>833</v>
      </c>
      <c r="K179" s="311"/>
      <c r="L179" s="311" t="s">
        <v>834</v>
      </c>
      <c r="M179" s="311"/>
      <c r="N179" s="311" t="s">
        <v>835</v>
      </c>
    </row>
    <row r="180" spans="2:50" ht="18.75" customHeight="1">
      <c r="C180" s="220" t="s">
        <v>788</v>
      </c>
      <c r="D180" s="217"/>
      <c r="E180" s="217"/>
      <c r="F180" s="217"/>
      <c r="G180" s="294">
        <v>1</v>
      </c>
      <c r="H180" s="294">
        <f>AR114</f>
        <v>865290</v>
      </c>
      <c r="I180" s="294"/>
      <c r="J180" s="303">
        <f>J114</f>
        <v>28843</v>
      </c>
      <c r="K180" s="294"/>
      <c r="L180" s="294">
        <v>0</v>
      </c>
      <c r="M180" s="294"/>
      <c r="N180" s="294">
        <v>0</v>
      </c>
      <c r="O180" s="276">
        <f>J180</f>
        <v>28843</v>
      </c>
      <c r="Q180" s="312"/>
    </row>
    <row r="181" spans="2:50" s="225" customFormat="1" ht="18.75" customHeight="1">
      <c r="C181" s="223" t="s">
        <v>725</v>
      </c>
      <c r="D181" s="224"/>
      <c r="E181" s="224"/>
      <c r="F181" s="224"/>
      <c r="G181" s="307">
        <v>18</v>
      </c>
      <c r="H181" s="307">
        <f>AR114+AR117+AR120+AR121+AR124+AR125+AR130+AR131+AR136+AR137+AR138+AR139+AR140+AR141+AR158+AR159+AR160+AR161</f>
        <v>9679140</v>
      </c>
      <c r="I181" s="307"/>
      <c r="J181" s="313">
        <f>J117+J120+J121+J124+J125+J130+J131+J136+J137+J138+J139+J140+J141+J158+J159+J160+J161</f>
        <v>296457</v>
      </c>
      <c r="K181" s="313">
        <f>K117+K120+K121+K124+K125+K130+K131+K136+K137+K138+K139+K140+K141+K158+K159+K160+K161</f>
        <v>0</v>
      </c>
      <c r="L181" s="313">
        <f>L117+L120+L121+L124+L125+L130+L131+L136+L137+L138+L139+L140+L141+L158+L159+L160+L161</f>
        <v>0</v>
      </c>
      <c r="M181" s="313">
        <f>M117+M120+M121+M124+M125+M130+M131+M136+M137+M138+M139+M140+M141+M158+M159+M160+M161</f>
        <v>0</v>
      </c>
      <c r="N181" s="313">
        <f>N117+N120+N121+N124+N125+N130+N131+N136+N137+N138+N139+N140+N141+N158+N159+N160+N161</f>
        <v>0</v>
      </c>
      <c r="O181" s="308">
        <f>J181</f>
        <v>296457</v>
      </c>
      <c r="P181" s="309"/>
      <c r="Q181" s="314"/>
      <c r="R181" s="309"/>
      <c r="S181" s="309"/>
      <c r="T181" s="309"/>
      <c r="U181" s="309"/>
      <c r="V181" s="309"/>
      <c r="W181" s="309"/>
      <c r="X181" s="309"/>
      <c r="Y181" s="309"/>
      <c r="Z181" s="309"/>
      <c r="AA181" s="309"/>
      <c r="AB181" s="309"/>
      <c r="AC181" s="309"/>
      <c r="AD181" s="315"/>
      <c r="AE181" s="309"/>
      <c r="AF181" s="308"/>
      <c r="AG181" s="308"/>
      <c r="AH181" s="308"/>
      <c r="AI181" s="308"/>
      <c r="AJ181" s="308"/>
      <c r="AK181" s="308"/>
      <c r="AL181" s="308"/>
      <c r="AM181" s="308"/>
      <c r="AN181" s="309">
        <f>AN48+AN50+AN114+AN117+AN120+AN121+AN122+AN123+AN124+AN125+AN130+AN131+AN136+AN137+AN138+AN139+AN140+AN141+AN158+AN159+AN160+AN161</f>
        <v>225550.62302724001</v>
      </c>
      <c r="AO181" s="309">
        <f>AO48+AO50+AO114+AO117+AO120+AO121+AO122+AO123+AO124+AO125+AO130+AO131+AO136+AO137+AO138+AO139+AO140+AO141+AO158+AO159+AO160+AO161</f>
        <v>456815.59322723997</v>
      </c>
      <c r="AP181" s="309">
        <f>AP48+AP50+AP114+AP117+AP120+AP121+AP122+AP123+AP124+AP125+AP130+AP131+AP136+AP137+AP138+AP139+AP140+AP141+AP158+AP159+AP160+AP161</f>
        <v>676651.86908172001</v>
      </c>
      <c r="AQ181" s="309">
        <f>AQ48+AQ50+AQ114+AQ117+AQ120+AQ121+AQ122+AQ123+AQ124+AQ125+AQ130+AQ131+AQ136+AQ137+AQ138+AQ139+AQ140+AQ141+AQ158+AQ159+AQ160+AQ161</f>
        <v>902202.49210896005</v>
      </c>
      <c r="AR181" s="309">
        <f>AN181+AO181+AP181+AQ181</f>
        <v>2261220.5774451601</v>
      </c>
      <c r="AS181" s="309" t="s">
        <v>838</v>
      </c>
      <c r="AT181" s="309"/>
      <c r="AU181" s="309"/>
      <c r="AV181" s="309"/>
      <c r="AW181" s="309"/>
      <c r="AX181" s="309"/>
    </row>
    <row r="182" spans="2:50" ht="48.75" customHeight="1">
      <c r="C182" s="220" t="s">
        <v>263</v>
      </c>
      <c r="D182" s="217"/>
      <c r="E182" s="217"/>
      <c r="F182" s="217"/>
      <c r="G182" s="294">
        <f>G179-G180-G181</f>
        <v>388</v>
      </c>
      <c r="H182" s="294">
        <f>AR172-H180-H181</f>
        <v>82875267.257876977</v>
      </c>
      <c r="I182" s="294"/>
      <c r="J182" s="303">
        <f>J172-J180-J181</f>
        <v>1350950.1778987697</v>
      </c>
      <c r="K182" s="303"/>
      <c r="L182" s="303">
        <f>L172-L180-L181</f>
        <v>190157.78724101186</v>
      </c>
      <c r="M182" s="303"/>
      <c r="N182" s="303">
        <f>N172-N180-N181</f>
        <v>198198.77744469247</v>
      </c>
      <c r="O182" s="276">
        <f>SUM(J182:N182)</f>
        <v>1739306.7425844742</v>
      </c>
      <c r="Q182" s="316"/>
      <c r="R182" s="347"/>
      <c r="S182" s="353" t="s">
        <v>901</v>
      </c>
      <c r="T182" s="353" t="s">
        <v>902</v>
      </c>
      <c r="U182" s="353" t="s">
        <v>901</v>
      </c>
      <c r="V182" s="353" t="s">
        <v>902</v>
      </c>
      <c r="W182" s="353"/>
      <c r="X182" s="353" t="s">
        <v>901</v>
      </c>
      <c r="Y182" s="353" t="s">
        <v>902</v>
      </c>
      <c r="Z182" s="353"/>
      <c r="AA182" s="353"/>
      <c r="AB182" s="353" t="s">
        <v>901</v>
      </c>
      <c r="AC182" s="353" t="s">
        <v>902</v>
      </c>
    </row>
    <row r="183" spans="2:50" ht="21" customHeight="1">
      <c r="C183" s="239" t="s">
        <v>836</v>
      </c>
      <c r="D183" s="222">
        <f>S172-D184</f>
        <v>8290765.3157877047</v>
      </c>
      <c r="E183" s="222">
        <f>U172-E184</f>
        <v>16581530.631575409</v>
      </c>
      <c r="F183" s="222">
        <f>X172-F184</f>
        <v>24872295.947363079</v>
      </c>
      <c r="G183" s="303">
        <f>AB172-G184</f>
        <v>33163061.263150819</v>
      </c>
      <c r="H183" s="303">
        <f>SUM(D183:G183)</f>
        <v>82907653.157877013</v>
      </c>
      <c r="J183" s="317">
        <v>1</v>
      </c>
      <c r="K183" s="294"/>
      <c r="L183" s="318">
        <v>0</v>
      </c>
      <c r="M183" s="294"/>
      <c r="N183" s="318">
        <v>0</v>
      </c>
      <c r="R183" s="348" t="s">
        <v>725</v>
      </c>
      <c r="S183" s="348">
        <f>(S48+S50+S114+S117+S120+S121+S122+S123+S124+S125+S130+S131+S136+S137+S138+S139+S140+S141+S158+S159+S160+S161)*S177</f>
        <v>249690.80012256512</v>
      </c>
      <c r="T183" s="348">
        <f>(T48+T50+T114+T117+T120+T121+T122+T123+T124+T125+T130+T131+T136+T137+T138+T139+T140+T141+T158+T159+T160+T161)*S177</f>
        <v>6357.3205779275513</v>
      </c>
      <c r="U183" s="348">
        <f>(U48+U50+U114+U117+U120+U121+U122+U123+U124+U125+U130+U131+U136+U137+U138+U139+U140+U141+U158+U159+U160+U161)*U177</f>
        <v>492098.29218828946</v>
      </c>
      <c r="V183" s="348">
        <f>(V48+V50+V114+V117+V120+V121+V122+V123+V124+V125+V130+V131+V136+V137+V138+V139+V140+V141+V158+V159+V160+V161)*U177</f>
        <v>12529.202508686638</v>
      </c>
      <c r="W183" s="348"/>
      <c r="X183" s="348">
        <f>(X48+X50+X114+X117+X120+X121+X122+X123+X124+X125+X130+X131+X136+X137+X138+X139+X140+X141+X158+X159+X160+X161)*X177</f>
        <v>746618.2422181085</v>
      </c>
      <c r="Y183" s="348">
        <f>(Y48+Y50+Y114+Y117+Y120+Y121+Y122+Y123+Y124+Y125+Y130+Y131+Y136+Y137+Y138+Y139+Y140+Y141+Y158+Y159+Y160+Y161)*X177</f>
        <v>19009.476972236778</v>
      </c>
      <c r="Z183" s="348"/>
      <c r="AA183" s="348"/>
      <c r="AB183" s="348">
        <f>(AB48+AB50+AB114+AB117+AB120+AB121+AB122+AB123+AB124+AB125+AB130+AB131+AB136+AB137+AB138+AB139+AB140+AB141+AB158+AB159+AB160+AB161)*AB177</f>
        <v>1011429.8231978099</v>
      </c>
      <c r="AC183" s="348">
        <f>(AC48+AC50+AC114+AC117+AC120+AC121+AC122+AC123+AC124+AC125+AC130+AC131+AC136+AC137+AC138+AC139+AC140+AC141+AC158+AC159+AC160+AC161)*AB177</f>
        <v>25751.784306785798</v>
      </c>
    </row>
    <row r="184" spans="2:50" ht="21" customHeight="1">
      <c r="C184" s="239" t="s">
        <v>837</v>
      </c>
      <c r="D184" s="222">
        <f>S48+++S50+S114+S117+S120+S121+S122+S123+S124+S125+S130+S131+S136+S137+S138+S139+S140+S141+S158+S159+S160+S161</f>
        <v>1051204.4100000001</v>
      </c>
      <c r="E184" s="222">
        <f>U48+++U50+U114+U117+U120+U121+U122+U123+U124+U125+U130+U131+U136+U137+U138+U139+U140+U141+U158+U159+U160+U161</f>
        <v>2102408.8200000003</v>
      </c>
      <c r="F184" s="222">
        <f>X48+X50+X114+X117+X120+X121+X122+X123+X124+X125+X130+X131+X136+X137+X138+X139+X140+X141+X158+X159+X160+X161</f>
        <v>3153613.23</v>
      </c>
      <c r="G184" s="303">
        <f>AB48+AB50+AB114+AB117+AB120+AB121+AB122+AB123+AB124+AB125+AB130+AB131+AB136+AB137+AB138+AB139+AB140+AB141+AB158+AB159+AB160+AB161</f>
        <v>4204817.6400000006</v>
      </c>
      <c r="H184" s="303">
        <f>SUM(D184:G184)</f>
        <v>10512044.100000001</v>
      </c>
      <c r="J184" s="317">
        <v>1</v>
      </c>
      <c r="K184" s="294"/>
      <c r="L184" s="318">
        <v>0</v>
      </c>
      <c r="M184" s="294"/>
      <c r="N184" s="318">
        <v>0</v>
      </c>
      <c r="R184" s="348" t="s">
        <v>789</v>
      </c>
      <c r="S184" s="1560">
        <f>S183+T183</f>
        <v>256048.12070049267</v>
      </c>
      <c r="T184" s="1560"/>
      <c r="U184" s="1560">
        <f>U183+V183</f>
        <v>504627.49469697609</v>
      </c>
      <c r="V184" s="1560"/>
      <c r="W184" s="348"/>
      <c r="X184" s="1560">
        <f>X183+Y183</f>
        <v>765627.71919034526</v>
      </c>
      <c r="Y184" s="1560"/>
      <c r="Z184" s="348"/>
      <c r="AA184" s="348"/>
      <c r="AB184" s="1560">
        <f>AB183+AC183</f>
        <v>1037181.6075045957</v>
      </c>
      <c r="AC184" s="1560"/>
    </row>
    <row r="185" spans="2:50" ht="21" customHeight="1">
      <c r="C185" s="239" t="s">
        <v>839</v>
      </c>
      <c r="D185" s="217">
        <f>AN172-D186</f>
        <v>1778899.769216673</v>
      </c>
      <c r="E185" s="217">
        <f>AO172-E186</f>
        <v>3602868.1386899659</v>
      </c>
      <c r="F185" s="217">
        <f>AP172-F186</f>
        <v>5336699.3076500166</v>
      </c>
      <c r="G185" s="294">
        <f>AQ172-G186</f>
        <v>7115599.0768666919</v>
      </c>
      <c r="H185" s="303">
        <f>SUM(D185:G185)</f>
        <v>17834066.292423345</v>
      </c>
      <c r="J185" s="317">
        <f>J182/O182</f>
        <v>0.77671761100135972</v>
      </c>
      <c r="K185" s="294"/>
      <c r="L185" s="318">
        <f>L182/O182</f>
        <v>0.10932964415376911</v>
      </c>
      <c r="M185" s="294"/>
      <c r="N185" s="318">
        <f>N182/O182</f>
        <v>0.1139527448448711</v>
      </c>
      <c r="O185" s="276">
        <f>SUM(O180:O184)</f>
        <v>2064606.7425844742</v>
      </c>
      <c r="R185" s="348"/>
      <c r="S185" s="348"/>
      <c r="T185" s="348"/>
      <c r="U185" s="348"/>
      <c r="V185" s="348"/>
      <c r="W185" s="348"/>
      <c r="X185" s="348"/>
      <c r="Y185" s="348"/>
      <c r="Z185" s="348"/>
      <c r="AA185" s="348"/>
      <c r="AB185" s="348"/>
      <c r="AC185" s="348"/>
    </row>
    <row r="186" spans="2:50" ht="21" customHeight="1">
      <c r="C186" s="239" t="s">
        <v>840</v>
      </c>
      <c r="D186" s="217">
        <f>AN181</f>
        <v>225550.62302724001</v>
      </c>
      <c r="E186" s="217">
        <f>AO181</f>
        <v>456815.59322723997</v>
      </c>
      <c r="F186" s="217">
        <f>AP181</f>
        <v>676651.86908172001</v>
      </c>
      <c r="G186" s="294">
        <f>AQ181</f>
        <v>902202.49210896005</v>
      </c>
      <c r="H186" s="303">
        <f>SUM(D186:G186)</f>
        <v>2261220.5774451601</v>
      </c>
      <c r="P186" s="276"/>
      <c r="R186" s="348" t="s">
        <v>679</v>
      </c>
      <c r="S186" s="347">
        <f>'I. Фін результат'!F82*1000+'I. Фін результат'!F92*1000</f>
        <v>245000</v>
      </c>
      <c r="T186" s="347"/>
      <c r="U186" s="347">
        <f>'I. Фін результат'!G82*1000+'I. Фін результат'!G92*1000</f>
        <v>490000</v>
      </c>
      <c r="V186" s="347"/>
      <c r="W186" s="347"/>
      <c r="X186" s="347">
        <f>('I. Фін результат'!H82+'I. Фін результат'!H92)*1000</f>
        <v>748000</v>
      </c>
      <c r="Y186" s="347"/>
      <c r="Z186" s="348"/>
      <c r="AA186" s="347"/>
      <c r="AB186" s="347">
        <f>('I. Фін результат'!I82+'I. Фін результат'!I92)*1000</f>
        <v>1008000</v>
      </c>
      <c r="AC186" s="347"/>
      <c r="AD186" s="276"/>
      <c r="AE186" s="276"/>
      <c r="AN186" s="276"/>
      <c r="AO186" s="276"/>
      <c r="AP186" s="276"/>
      <c r="AQ186" s="276"/>
    </row>
    <row r="187" spans="2:50" ht="21" customHeight="1">
      <c r="H187" s="303">
        <f>H183+H184</f>
        <v>93419697.257877022</v>
      </c>
      <c r="J187" s="275">
        <f>O187*J185</f>
        <v>0</v>
      </c>
      <c r="O187" s="276">
        <f>R182</f>
        <v>0</v>
      </c>
      <c r="R187" s="348"/>
      <c r="S187" s="347"/>
      <c r="T187" s="348"/>
      <c r="U187" s="348"/>
      <c r="V187" s="348"/>
      <c r="W187" s="348"/>
      <c r="X187" s="348"/>
      <c r="Y187" s="348"/>
      <c r="Z187" s="348"/>
      <c r="AA187" s="348"/>
      <c r="AB187" s="347"/>
      <c r="AC187" s="347"/>
    </row>
    <row r="188" spans="2:50" ht="21" customHeight="1">
      <c r="H188" s="303">
        <f>H185+H186</f>
        <v>20095286.869868506</v>
      </c>
      <c r="R188" s="348" t="s">
        <v>903</v>
      </c>
      <c r="S188" s="347">
        <f>S172*S177-S183</f>
        <v>1969291.420045929</v>
      </c>
      <c r="T188" s="347">
        <f>T172*S177-T183</f>
        <v>928660.45925357798</v>
      </c>
      <c r="U188" s="347">
        <f>U172*U177-U183</f>
        <v>3881139.970515376</v>
      </c>
      <c r="V188" s="347">
        <f>V172*U177-V183</f>
        <v>1830232.5347876477</v>
      </c>
      <c r="W188" s="347"/>
      <c r="X188" s="347">
        <f>X172*X177-X183</f>
        <v>5888518.5106065795</v>
      </c>
      <c r="Y188" s="347">
        <f>Y172*X177-Y183</f>
        <v>2776853.7702030763</v>
      </c>
      <c r="Z188" s="347"/>
      <c r="AA188" s="347"/>
      <c r="AB188" s="347">
        <f>AB172*AB177-AB183</f>
        <v>7977066.3229254261</v>
      </c>
      <c r="AC188" s="347">
        <f>AC172*AB177-AC183</f>
        <v>3761752.0695699784</v>
      </c>
      <c r="AD188" s="276"/>
      <c r="AE188" s="276"/>
      <c r="AN188" s="276"/>
      <c r="AO188" s="276"/>
      <c r="AP188" s="276"/>
      <c r="AQ188" s="276"/>
      <c r="AR188" s="276"/>
    </row>
    <row r="189" spans="2:50" hidden="1">
      <c r="B189" s="213">
        <v>200</v>
      </c>
      <c r="C189" s="242">
        <f>B189*15200/1000</f>
        <v>3040</v>
      </c>
      <c r="H189" s="319">
        <f>H188/H187</f>
        <v>0.21510759999999998</v>
      </c>
      <c r="R189" s="310"/>
      <c r="S189" s="310"/>
      <c r="T189" s="310"/>
      <c r="U189" s="310"/>
      <c r="V189" s="310"/>
      <c r="W189" s="310"/>
      <c r="X189" s="310"/>
      <c r="Y189" s="310"/>
      <c r="Z189" s="310"/>
      <c r="AA189" s="310"/>
      <c r="AB189" s="341"/>
      <c r="AC189" s="341"/>
    </row>
    <row r="190" spans="2:50" ht="21" customHeight="1">
      <c r="R190" s="348" t="s">
        <v>789</v>
      </c>
      <c r="S190" s="1558">
        <f>S188+T188</f>
        <v>2897951.879299507</v>
      </c>
      <c r="T190" s="1558"/>
      <c r="U190" s="1558">
        <f>U188+V188</f>
        <v>5711372.5053030234</v>
      </c>
      <c r="V190" s="1558"/>
      <c r="W190" s="347"/>
      <c r="X190" s="1558">
        <f>X188+Y188</f>
        <v>8665372.2808096558</v>
      </c>
      <c r="Y190" s="1558"/>
      <c r="Z190" s="347"/>
      <c r="AA190" s="347"/>
      <c r="AB190" s="1558">
        <f>AB188+AC188</f>
        <v>11738818.392495405</v>
      </c>
      <c r="AC190" s="1558"/>
    </row>
    <row r="191" spans="2:50" ht="21" customHeight="1">
      <c r="R191" s="348" t="s">
        <v>906</v>
      </c>
      <c r="S191" s="347">
        <f>S193-S186</f>
        <v>421000</v>
      </c>
      <c r="T191" s="347"/>
      <c r="U191" s="347">
        <f>U193-U186</f>
        <v>821000</v>
      </c>
      <c r="V191" s="347"/>
      <c r="W191" s="347"/>
      <c r="X191" s="347">
        <f>X193-X186</f>
        <v>1242000</v>
      </c>
      <c r="Y191" s="347"/>
      <c r="Z191" s="347"/>
      <c r="AA191" s="347"/>
      <c r="AB191" s="347">
        <f>AB193-AB186</f>
        <v>1688000</v>
      </c>
      <c r="AC191" s="347"/>
    </row>
    <row r="192" spans="2:50" ht="21" customHeight="1">
      <c r="R192" s="348" t="s">
        <v>904</v>
      </c>
      <c r="S192" s="347">
        <f>S184+S190</f>
        <v>3153999.9999999995</v>
      </c>
      <c r="T192" s="347"/>
      <c r="U192" s="347">
        <f>U184+U190</f>
        <v>6215999.9999999991</v>
      </c>
      <c r="V192" s="347"/>
      <c r="W192" s="347"/>
      <c r="X192" s="347">
        <f>X184+X190</f>
        <v>9431000.0000000019</v>
      </c>
      <c r="Y192" s="347"/>
      <c r="Z192" s="347"/>
      <c r="AA192" s="347"/>
      <c r="AB192" s="347">
        <f>AB184+AB190</f>
        <v>12776000</v>
      </c>
      <c r="AC192" s="348"/>
    </row>
    <row r="193" spans="3:29" ht="21" customHeight="1">
      <c r="R193" s="348" t="s">
        <v>905</v>
      </c>
      <c r="S193" s="348">
        <f>'I. Фін результат'!F185*1000</f>
        <v>666000</v>
      </c>
      <c r="T193" s="348"/>
      <c r="U193" s="348">
        <f>'I. Фін результат'!G185*1000</f>
        <v>1311000</v>
      </c>
      <c r="V193" s="348"/>
      <c r="W193" s="348"/>
      <c r="X193" s="348">
        <f>'I. Фін результат'!H185*1000</f>
        <v>1990000</v>
      </c>
      <c r="Y193" s="348"/>
      <c r="Z193" s="348"/>
      <c r="AA193" s="348"/>
      <c r="AB193" s="348">
        <f>'I. Фін результат'!I185*1000</f>
        <v>2696000</v>
      </c>
      <c r="AC193" s="348"/>
    </row>
    <row r="194" spans="3:29" ht="25.5" customHeight="1">
      <c r="C194" s="248" t="s">
        <v>860</v>
      </c>
      <c r="D194" s="222">
        <f>D183+D184</f>
        <v>9341969.7257877048</v>
      </c>
      <c r="E194" s="222">
        <f>E183+E184</f>
        <v>18683939.45157541</v>
      </c>
      <c r="F194" s="222">
        <f>F183+F184</f>
        <v>28025909.177363079</v>
      </c>
      <c r="G194" s="303">
        <f>G183+G184</f>
        <v>37367878.903150819</v>
      </c>
    </row>
    <row r="195" spans="3:29" ht="14.25" customHeight="1">
      <c r="C195" s="248" t="s">
        <v>861</v>
      </c>
      <c r="D195" s="217">
        <f>D194*1.5%</f>
        <v>140129.54588681555</v>
      </c>
      <c r="E195" s="217">
        <f>E194*1.5%</f>
        <v>280259.09177363111</v>
      </c>
      <c r="F195" s="217">
        <f>F194*1.5%</f>
        <v>420388.63766044617</v>
      </c>
      <c r="G195" s="294">
        <f>G194*1.5%</f>
        <v>560518.18354726222</v>
      </c>
    </row>
    <row r="196" spans="3:29" ht="17.25" customHeight="1">
      <c r="C196" s="248" t="s">
        <v>679</v>
      </c>
      <c r="D196" s="217">
        <f>D194*18%</f>
        <v>1681554.5506417868</v>
      </c>
      <c r="E196" s="217">
        <f>E194*18%</f>
        <v>3363109.1012835735</v>
      </c>
      <c r="F196" s="217">
        <f>F194*18%</f>
        <v>5044663.6519253543</v>
      </c>
      <c r="G196" s="294">
        <f>G194*18%</f>
        <v>6726218.2025671471</v>
      </c>
    </row>
    <row r="197" spans="3:29" ht="9" customHeight="1"/>
    <row r="198" spans="3:29">
      <c r="R198" s="322"/>
      <c r="S198" s="322" t="s">
        <v>369</v>
      </c>
      <c r="T198" s="322" t="s">
        <v>361</v>
      </c>
      <c r="U198" s="322" t="s">
        <v>362</v>
      </c>
      <c r="V198" s="322" t="s">
        <v>84</v>
      </c>
    </row>
    <row r="199" spans="3:29">
      <c r="R199" s="343" t="s">
        <v>594</v>
      </c>
      <c r="S199" s="344">
        <f>SUM(S4:T113)</f>
        <v>10541360.376909232</v>
      </c>
      <c r="T199" s="344">
        <f>SUM(U4:V113)</f>
        <v>21082720.753818464</v>
      </c>
      <c r="U199" s="344">
        <f>SUM(X4:Y113)</f>
        <v>31624081.130727675</v>
      </c>
      <c r="V199" s="344">
        <f>SUM(AB4:AC113)</f>
        <v>42165441.507636927</v>
      </c>
      <c r="X199" s="339">
        <f>V199+V202</f>
        <v>53113670.307636924</v>
      </c>
      <c r="Y199" s="339">
        <f>X199/1000-'I. Фін результат'!I184</f>
        <v>40337.670307636923</v>
      </c>
    </row>
    <row r="200" spans="3:29">
      <c r="R200" s="345" t="s">
        <v>595</v>
      </c>
      <c r="S200" s="344">
        <f>(S199-S205)*22%+S205*8.41%</f>
        <v>2319099.2829200309</v>
      </c>
      <c r="T200" s="344">
        <f>(T199-T205)*22%+T205*8.41%</f>
        <v>4638198.5658400618</v>
      </c>
      <c r="U200" s="344">
        <f>(U199-U205)*22%+U205*8.41%</f>
        <v>6957297.8487600889</v>
      </c>
      <c r="V200" s="344">
        <f>(V199-V205)*22%+V205*8.41%</f>
        <v>9276397.1316801235</v>
      </c>
    </row>
    <row r="201" spans="3:29">
      <c r="R201" s="345"/>
      <c r="S201" s="344"/>
      <c r="T201" s="344"/>
      <c r="U201" s="344"/>
      <c r="V201" s="344"/>
    </row>
    <row r="202" spans="3:29">
      <c r="R202" s="345" t="s">
        <v>596</v>
      </c>
      <c r="S202" s="344">
        <f>SUM(S114:S171)</f>
        <v>2737057.1999999997</v>
      </c>
      <c r="T202" s="344">
        <f>SUM(U114:U171)</f>
        <v>5474114.3999999994</v>
      </c>
      <c r="U202" s="344">
        <f>SUM(X114:X171)</f>
        <v>8211171.6000000006</v>
      </c>
      <c r="V202" s="344">
        <f>SUM(AB114:AB171)</f>
        <v>10948228.799999999</v>
      </c>
    </row>
    <row r="203" spans="3:29">
      <c r="R203" s="345" t="s">
        <v>595</v>
      </c>
      <c r="S203" s="344">
        <f>(S202-S206)*22%+S206*8.41%</f>
        <v>602152.58399999992</v>
      </c>
      <c r="T203" s="344">
        <f>(T202-T206)*22%+T206*8.41%</f>
        <v>1204305.1679999998</v>
      </c>
      <c r="U203" s="344">
        <f>(U202-U206)*22%+U206*8.41%</f>
        <v>1806457.7520000001</v>
      </c>
      <c r="V203" s="344">
        <f>(V202-V206)*22%+V206*8.41%</f>
        <v>2408610.3359999997</v>
      </c>
    </row>
    <row r="204" spans="3:29">
      <c r="R204" s="345"/>
      <c r="S204" s="344"/>
      <c r="T204" s="344"/>
      <c r="U204" s="344"/>
      <c r="V204" s="344"/>
    </row>
    <row r="205" spans="3:29">
      <c r="R205" s="345" t="s">
        <v>597</v>
      </c>
      <c r="S205" s="346"/>
      <c r="T205" s="346"/>
      <c r="U205" s="346"/>
      <c r="V205" s="346"/>
    </row>
    <row r="206" spans="3:29">
      <c r="R206" s="345" t="s">
        <v>598</v>
      </c>
      <c r="S206" s="346"/>
      <c r="T206" s="346"/>
      <c r="U206" s="346"/>
      <c r="V206" s="346"/>
    </row>
    <row r="207" spans="3:29">
      <c r="R207" s="345" t="s">
        <v>595</v>
      </c>
      <c r="S207" s="344"/>
      <c r="T207" s="344"/>
      <c r="U207" s="344"/>
      <c r="V207" s="344"/>
    </row>
    <row r="208" spans="3:29">
      <c r="R208" s="345"/>
      <c r="S208" s="344"/>
      <c r="T208" s="344"/>
      <c r="U208" s="344"/>
      <c r="V208" s="344"/>
    </row>
    <row r="209" spans="18:22">
      <c r="R209" s="345" t="s">
        <v>599</v>
      </c>
      <c r="S209" s="344">
        <f>S199+S202</f>
        <v>13278417.576909231</v>
      </c>
      <c r="T209" s="344">
        <f t="shared" ref="T209:V210" si="90">T199+T202</f>
        <v>26556835.153818462</v>
      </c>
      <c r="U209" s="344">
        <f t="shared" si="90"/>
        <v>39835252.730727673</v>
      </c>
      <c r="V209" s="344">
        <f t="shared" si="90"/>
        <v>53113670.307636924</v>
      </c>
    </row>
    <row r="210" spans="18:22">
      <c r="R210" s="345" t="s">
        <v>422</v>
      </c>
      <c r="S210" s="344">
        <f>S200+S203</f>
        <v>2921251.8669200307</v>
      </c>
      <c r="T210" s="344">
        <f t="shared" si="90"/>
        <v>5842503.7338400614</v>
      </c>
      <c r="U210" s="344">
        <f t="shared" si="90"/>
        <v>8763755.6007600892</v>
      </c>
      <c r="V210" s="344">
        <f t="shared" si="90"/>
        <v>11685007.467680123</v>
      </c>
    </row>
    <row r="211" spans="18:22">
      <c r="R211" s="322"/>
      <c r="S211" s="322"/>
      <c r="T211" s="322"/>
      <c r="U211" s="322"/>
      <c r="V211" s="322"/>
    </row>
    <row r="212" spans="18:22">
      <c r="R212" s="322"/>
      <c r="S212" s="322" t="s">
        <v>600</v>
      </c>
      <c r="T212" s="322"/>
      <c r="U212" s="322"/>
      <c r="V212" s="322"/>
    </row>
    <row r="213" spans="18:22">
      <c r="R213" s="322"/>
      <c r="S213" s="322"/>
      <c r="T213" s="322"/>
      <c r="U213" s="322"/>
      <c r="V213" s="322"/>
    </row>
    <row r="214" spans="18:22" ht="27" customHeight="1">
      <c r="R214" s="322"/>
      <c r="S214" s="355" t="s">
        <v>601</v>
      </c>
      <c r="T214" s="349"/>
      <c r="U214" s="322"/>
      <c r="V214" s="322"/>
    </row>
    <row r="215" spans="18:22" ht="27" customHeight="1">
      <c r="R215" s="322"/>
      <c r="S215" s="349" t="s">
        <v>262</v>
      </c>
      <c r="T215" s="358">
        <f>AB114</f>
        <v>346116</v>
      </c>
      <c r="U215" s="322"/>
      <c r="V215" s="322"/>
    </row>
    <row r="216" spans="18:22" ht="27" customHeight="1">
      <c r="R216" s="322"/>
      <c r="S216" s="349" t="s">
        <v>602</v>
      </c>
      <c r="T216" s="357">
        <f>AB184-T215</f>
        <v>691065.60750459565</v>
      </c>
      <c r="U216" s="322"/>
      <c r="V216" s="322"/>
    </row>
    <row r="217" spans="18:22" ht="27" customHeight="1">
      <c r="R217" s="322"/>
      <c r="S217" s="349" t="s">
        <v>263</v>
      </c>
      <c r="T217" s="357">
        <f>AB190</f>
        <v>11738818.392495405</v>
      </c>
      <c r="U217" s="322"/>
      <c r="V217" s="322"/>
    </row>
    <row r="218" spans="18:22" ht="27" customHeight="1">
      <c r="R218" s="322"/>
      <c r="S218" s="349"/>
      <c r="T218" s="350"/>
      <c r="U218" s="322"/>
      <c r="V218" s="322"/>
    </row>
    <row r="219" spans="18:22" ht="27" customHeight="1">
      <c r="R219" s="322"/>
      <c r="S219" s="355" t="s">
        <v>603</v>
      </c>
      <c r="T219" s="350"/>
      <c r="U219" s="342"/>
      <c r="V219" s="342"/>
    </row>
    <row r="220" spans="18:22" ht="27" customHeight="1">
      <c r="R220" s="322"/>
      <c r="S220" s="349" t="s">
        <v>262</v>
      </c>
      <c r="T220" s="357">
        <f>T215*1.22</f>
        <v>422261.52</v>
      </c>
      <c r="U220" s="342"/>
      <c r="V220" s="342"/>
    </row>
    <row r="221" spans="18:22" ht="27" customHeight="1">
      <c r="R221" s="322"/>
      <c r="S221" s="349" t="s">
        <v>602</v>
      </c>
      <c r="T221" s="357">
        <f>AB184+AB186-T220</f>
        <v>1622920.0875045955</v>
      </c>
      <c r="U221" s="342"/>
      <c r="V221" s="342"/>
    </row>
    <row r="222" spans="18:22" ht="27" customHeight="1">
      <c r="R222" s="322"/>
      <c r="S222" s="349" t="s">
        <v>263</v>
      </c>
      <c r="T222" s="357">
        <f>AB190+AB191</f>
        <v>13426818.392495405</v>
      </c>
      <c r="U222" s="342"/>
      <c r="V222" s="342"/>
    </row>
    <row r="223" spans="18:22" ht="27" customHeight="1">
      <c r="R223" s="322"/>
      <c r="S223" s="349"/>
      <c r="T223" s="357">
        <f>T220+T221+T222</f>
        <v>15472000</v>
      </c>
      <c r="U223" s="342"/>
      <c r="V223" s="342"/>
    </row>
    <row r="224" spans="18:22" ht="27" customHeight="1">
      <c r="R224" s="322"/>
      <c r="S224" s="355" t="s">
        <v>604</v>
      </c>
      <c r="T224" s="350"/>
      <c r="U224" s="342"/>
      <c r="V224" s="342"/>
    </row>
    <row r="225" spans="18:23" ht="27" customHeight="1">
      <c r="R225" s="322"/>
      <c r="S225" s="349" t="s">
        <v>262</v>
      </c>
      <c r="T225" s="357">
        <f>J114</f>
        <v>28843</v>
      </c>
      <c r="U225" s="356">
        <v>1</v>
      </c>
      <c r="V225" s="342"/>
    </row>
    <row r="226" spans="18:23" ht="27" customHeight="1">
      <c r="R226" s="322"/>
      <c r="S226" s="349" t="s">
        <v>602</v>
      </c>
      <c r="T226" s="357">
        <f>V226/U226/12</f>
        <v>1980.1006642791961</v>
      </c>
      <c r="U226" s="356">
        <v>28</v>
      </c>
      <c r="V226" s="342">
        <f>AB183-T215</f>
        <v>665313.82319780986</v>
      </c>
      <c r="W226" s="275">
        <f>V226/12/U226</f>
        <v>1980.1006642791961</v>
      </c>
    </row>
    <row r="227" spans="18:23" ht="27" customHeight="1">
      <c r="R227" s="322"/>
      <c r="S227" s="349" t="s">
        <v>263</v>
      </c>
      <c r="T227" s="357">
        <f>AB188/U227/12</f>
        <v>1758.6125050541061</v>
      </c>
      <c r="U227" s="356">
        <f>G179-U225-U226</f>
        <v>378</v>
      </c>
      <c r="V227" s="354">
        <f>AB188</f>
        <v>7977066.3229254261</v>
      </c>
      <c r="W227" s="275">
        <f>V227/12/U227</f>
        <v>1758.6125050541064</v>
      </c>
    </row>
    <row r="228" spans="18:23" ht="27" customHeight="1">
      <c r="R228" s="322"/>
      <c r="S228" s="349"/>
      <c r="T228" s="350"/>
      <c r="U228" s="342"/>
      <c r="V228" s="342"/>
    </row>
    <row r="229" spans="18:23" ht="27" customHeight="1">
      <c r="R229" s="322"/>
      <c r="S229" s="355" t="s">
        <v>605</v>
      </c>
      <c r="T229" s="350"/>
      <c r="U229" s="342"/>
      <c r="V229" s="342"/>
    </row>
    <row r="230" spans="18:23" ht="27" customHeight="1">
      <c r="R230" s="322"/>
      <c r="S230" s="349" t="s">
        <v>262</v>
      </c>
      <c r="T230" s="357">
        <f>T225</f>
        <v>28843</v>
      </c>
      <c r="U230" s="342"/>
      <c r="V230" s="342"/>
    </row>
    <row r="231" spans="18:23" ht="27" customHeight="1">
      <c r="R231" s="322"/>
      <c r="S231" s="349" t="s">
        <v>602</v>
      </c>
      <c r="T231" s="357">
        <f>(AB184-T215)/U226/12</f>
        <v>2056.742879477963</v>
      </c>
      <c r="U231" s="342"/>
      <c r="V231" s="342"/>
    </row>
    <row r="232" spans="18:23" ht="27" customHeight="1">
      <c r="R232" s="322"/>
      <c r="S232" s="349" t="s">
        <v>263</v>
      </c>
      <c r="T232" s="357">
        <f>AB190/U227/12</f>
        <v>2587.9229260351422</v>
      </c>
      <c r="U232" s="342"/>
      <c r="V232" s="342"/>
    </row>
  </sheetData>
  <autoFilter ref="A3:AD178" xr:uid="{00000000-0009-0000-0000-00000D000000}">
    <filterColumn colId="1">
      <filters>
        <filter val="АУП"/>
      </filters>
    </filterColumn>
  </autoFilter>
  <mergeCells count="9">
    <mergeCell ref="S190:T190"/>
    <mergeCell ref="U190:V190"/>
    <mergeCell ref="X190:Y190"/>
    <mergeCell ref="AB190:AC190"/>
    <mergeCell ref="S1:AB1"/>
    <mergeCell ref="S184:T184"/>
    <mergeCell ref="U184:V184"/>
    <mergeCell ref="X184:Y184"/>
    <mergeCell ref="AB184:AC184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P216"/>
  <sheetViews>
    <sheetView topLeftCell="X1" workbookViewId="0">
      <selection activeCell="BD21" sqref="BD21"/>
    </sheetView>
  </sheetViews>
  <sheetFormatPr defaultRowHeight="12.75"/>
  <cols>
    <col min="1" max="2" width="18.85546875" hidden="1" customWidth="1"/>
    <col min="3" max="4" width="15.42578125" hidden="1" customWidth="1"/>
    <col min="5" max="14" width="0" hidden="1" customWidth="1"/>
    <col min="15" max="15" width="11.5703125" hidden="1" customWidth="1"/>
    <col min="16" max="16" width="23.28515625" hidden="1" customWidth="1"/>
    <col min="17" max="23" width="0" hidden="1" customWidth="1"/>
  </cols>
  <sheetData>
    <row r="1" spans="1:16" ht="67.5" customHeight="1">
      <c r="A1" s="134"/>
      <c r="B1" s="1421" t="s">
        <v>1170</v>
      </c>
      <c r="C1" s="1421"/>
      <c r="D1" s="1421"/>
      <c r="E1" s="134" t="s">
        <v>1171</v>
      </c>
      <c r="F1" s="134" t="s">
        <v>1172</v>
      </c>
      <c r="G1" s="134" t="s">
        <v>1173</v>
      </c>
      <c r="H1" s="134" t="s">
        <v>1174</v>
      </c>
      <c r="I1" s="134" t="s">
        <v>1180</v>
      </c>
      <c r="J1" s="134"/>
      <c r="K1" s="1001">
        <v>0.38</v>
      </c>
      <c r="L1" s="1001">
        <v>0.62</v>
      </c>
      <c r="M1" s="1001"/>
      <c r="N1" s="1001"/>
      <c r="O1" s="134"/>
      <c r="P1" s="134"/>
    </row>
    <row r="2" spans="1:16" ht="22.5" customHeight="1">
      <c r="A2" s="134"/>
      <c r="B2" s="1002" t="s">
        <v>1178</v>
      </c>
      <c r="C2" s="134" t="s">
        <v>1176</v>
      </c>
      <c r="D2" s="134" t="s">
        <v>726</v>
      </c>
      <c r="E2" s="134"/>
      <c r="F2" s="134"/>
      <c r="G2" s="134"/>
      <c r="H2" s="134"/>
      <c r="I2" s="134"/>
      <c r="J2" s="134"/>
      <c r="K2" s="1001"/>
      <c r="L2" s="1001"/>
      <c r="M2" s="1001"/>
      <c r="N2" s="1001"/>
      <c r="O2" s="134"/>
      <c r="P2" s="134"/>
    </row>
    <row r="3" spans="1:16" ht="22.5" customHeight="1">
      <c r="A3" s="134" t="s">
        <v>1169</v>
      </c>
      <c r="B3" s="134"/>
      <c r="C3" s="134">
        <f>145.64</f>
        <v>145.63999999999999</v>
      </c>
      <c r="D3" s="134"/>
      <c r="E3" s="134">
        <v>46.9</v>
      </c>
      <c r="F3" s="134"/>
      <c r="G3" s="134"/>
      <c r="H3" s="134"/>
      <c r="I3" s="134">
        <f>C3+E3</f>
        <v>192.54</v>
      </c>
      <c r="J3" s="134"/>
      <c r="K3" s="1001"/>
      <c r="L3" s="1001"/>
      <c r="M3" s="1001"/>
      <c r="N3" s="1001"/>
      <c r="O3" s="134"/>
      <c r="P3" s="134"/>
    </row>
    <row r="4" spans="1:16" ht="22.5" customHeight="1">
      <c r="A4" s="134"/>
      <c r="B4" s="134"/>
      <c r="C4" s="1001">
        <f>C3/I3</f>
        <v>0.75641425158408637</v>
      </c>
      <c r="D4" s="134"/>
      <c r="E4" s="134"/>
      <c r="F4" s="134"/>
      <c r="G4" s="134"/>
      <c r="H4" s="134"/>
      <c r="I4" s="134">
        <v>400000</v>
      </c>
      <c r="J4" s="134"/>
      <c r="K4" s="1001"/>
      <c r="L4" s="1001"/>
      <c r="M4" s="1001"/>
      <c r="N4" s="1001"/>
      <c r="O4" s="134"/>
      <c r="P4" s="134"/>
    </row>
    <row r="5" spans="1:16" ht="45.75" customHeight="1">
      <c r="A5" s="134"/>
      <c r="B5" s="134"/>
      <c r="C5" s="134">
        <f>I4*C4*K1</f>
        <v>114974.96624078113</v>
      </c>
      <c r="D5" s="134">
        <f>I4-C5</f>
        <v>285025.03375921887</v>
      </c>
      <c r="E5" s="134" t="s">
        <v>1201</v>
      </c>
      <c r="F5" s="134"/>
      <c r="G5" s="134"/>
      <c r="H5" s="134"/>
      <c r="I5" s="134"/>
      <c r="J5" s="134"/>
      <c r="K5" s="1001"/>
      <c r="L5" s="1001"/>
      <c r="M5" s="1001"/>
      <c r="N5" s="1001"/>
      <c r="O5" s="134"/>
      <c r="P5" s="134"/>
    </row>
    <row r="6" spans="1:16" ht="22.5" customHeight="1">
      <c r="A6" s="1003" t="s">
        <v>1182</v>
      </c>
      <c r="B6" s="1004">
        <f>41961.12+681.09+16</f>
        <v>42658.21</v>
      </c>
      <c r="C6" s="1004">
        <f>B6*$K$1</f>
        <v>16210.1198</v>
      </c>
      <c r="D6" s="1004"/>
      <c r="E6" s="1004">
        <f>47797.76/1.2/9</f>
        <v>4425.718518518519</v>
      </c>
      <c r="F6" s="1004"/>
      <c r="G6" s="1004"/>
      <c r="H6" s="1004"/>
      <c r="I6" s="1004">
        <v>95898.02</v>
      </c>
      <c r="J6" s="1004"/>
      <c r="K6" s="1004"/>
      <c r="L6" s="1004">
        <f>B6+B7+B8</f>
        <v>107558.34</v>
      </c>
      <c r="M6" s="1004">
        <f>C6+C7+C8</f>
        <v>40872.169200000004</v>
      </c>
      <c r="N6" s="1004"/>
      <c r="O6" s="1004">
        <f>I6+I7+I8+E6+E7+E8</f>
        <v>239991.22555555557</v>
      </c>
      <c r="P6" s="134" t="s">
        <v>1202</v>
      </c>
    </row>
    <row r="7" spans="1:16" ht="22.5" customHeight="1">
      <c r="A7" s="1004" t="s">
        <v>1181</v>
      </c>
      <c r="B7" s="1004">
        <f>31953.17+23.77+541.58</f>
        <v>32518.52</v>
      </c>
      <c r="C7" s="1004">
        <f t="shared" ref="C7:C14" si="0">B7*$K$1</f>
        <v>12357.0376</v>
      </c>
      <c r="D7" s="1004"/>
      <c r="E7" s="1004">
        <f t="shared" ref="E7:E14" si="1">47797.76/1.2/9</f>
        <v>4425.718518518519</v>
      </c>
      <c r="F7" s="1004"/>
      <c r="G7" s="1004"/>
      <c r="H7" s="1004"/>
      <c r="I7" s="1004">
        <f>56072.96+400</f>
        <v>56472.959999999999</v>
      </c>
      <c r="J7" s="1004"/>
      <c r="K7" s="1004"/>
      <c r="L7" s="1004"/>
      <c r="M7" s="1004"/>
      <c r="N7" s="1004"/>
      <c r="O7" s="1004"/>
      <c r="P7" s="134"/>
    </row>
    <row r="8" spans="1:16" ht="22.5" customHeight="1">
      <c r="A8" s="1004" t="s">
        <v>1183</v>
      </c>
      <c r="B8" s="1004">
        <f>508.56+31219.61+16.65+636.79</f>
        <v>32381.610000000004</v>
      </c>
      <c r="C8" s="1004">
        <f t="shared" si="0"/>
        <v>12305.011800000002</v>
      </c>
      <c r="D8" s="1004"/>
      <c r="E8" s="1004">
        <f t="shared" si="1"/>
        <v>4425.718518518519</v>
      </c>
      <c r="F8" s="1004"/>
      <c r="G8" s="1004"/>
      <c r="H8" s="1004"/>
      <c r="I8" s="1004">
        <f>549.77+73793.32</f>
        <v>74343.090000000011</v>
      </c>
      <c r="J8" s="1004"/>
      <c r="K8" s="1004"/>
      <c r="L8" s="1004"/>
      <c r="M8" s="1004"/>
      <c r="N8" s="1004"/>
      <c r="O8" s="1004"/>
      <c r="P8" s="134"/>
    </row>
    <row r="9" spans="1:16" ht="22.5" customHeight="1">
      <c r="A9" s="1004"/>
      <c r="B9" s="1004">
        <f>491.84+31751.12-0.01+15.39+712.17</f>
        <v>32970.51</v>
      </c>
      <c r="C9" s="1004">
        <f t="shared" si="0"/>
        <v>12528.793800000001</v>
      </c>
      <c r="D9" s="1004"/>
      <c r="E9" s="1004">
        <f t="shared" si="1"/>
        <v>4425.718518518519</v>
      </c>
      <c r="F9" s="1004"/>
      <c r="G9" s="1004"/>
      <c r="H9" s="1004"/>
      <c r="I9" s="1004">
        <f>539.98+71643.89</f>
        <v>72183.87</v>
      </c>
      <c r="J9" s="1004"/>
      <c r="K9" s="1004"/>
      <c r="L9" s="1004">
        <f>B9+B10+B11</f>
        <v>69571.25</v>
      </c>
      <c r="M9" s="1004">
        <f>C9+C10+C11</f>
        <v>26437.075000000004</v>
      </c>
      <c r="N9" s="1004"/>
      <c r="O9" s="1004">
        <f>I9+I10+I11+E9+E10+E11</f>
        <v>172746.92555555556</v>
      </c>
      <c r="P9" s="134" t="s">
        <v>692</v>
      </c>
    </row>
    <row r="10" spans="1:16" ht="22.5" customHeight="1">
      <c r="A10" s="1004"/>
      <c r="B10" s="1004">
        <f>396.34+19881.27</f>
        <v>20277.61</v>
      </c>
      <c r="C10" s="1004">
        <f t="shared" si="0"/>
        <v>7705.4918000000007</v>
      </c>
      <c r="D10" s="1004"/>
      <c r="E10" s="1004">
        <f t="shared" si="1"/>
        <v>4425.718518518519</v>
      </c>
      <c r="F10" s="1004"/>
      <c r="G10" s="1004"/>
      <c r="H10" s="1004"/>
      <c r="I10" s="1004">
        <f>431.15+48046.25</f>
        <v>48477.4</v>
      </c>
      <c r="J10" s="1004"/>
      <c r="K10" s="1004"/>
      <c r="L10" s="1004"/>
      <c r="M10" s="1004"/>
      <c r="N10" s="1004"/>
      <c r="O10" s="1004"/>
      <c r="P10" s="134"/>
    </row>
    <row r="11" spans="1:16" ht="22.5" customHeight="1">
      <c r="A11" s="1004"/>
      <c r="B11" s="1004">
        <f>404.07+15287+5.98+626.08</f>
        <v>16323.13</v>
      </c>
      <c r="C11" s="1004">
        <f t="shared" si="0"/>
        <v>6202.7893999999997</v>
      </c>
      <c r="D11" s="1004"/>
      <c r="E11" s="1004">
        <f t="shared" si="1"/>
        <v>4425.718518518519</v>
      </c>
      <c r="F11" s="1004"/>
      <c r="G11" s="1004"/>
      <c r="H11" s="1004"/>
      <c r="I11" s="1004">
        <f>409.53+38398.97</f>
        <v>38808.5</v>
      </c>
      <c r="J11" s="1004"/>
      <c r="K11" s="1004"/>
      <c r="L11" s="1004"/>
      <c r="M11" s="1004"/>
      <c r="N11" s="1004"/>
      <c r="O11" s="1004"/>
      <c r="P11" s="134"/>
    </row>
    <row r="12" spans="1:16" ht="22.5" customHeight="1">
      <c r="A12" s="1004"/>
      <c r="B12" s="1004">
        <f>400.21+14226.75+4.13+636.62</f>
        <v>15267.71</v>
      </c>
      <c r="C12" s="1004">
        <f t="shared" si="0"/>
        <v>5801.7298000000001</v>
      </c>
      <c r="D12" s="1004"/>
      <c r="E12" s="1004">
        <f t="shared" si="1"/>
        <v>4425.718518518519</v>
      </c>
      <c r="F12" s="1004"/>
      <c r="G12" s="1004"/>
      <c r="H12" s="1004"/>
      <c r="I12" s="1004">
        <f>409.53+37470.86</f>
        <v>37880.39</v>
      </c>
      <c r="J12" s="1004"/>
      <c r="K12" s="1004"/>
      <c r="L12" s="1004">
        <f>B12+B13+B14</f>
        <v>49099.289999999994</v>
      </c>
      <c r="M12" s="1004">
        <f>C12+C13+C14</f>
        <v>18657.730199999998</v>
      </c>
      <c r="N12" s="1004"/>
      <c r="O12" s="1004">
        <f>I12+I13+I14+E12+E13+E14</f>
        <v>128330.22555555556</v>
      </c>
      <c r="P12" s="134" t="s">
        <v>693</v>
      </c>
    </row>
    <row r="13" spans="1:16" ht="22.5" customHeight="1">
      <c r="A13" s="1004"/>
      <c r="B13" s="1004">
        <f>425.77+15914.12+6.68+2.07+676.63</f>
        <v>17025.27</v>
      </c>
      <c r="C13" s="1004">
        <f t="shared" si="0"/>
        <v>6469.6026000000002</v>
      </c>
      <c r="D13" s="1004"/>
      <c r="E13" s="1004">
        <f t="shared" si="1"/>
        <v>4425.718518518519</v>
      </c>
      <c r="F13" s="1004"/>
      <c r="G13" s="1004"/>
      <c r="H13" s="1004"/>
      <c r="I13" s="1004">
        <f>39958.72+446.35</f>
        <v>40405.07</v>
      </c>
      <c r="J13" s="1004"/>
      <c r="K13" s="1004"/>
      <c r="L13" s="1004"/>
      <c r="M13" s="1004"/>
      <c r="N13" s="1004"/>
      <c r="O13" s="1004"/>
      <c r="P13" s="134"/>
    </row>
    <row r="14" spans="1:16" ht="22.5" customHeight="1">
      <c r="A14" s="1004"/>
      <c r="B14" s="1004">
        <f>433.76+16372.55</f>
        <v>16806.309999999998</v>
      </c>
      <c r="C14" s="1004">
        <f t="shared" si="0"/>
        <v>6386.3977999999988</v>
      </c>
      <c r="D14" s="1004"/>
      <c r="E14" s="1004">
        <f t="shared" si="1"/>
        <v>4425.718518518519</v>
      </c>
      <c r="F14" s="1004"/>
      <c r="G14" s="1004"/>
      <c r="H14" s="1004"/>
      <c r="I14" s="1004">
        <f>36310.92+456.69</f>
        <v>36767.61</v>
      </c>
      <c r="J14" s="1004"/>
      <c r="K14" s="1004"/>
      <c r="L14" s="1004"/>
      <c r="M14" s="1004"/>
      <c r="N14" s="1004"/>
      <c r="O14" s="1004"/>
      <c r="P14" s="134"/>
    </row>
    <row r="15" spans="1:16" ht="22.5" customHeight="1">
      <c r="A15" s="134"/>
      <c r="B15" s="134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</row>
    <row r="16" spans="1:16" ht="22.5" customHeight="1">
      <c r="A16" s="134" t="s">
        <v>1175</v>
      </c>
      <c r="B16" s="134">
        <f>2044+1382</f>
        <v>3426</v>
      </c>
      <c r="C16" s="134">
        <f>B16*$K$1</f>
        <v>1301.8800000000001</v>
      </c>
      <c r="D16" s="134">
        <f>B16-C16</f>
        <v>2124.12</v>
      </c>
      <c r="E16" s="134"/>
      <c r="F16" s="134"/>
      <c r="G16" s="134"/>
      <c r="H16" s="134"/>
      <c r="I16" s="134">
        <f>2832.9+1785.6</f>
        <v>4618.5</v>
      </c>
      <c r="J16" s="134"/>
      <c r="K16" s="134"/>
      <c r="L16" s="134"/>
      <c r="M16" s="134"/>
      <c r="N16" s="134"/>
      <c r="O16" s="134"/>
      <c r="P16" s="134"/>
    </row>
    <row r="17" spans="1:16">
      <c r="A17" s="134"/>
      <c r="B17" s="134">
        <f>1895.7+1281.6</f>
        <v>3177.3</v>
      </c>
      <c r="C17" s="134">
        <f t="shared" ref="C17:C21" si="2">B17*$K$1</f>
        <v>1207.374</v>
      </c>
      <c r="D17" s="134">
        <f t="shared" ref="D17:D21" si="3">B17-C17</f>
        <v>1969.9260000000002</v>
      </c>
      <c r="E17" s="134"/>
      <c r="F17" s="134"/>
      <c r="G17" s="134"/>
      <c r="H17" s="134"/>
      <c r="I17" s="134">
        <f>2832.9+1641.6</f>
        <v>4474.5</v>
      </c>
      <c r="J17" s="134"/>
      <c r="K17" s="134"/>
      <c r="L17" s="134"/>
      <c r="M17" s="134"/>
      <c r="N17" s="134"/>
      <c r="O17" s="134"/>
      <c r="P17" s="134"/>
    </row>
    <row r="18" spans="1:16">
      <c r="A18" s="134"/>
      <c r="B18" s="134">
        <f>3216.3+2174.4</f>
        <v>5390.7000000000007</v>
      </c>
      <c r="C18" s="134">
        <f t="shared" si="2"/>
        <v>2048.4660000000003</v>
      </c>
      <c r="D18" s="134">
        <f t="shared" si="3"/>
        <v>3342.2340000000004</v>
      </c>
      <c r="E18" s="134"/>
      <c r="F18" s="134"/>
      <c r="G18" s="134"/>
      <c r="H18" s="134"/>
      <c r="I18" s="134">
        <f>4590+2743.2</f>
        <v>7333.2</v>
      </c>
      <c r="J18" s="134"/>
      <c r="K18" s="134"/>
      <c r="L18" s="134"/>
      <c r="M18" s="134"/>
      <c r="N18" s="134"/>
      <c r="O18" s="134"/>
      <c r="P18" s="134"/>
    </row>
    <row r="19" spans="1:16">
      <c r="A19" s="134"/>
      <c r="B19" s="134">
        <f>2758.35+1864.8</f>
        <v>4623.1499999999996</v>
      </c>
      <c r="C19" s="134">
        <f t="shared" si="2"/>
        <v>1756.7969999999998</v>
      </c>
      <c r="D19" s="134">
        <f t="shared" si="3"/>
        <v>2866.3530000000001</v>
      </c>
      <c r="E19" s="134"/>
      <c r="F19" s="134"/>
      <c r="G19" s="134"/>
      <c r="H19" s="134"/>
      <c r="I19" s="134">
        <f>3887.25+2426.4</f>
        <v>6313.65</v>
      </c>
      <c r="J19" s="134"/>
      <c r="K19" s="134"/>
      <c r="L19" s="134"/>
      <c r="M19" s="134"/>
      <c r="N19" s="134"/>
      <c r="O19" s="134"/>
      <c r="P19" s="134"/>
    </row>
    <row r="20" spans="1:16">
      <c r="A20" s="134"/>
      <c r="B20" s="134">
        <f>3429.3+2318.4</f>
        <v>5747.7000000000007</v>
      </c>
      <c r="C20" s="134">
        <f t="shared" si="2"/>
        <v>2184.1260000000002</v>
      </c>
      <c r="D20" s="134">
        <f t="shared" si="3"/>
        <v>3563.5740000000005</v>
      </c>
      <c r="E20" s="134"/>
      <c r="F20" s="134"/>
      <c r="G20" s="134"/>
      <c r="H20" s="134"/>
      <c r="I20" s="134">
        <f>4835.1+2901.6</f>
        <v>7736.7000000000007</v>
      </c>
      <c r="J20" s="134"/>
      <c r="K20" s="134"/>
      <c r="L20" s="134"/>
      <c r="M20" s="134"/>
      <c r="N20" s="134"/>
      <c r="O20" s="134"/>
      <c r="P20" s="134"/>
    </row>
    <row r="21" spans="1:16">
      <c r="A21" s="134"/>
      <c r="B21" s="134">
        <f>5229.15+3535.2</f>
        <v>8764.3499999999985</v>
      </c>
      <c r="C21" s="134">
        <f t="shared" si="2"/>
        <v>3330.4529999999995</v>
      </c>
      <c r="D21" s="134">
        <f t="shared" si="3"/>
        <v>5433.896999999999</v>
      </c>
      <c r="E21" s="134"/>
      <c r="F21" s="134"/>
      <c r="G21" s="134"/>
      <c r="H21" s="134"/>
      <c r="I21" s="134">
        <f>4835.1+2901.6</f>
        <v>7736.7000000000007</v>
      </c>
      <c r="J21" s="134"/>
      <c r="K21" s="134"/>
      <c r="L21" s="134"/>
      <c r="M21" s="134"/>
      <c r="N21" s="134"/>
      <c r="O21" s="134"/>
      <c r="P21" s="134"/>
    </row>
    <row r="22" spans="1:16">
      <c r="A22" s="134"/>
      <c r="B22" s="134">
        <f>1204.11+8740.35+815.44+5908.97</f>
        <v>16668.870000000003</v>
      </c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</row>
    <row r="23" spans="1:16">
      <c r="A23" s="134"/>
      <c r="B23" s="134">
        <f>6373.15+4315.95</f>
        <v>10689.099999999999</v>
      </c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</row>
    <row r="24" spans="1:16">
      <c r="A24" s="134"/>
      <c r="B24" s="134">
        <f>7446.04+5042.52</f>
        <v>12488.560000000001</v>
      </c>
      <c r="C24" s="134"/>
      <c r="D24" s="134"/>
      <c r="E24" s="134"/>
      <c r="F24" s="134"/>
      <c r="G24" s="134"/>
      <c r="H24" s="134"/>
      <c r="I24" s="134"/>
      <c r="J24" s="134"/>
      <c r="K24" s="134"/>
      <c r="L24" s="134"/>
      <c r="M24" s="134"/>
      <c r="N24" s="134"/>
      <c r="O24" s="134"/>
      <c r="P24" s="134"/>
    </row>
    <row r="25" spans="1:16">
      <c r="A25" s="134"/>
      <c r="B25" s="134"/>
      <c r="C25" s="134">
        <f>SUM(C16:C24)</f>
        <v>11829.096</v>
      </c>
      <c r="D25" s="134">
        <f>SUM(D16:D24)</f>
        <v>19300.103999999999</v>
      </c>
      <c r="E25" s="134">
        <f t="shared" ref="E25:I25" si="4">SUM(E16:E24)</f>
        <v>0</v>
      </c>
      <c r="F25" s="134">
        <f t="shared" si="4"/>
        <v>0</v>
      </c>
      <c r="G25" s="134">
        <f t="shared" si="4"/>
        <v>0</v>
      </c>
      <c r="H25" s="134">
        <f t="shared" si="4"/>
        <v>0</v>
      </c>
      <c r="I25" s="134">
        <f t="shared" si="4"/>
        <v>38213.25</v>
      </c>
      <c r="J25" s="134"/>
      <c r="K25" s="134">
        <f>I25*2*1.15</f>
        <v>87890.474999999991</v>
      </c>
      <c r="L25" s="134"/>
      <c r="M25" s="134"/>
      <c r="N25" s="134"/>
      <c r="O25" s="134"/>
      <c r="P25" s="134"/>
    </row>
    <row r="26" spans="1:16">
      <c r="A26" s="134"/>
      <c r="B26" s="134"/>
      <c r="C26" s="134"/>
      <c r="D26" s="134"/>
      <c r="E26" s="134"/>
      <c r="F26" s="134"/>
      <c r="G26" s="134"/>
      <c r="H26" s="134"/>
      <c r="I26" s="134"/>
      <c r="J26" s="134"/>
      <c r="K26" s="134"/>
      <c r="L26" s="134"/>
      <c r="M26" s="134"/>
      <c r="N26" s="134"/>
      <c r="O26" s="134"/>
      <c r="P26" s="134"/>
    </row>
    <row r="27" spans="1:16">
      <c r="A27" s="134"/>
      <c r="B27" s="134"/>
      <c r="C27" s="134"/>
      <c r="D27" s="134"/>
      <c r="E27" s="134"/>
      <c r="F27" s="134"/>
      <c r="G27" s="134"/>
      <c r="H27" s="134"/>
      <c r="I27" s="134"/>
      <c r="J27" s="134"/>
      <c r="K27" s="134"/>
      <c r="L27" s="134"/>
      <c r="M27" s="134"/>
      <c r="N27" s="134"/>
      <c r="O27" s="134"/>
      <c r="P27" s="134"/>
    </row>
    <row r="28" spans="1:16">
      <c r="A28" s="134"/>
      <c r="B28" s="134"/>
      <c r="C28" s="134"/>
      <c r="D28" s="134"/>
      <c r="E28" s="134"/>
      <c r="F28" s="134"/>
      <c r="G28" s="134"/>
      <c r="H28" s="134"/>
      <c r="I28" s="134"/>
      <c r="J28" s="134"/>
      <c r="K28" s="134"/>
      <c r="L28" s="134"/>
      <c r="M28" s="134"/>
      <c r="N28" s="134"/>
      <c r="O28" s="134"/>
      <c r="P28" s="134"/>
    </row>
    <row r="29" spans="1:16">
      <c r="A29" s="134" t="s">
        <v>1185</v>
      </c>
      <c r="B29" s="134" t="s">
        <v>1190</v>
      </c>
      <c r="C29" s="134" t="s">
        <v>1191</v>
      </c>
      <c r="D29" s="134"/>
      <c r="E29" s="134"/>
      <c r="F29" s="134"/>
      <c r="G29" s="134"/>
      <c r="H29" s="134"/>
      <c r="I29" s="134"/>
      <c r="J29" s="134"/>
      <c r="K29" s="134"/>
      <c r="L29" s="134"/>
      <c r="M29" s="134"/>
      <c r="N29" s="134"/>
      <c r="O29" s="134"/>
      <c r="P29" s="134"/>
    </row>
    <row r="30" spans="1:16">
      <c r="A30" s="134" t="s">
        <v>1186</v>
      </c>
      <c r="B30" s="134">
        <v>5760</v>
      </c>
      <c r="C30" s="134">
        <f>47405*1.1</f>
        <v>52145.500000000007</v>
      </c>
      <c r="D30" s="134">
        <f>B30+C30</f>
        <v>57905.500000000007</v>
      </c>
      <c r="E30" s="134"/>
      <c r="F30" s="134"/>
      <c r="G30" s="134"/>
      <c r="H30" s="134"/>
      <c r="I30" s="134"/>
      <c r="J30" s="134"/>
      <c r="K30" s="134"/>
      <c r="L30" s="134"/>
      <c r="M30" s="134"/>
      <c r="N30" s="134"/>
      <c r="O30" s="134"/>
      <c r="P30" s="134"/>
    </row>
    <row r="31" spans="1:16">
      <c r="A31" s="134" t="s">
        <v>1187</v>
      </c>
      <c r="B31" s="134">
        <v>11730</v>
      </c>
      <c r="C31" s="134">
        <f>12734*1.1</f>
        <v>14007.400000000001</v>
      </c>
      <c r="D31" s="134">
        <f t="shared" ref="D31:D33" si="5">B31+C31</f>
        <v>25737.4</v>
      </c>
      <c r="E31" s="134"/>
      <c r="F31" s="134"/>
      <c r="G31" s="134"/>
      <c r="H31" s="134"/>
      <c r="I31" s="134"/>
      <c r="J31" s="134"/>
      <c r="K31" s="134"/>
      <c r="L31" s="134"/>
      <c r="M31" s="134"/>
      <c r="N31" s="134"/>
      <c r="O31" s="134"/>
      <c r="P31" s="134"/>
    </row>
    <row r="32" spans="1:16">
      <c r="A32" s="134" t="s">
        <v>1188</v>
      </c>
      <c r="B32" s="134">
        <v>4080</v>
      </c>
      <c r="C32" s="134">
        <f>16172*1.1</f>
        <v>17789.2</v>
      </c>
      <c r="D32" s="134">
        <f t="shared" si="5"/>
        <v>21869.200000000001</v>
      </c>
      <c r="E32" s="134"/>
      <c r="F32" s="134"/>
      <c r="G32" s="134"/>
      <c r="H32" s="134"/>
      <c r="I32" s="134"/>
      <c r="J32" s="134"/>
      <c r="K32" s="134"/>
      <c r="L32" s="134"/>
      <c r="M32" s="134"/>
      <c r="N32" s="134"/>
      <c r="O32" s="134"/>
      <c r="P32" s="134"/>
    </row>
    <row r="33" spans="1:16">
      <c r="A33" s="134" t="s">
        <v>1189</v>
      </c>
      <c r="B33" s="134">
        <v>10710</v>
      </c>
      <c r="C33" s="134">
        <f>57071*1.1</f>
        <v>62778.100000000006</v>
      </c>
      <c r="D33" s="134">
        <f t="shared" si="5"/>
        <v>73488.100000000006</v>
      </c>
      <c r="E33" s="134"/>
      <c r="F33" s="134"/>
      <c r="G33" s="134"/>
      <c r="H33" s="134"/>
      <c r="I33" s="134"/>
      <c r="J33" s="134"/>
      <c r="K33" s="134"/>
      <c r="L33" s="134"/>
      <c r="M33" s="134"/>
      <c r="N33" s="134"/>
      <c r="O33" s="134"/>
      <c r="P33" s="134"/>
    </row>
    <row r="34" spans="1:16">
      <c r="A34" s="134"/>
      <c r="B34" s="134"/>
      <c r="C34" s="134"/>
      <c r="D34" s="134"/>
      <c r="E34" s="134"/>
      <c r="F34" s="134"/>
      <c r="G34" s="134"/>
      <c r="H34" s="134"/>
      <c r="I34" s="134"/>
      <c r="J34" s="134"/>
      <c r="K34" s="134"/>
      <c r="L34" s="134"/>
      <c r="M34" s="134"/>
      <c r="N34" s="134"/>
      <c r="O34" s="134"/>
      <c r="P34" s="134"/>
    </row>
    <row r="35" spans="1:16">
      <c r="A35" s="134"/>
      <c r="B35" s="134"/>
      <c r="C35" s="134"/>
      <c r="D35" s="134"/>
      <c r="E35" s="134"/>
      <c r="F35" s="134"/>
      <c r="G35" s="134"/>
      <c r="H35" s="134"/>
      <c r="I35" s="134"/>
      <c r="J35" s="134"/>
      <c r="K35" s="134"/>
      <c r="L35" s="134"/>
      <c r="M35" s="134"/>
      <c r="N35" s="134"/>
      <c r="O35" s="134"/>
      <c r="P35" s="134"/>
    </row>
    <row r="36" spans="1:16">
      <c r="A36" s="1561" t="s">
        <v>1196</v>
      </c>
      <c r="B36" s="1005"/>
      <c r="C36" s="1005"/>
      <c r="D36" s="1005"/>
      <c r="E36" s="1005"/>
      <c r="F36" s="134"/>
      <c r="G36" s="134"/>
      <c r="H36" s="134"/>
      <c r="I36" s="134"/>
      <c r="J36" s="134"/>
      <c r="K36" s="134"/>
      <c r="L36" s="134"/>
      <c r="M36" s="134"/>
      <c r="N36" s="134"/>
      <c r="O36" s="134"/>
      <c r="P36" s="134"/>
    </row>
    <row r="37" spans="1:16">
      <c r="A37" s="1562"/>
      <c r="B37" s="1005"/>
      <c r="C37" s="1005" t="s">
        <v>1176</v>
      </c>
      <c r="D37" s="1005" t="s">
        <v>726</v>
      </c>
      <c r="E37" s="1005"/>
      <c r="F37" s="134"/>
      <c r="G37" s="134"/>
      <c r="H37" s="134"/>
      <c r="I37" s="134"/>
      <c r="J37" s="134"/>
      <c r="K37" s="134"/>
      <c r="L37" s="134"/>
      <c r="M37" s="134"/>
      <c r="N37" s="134"/>
      <c r="O37" s="134"/>
      <c r="P37" s="134"/>
    </row>
    <row r="38" spans="1:16">
      <c r="A38" s="1562"/>
      <c r="B38" s="1005" t="s">
        <v>1197</v>
      </c>
      <c r="C38" s="1005">
        <f>E38*K1</f>
        <v>213807.44586666668</v>
      </c>
      <c r="D38" s="1005">
        <f>E38*L1</f>
        <v>348843.72746666666</v>
      </c>
      <c r="E38" s="1005">
        <f>421988.38/9*12</f>
        <v>562651.17333333334</v>
      </c>
      <c r="F38" s="134"/>
      <c r="G38" s="134"/>
      <c r="H38" s="134"/>
      <c r="I38" s="134"/>
      <c r="J38" s="134"/>
      <c r="K38" s="134"/>
      <c r="L38" s="134"/>
      <c r="M38" s="134"/>
      <c r="N38" s="134"/>
      <c r="O38" s="134"/>
      <c r="P38" s="134"/>
    </row>
    <row r="39" spans="1:16">
      <c r="A39" s="1562"/>
      <c r="B39" s="1005" t="s">
        <v>1198</v>
      </c>
      <c r="C39" s="1005"/>
      <c r="D39" s="1005">
        <f>E39</f>
        <v>69428</v>
      </c>
      <c r="E39" s="1005">
        <f>52071/9*12</f>
        <v>69428</v>
      </c>
      <c r="F39" s="134"/>
      <c r="G39" s="134"/>
      <c r="H39" s="134"/>
      <c r="I39" s="134"/>
      <c r="J39" s="134"/>
      <c r="K39" s="134"/>
      <c r="L39" s="134"/>
      <c r="M39" s="134"/>
      <c r="N39" s="134"/>
      <c r="O39" s="134"/>
      <c r="P39" s="134"/>
    </row>
    <row r="40" spans="1:16">
      <c r="A40" s="1562"/>
      <c r="B40" s="1005" t="s">
        <v>1199</v>
      </c>
      <c r="C40" s="1005"/>
      <c r="D40" s="1005">
        <f>E40</f>
        <v>283756.84000000003</v>
      </c>
      <c r="E40" s="1005">
        <f>212817.63/9*12</f>
        <v>283756.84000000003</v>
      </c>
      <c r="F40" s="134"/>
      <c r="G40" s="134"/>
      <c r="H40" s="134"/>
      <c r="I40" s="134"/>
      <c r="J40" s="134"/>
      <c r="K40" s="134"/>
      <c r="L40" s="134"/>
      <c r="M40" s="134"/>
      <c r="N40" s="134"/>
      <c r="O40" s="134"/>
      <c r="P40" s="134"/>
    </row>
    <row r="41" spans="1:16">
      <c r="A41" s="1563"/>
      <c r="B41" s="1005"/>
      <c r="C41" s="1005">
        <f>SUM(C38:C40)</f>
        <v>213807.44586666668</v>
      </c>
      <c r="D41" s="1005">
        <f>SUM(D38:D40)</f>
        <v>702028.56746666669</v>
      </c>
      <c r="E41" s="1005"/>
      <c r="F41" s="134"/>
      <c r="G41" s="134"/>
      <c r="H41" s="134"/>
      <c r="I41" s="134"/>
      <c r="J41" s="134"/>
      <c r="K41" s="134"/>
      <c r="L41" s="134"/>
      <c r="M41" s="134"/>
      <c r="N41" s="134"/>
      <c r="O41" s="134"/>
      <c r="P41" s="134"/>
    </row>
    <row r="42" spans="1:16">
      <c r="A42" s="134"/>
      <c r="B42" s="134"/>
      <c r="C42" s="134"/>
      <c r="D42" s="134"/>
      <c r="E42" s="134"/>
      <c r="F42" s="134"/>
      <c r="G42" s="134"/>
      <c r="H42" s="134"/>
      <c r="I42" s="134"/>
      <c r="J42" s="134"/>
      <c r="K42" s="134"/>
      <c r="L42" s="134"/>
      <c r="M42" s="134"/>
      <c r="N42" s="134"/>
      <c r="O42" s="134"/>
      <c r="P42" s="134"/>
    </row>
    <row r="43" spans="1:16">
      <c r="A43" s="134"/>
      <c r="B43" s="134"/>
      <c r="C43" s="134"/>
      <c r="D43" s="134"/>
      <c r="E43" s="134"/>
      <c r="F43" s="134"/>
      <c r="G43" s="134"/>
      <c r="H43" s="134"/>
      <c r="I43" s="134"/>
      <c r="J43" s="134"/>
      <c r="K43" s="134"/>
      <c r="L43" s="134"/>
      <c r="M43" s="134"/>
      <c r="N43" s="134"/>
      <c r="O43" s="134"/>
      <c r="P43" s="134"/>
    </row>
    <row r="44" spans="1:16">
      <c r="A44" s="134"/>
      <c r="B44" s="134"/>
      <c r="C44" s="134"/>
      <c r="D44" s="134"/>
      <c r="E44" s="134"/>
      <c r="F44" s="134"/>
      <c r="G44" s="134"/>
      <c r="H44" s="134"/>
      <c r="I44" s="134"/>
      <c r="J44" s="134"/>
      <c r="K44" s="134"/>
      <c r="L44" s="134"/>
      <c r="M44" s="134"/>
      <c r="N44" s="134"/>
      <c r="O44" s="134"/>
      <c r="P44" s="134"/>
    </row>
    <row r="45" spans="1:16">
      <c r="A45" s="134"/>
      <c r="B45" s="134"/>
      <c r="C45" s="134"/>
      <c r="D45" s="134"/>
      <c r="E45" s="134"/>
      <c r="F45" s="134"/>
      <c r="G45" s="134"/>
      <c r="H45" s="134"/>
      <c r="I45" s="134"/>
      <c r="J45" s="134"/>
      <c r="K45" s="134"/>
      <c r="L45" s="134"/>
      <c r="M45" s="134"/>
      <c r="N45" s="134"/>
      <c r="O45" s="134"/>
      <c r="P45" s="134"/>
    </row>
    <row r="46" spans="1:16">
      <c r="A46" s="134"/>
      <c r="B46" s="134"/>
      <c r="C46" s="134"/>
      <c r="D46" s="134"/>
      <c r="E46" s="134"/>
      <c r="F46" s="134"/>
      <c r="G46" s="134"/>
      <c r="H46" s="134"/>
      <c r="I46" s="134"/>
      <c r="J46" s="134"/>
      <c r="K46" s="134"/>
      <c r="L46" s="134"/>
      <c r="M46" s="134"/>
      <c r="N46" s="134"/>
      <c r="O46" s="134"/>
      <c r="P46" s="134"/>
    </row>
    <row r="47" spans="1:16">
      <c r="A47" s="134"/>
      <c r="B47" s="134"/>
      <c r="C47" s="134"/>
      <c r="D47" s="134"/>
      <c r="E47" s="134"/>
      <c r="F47" s="134"/>
      <c r="G47" s="134"/>
      <c r="H47" s="134"/>
      <c r="I47" s="134"/>
      <c r="J47" s="134"/>
      <c r="K47" s="134"/>
      <c r="L47" s="134"/>
      <c r="M47" s="134"/>
      <c r="N47" s="134"/>
      <c r="O47" s="134"/>
      <c r="P47" s="134"/>
    </row>
    <row r="48" spans="1:16">
      <c r="A48" s="134"/>
      <c r="B48" s="134"/>
      <c r="C48" s="134"/>
      <c r="D48" s="134"/>
      <c r="E48" s="134"/>
      <c r="F48" s="134"/>
      <c r="G48" s="134"/>
      <c r="H48" s="134"/>
      <c r="I48" s="134"/>
      <c r="J48" s="134"/>
      <c r="K48" s="134"/>
      <c r="L48" s="134"/>
      <c r="M48" s="134"/>
      <c r="N48" s="134"/>
      <c r="O48" s="134"/>
      <c r="P48" s="134"/>
    </row>
    <row r="49" spans="1:16">
      <c r="A49" s="134"/>
      <c r="B49" s="134"/>
      <c r="C49" s="134"/>
      <c r="D49" s="134"/>
      <c r="E49" s="134"/>
      <c r="F49" s="134"/>
      <c r="G49" s="134"/>
      <c r="H49" s="134"/>
      <c r="I49" s="134"/>
      <c r="J49" s="134"/>
      <c r="K49" s="134"/>
      <c r="L49" s="134"/>
      <c r="M49" s="134"/>
      <c r="N49" s="134"/>
      <c r="O49" s="134"/>
      <c r="P49" s="134"/>
    </row>
    <row r="50" spans="1:16">
      <c r="A50" s="134"/>
      <c r="B50" s="134"/>
      <c r="C50" s="134"/>
      <c r="D50" s="134"/>
      <c r="E50" s="134"/>
      <c r="F50" s="134"/>
      <c r="G50" s="134"/>
      <c r="H50" s="134"/>
      <c r="I50" s="134"/>
      <c r="J50" s="134"/>
      <c r="K50" s="134"/>
      <c r="L50" s="134"/>
      <c r="M50" s="134"/>
      <c r="N50" s="134"/>
      <c r="O50" s="134"/>
      <c r="P50" s="134"/>
    </row>
    <row r="51" spans="1:16">
      <c r="A51" s="134"/>
      <c r="B51" s="134"/>
      <c r="C51" s="134"/>
      <c r="D51" s="134"/>
      <c r="E51" s="134"/>
      <c r="F51" s="134"/>
      <c r="G51" s="134"/>
      <c r="H51" s="134"/>
      <c r="I51" s="134"/>
      <c r="J51" s="134"/>
      <c r="K51" s="134"/>
      <c r="L51" s="134"/>
      <c r="M51" s="134"/>
      <c r="N51" s="134"/>
      <c r="O51" s="134"/>
      <c r="P51" s="134"/>
    </row>
    <row r="52" spans="1:16">
      <c r="A52" s="134"/>
      <c r="B52" s="134"/>
      <c r="C52" s="134"/>
      <c r="D52" s="134"/>
      <c r="E52" s="134"/>
      <c r="F52" s="134"/>
      <c r="G52" s="134"/>
      <c r="H52" s="134"/>
      <c r="I52" s="134"/>
      <c r="J52" s="134"/>
      <c r="K52" s="134"/>
      <c r="L52" s="134"/>
      <c r="M52" s="134"/>
      <c r="N52" s="134"/>
      <c r="O52" s="134"/>
      <c r="P52" s="134"/>
    </row>
    <row r="53" spans="1:16">
      <c r="A53" s="134"/>
      <c r="B53" s="134"/>
      <c r="C53" s="134"/>
      <c r="D53" s="134"/>
      <c r="E53" s="134"/>
      <c r="F53" s="134"/>
      <c r="G53" s="134"/>
      <c r="H53" s="134"/>
      <c r="I53" s="134"/>
      <c r="J53" s="134"/>
      <c r="K53" s="134"/>
      <c r="L53" s="134"/>
      <c r="M53" s="134"/>
      <c r="N53" s="134"/>
      <c r="O53" s="134"/>
      <c r="P53" s="134"/>
    </row>
    <row r="54" spans="1:16">
      <c r="A54" s="134"/>
      <c r="B54" s="134"/>
      <c r="C54" s="134"/>
      <c r="D54" s="134"/>
      <c r="E54" s="134"/>
      <c r="F54" s="134"/>
      <c r="G54" s="134"/>
      <c r="H54" s="134"/>
      <c r="I54" s="134"/>
      <c r="J54" s="134"/>
      <c r="K54" s="134"/>
      <c r="L54" s="134"/>
      <c r="M54" s="134"/>
      <c r="N54" s="134"/>
      <c r="O54" s="134"/>
      <c r="P54" s="134"/>
    </row>
    <row r="55" spans="1:16">
      <c r="A55" s="134"/>
      <c r="B55" s="134"/>
      <c r="C55" s="134"/>
      <c r="D55" s="134"/>
      <c r="E55" s="134"/>
      <c r="F55" s="134"/>
      <c r="G55" s="134"/>
      <c r="H55" s="134"/>
      <c r="I55" s="134"/>
      <c r="J55" s="134"/>
      <c r="K55" s="134"/>
      <c r="L55" s="134"/>
      <c r="M55" s="134"/>
      <c r="N55" s="134"/>
      <c r="O55" s="134"/>
      <c r="P55" s="134"/>
    </row>
    <row r="56" spans="1:16">
      <c r="A56" s="134"/>
      <c r="B56" s="134"/>
      <c r="C56" s="134"/>
      <c r="D56" s="134"/>
      <c r="E56" s="134"/>
      <c r="F56" s="134"/>
      <c r="G56" s="134"/>
      <c r="H56" s="134"/>
      <c r="I56" s="134"/>
      <c r="J56" s="134"/>
      <c r="K56" s="134"/>
      <c r="L56" s="134"/>
      <c r="M56" s="134"/>
      <c r="N56" s="134"/>
      <c r="O56" s="134"/>
      <c r="P56" s="134"/>
    </row>
    <row r="57" spans="1:16">
      <c r="A57" s="134"/>
      <c r="B57" s="134"/>
      <c r="C57" s="134"/>
      <c r="D57" s="134"/>
      <c r="E57" s="134"/>
      <c r="F57" s="134"/>
      <c r="G57" s="134"/>
      <c r="H57" s="134"/>
      <c r="I57" s="134"/>
      <c r="J57" s="134"/>
      <c r="K57" s="134"/>
      <c r="L57" s="134"/>
      <c r="M57" s="134"/>
      <c r="N57" s="134"/>
      <c r="O57" s="134"/>
      <c r="P57" s="134"/>
    </row>
    <row r="58" spans="1:16">
      <c r="A58" s="134"/>
      <c r="B58" s="134"/>
      <c r="C58" s="134"/>
      <c r="D58" s="134"/>
      <c r="E58" s="134"/>
      <c r="F58" s="134"/>
      <c r="G58" s="134"/>
      <c r="H58" s="134"/>
      <c r="I58" s="134"/>
      <c r="J58" s="134"/>
      <c r="K58" s="134"/>
      <c r="L58" s="134"/>
      <c r="M58" s="134"/>
      <c r="N58" s="134"/>
      <c r="O58" s="134"/>
      <c r="P58" s="134"/>
    </row>
    <row r="59" spans="1:16">
      <c r="A59" s="134"/>
      <c r="B59" s="134"/>
      <c r="C59" s="134"/>
      <c r="D59" s="134"/>
      <c r="E59" s="134"/>
      <c r="F59" s="134"/>
      <c r="G59" s="134"/>
      <c r="H59" s="134"/>
      <c r="I59" s="134"/>
      <c r="J59" s="134"/>
      <c r="K59" s="134"/>
      <c r="L59" s="134"/>
      <c r="M59" s="134"/>
      <c r="N59" s="134"/>
      <c r="O59" s="134"/>
      <c r="P59" s="134"/>
    </row>
    <row r="60" spans="1:16">
      <c r="A60" s="134"/>
      <c r="B60" s="134"/>
      <c r="C60" s="134"/>
      <c r="D60" s="134"/>
      <c r="E60" s="134"/>
      <c r="F60" s="134"/>
      <c r="G60" s="134"/>
      <c r="H60" s="134"/>
      <c r="I60" s="134"/>
      <c r="J60" s="134"/>
      <c r="K60" s="134"/>
      <c r="L60" s="134"/>
      <c r="M60" s="134"/>
      <c r="N60" s="134"/>
      <c r="O60" s="134"/>
      <c r="P60" s="134"/>
    </row>
    <row r="61" spans="1:16">
      <c r="A61" s="134"/>
      <c r="B61" s="134"/>
      <c r="C61" s="134"/>
      <c r="D61" s="134"/>
      <c r="E61" s="134"/>
      <c r="F61" s="134"/>
      <c r="G61" s="134"/>
      <c r="H61" s="134"/>
      <c r="I61" s="134"/>
      <c r="J61" s="134"/>
      <c r="K61" s="134"/>
      <c r="L61" s="134"/>
      <c r="M61" s="134"/>
      <c r="N61" s="134"/>
      <c r="O61" s="134"/>
      <c r="P61" s="134"/>
    </row>
    <row r="62" spans="1:16">
      <c r="A62" s="134"/>
      <c r="B62" s="134"/>
      <c r="C62" s="134"/>
      <c r="D62" s="134"/>
      <c r="E62" s="134"/>
      <c r="F62" s="134"/>
      <c r="G62" s="134"/>
      <c r="H62" s="134"/>
      <c r="I62" s="134"/>
      <c r="J62" s="134"/>
      <c r="K62" s="134"/>
      <c r="L62" s="134"/>
      <c r="M62" s="134"/>
      <c r="N62" s="134"/>
      <c r="O62" s="134"/>
      <c r="P62" s="134"/>
    </row>
    <row r="63" spans="1:16">
      <c r="A63" s="134"/>
      <c r="B63" s="134"/>
      <c r="C63" s="134"/>
      <c r="D63" s="134"/>
      <c r="E63" s="134"/>
      <c r="F63" s="134"/>
      <c r="G63" s="134"/>
      <c r="H63" s="134"/>
      <c r="I63" s="134"/>
      <c r="J63" s="134"/>
      <c r="K63" s="134"/>
      <c r="L63" s="134"/>
      <c r="M63" s="134"/>
      <c r="N63" s="134"/>
      <c r="O63" s="134"/>
      <c r="P63" s="134"/>
    </row>
    <row r="64" spans="1:16">
      <c r="A64" s="134"/>
      <c r="B64" s="134"/>
      <c r="C64" s="134"/>
      <c r="D64" s="134"/>
      <c r="E64" s="134"/>
      <c r="F64" s="134"/>
      <c r="G64" s="134"/>
      <c r="H64" s="134"/>
      <c r="I64" s="134"/>
      <c r="J64" s="134"/>
      <c r="K64" s="134"/>
      <c r="L64" s="134"/>
      <c r="M64" s="134"/>
      <c r="N64" s="134"/>
      <c r="O64" s="134"/>
      <c r="P64" s="134"/>
    </row>
    <row r="65" spans="1:16">
      <c r="A65" s="134"/>
      <c r="B65" s="134"/>
      <c r="C65" s="134"/>
      <c r="D65" s="134"/>
      <c r="E65" s="134"/>
      <c r="F65" s="134"/>
      <c r="G65" s="134"/>
      <c r="H65" s="134"/>
      <c r="I65" s="134"/>
      <c r="J65" s="134"/>
      <c r="K65" s="134"/>
      <c r="L65" s="134"/>
      <c r="M65" s="134"/>
      <c r="N65" s="134"/>
      <c r="O65" s="134"/>
      <c r="P65" s="134"/>
    </row>
    <row r="66" spans="1:16">
      <c r="A66" s="134"/>
      <c r="B66" s="134"/>
      <c r="C66" s="134"/>
      <c r="D66" s="134"/>
      <c r="E66" s="134"/>
      <c r="F66" s="134"/>
      <c r="G66" s="134"/>
      <c r="H66" s="134"/>
      <c r="I66" s="134"/>
      <c r="J66" s="134"/>
      <c r="K66" s="134"/>
      <c r="L66" s="134"/>
      <c r="M66" s="134"/>
      <c r="N66" s="134"/>
      <c r="O66" s="134"/>
      <c r="P66" s="134"/>
    </row>
    <row r="67" spans="1:16">
      <c r="A67" s="134"/>
      <c r="B67" s="134"/>
      <c r="C67" s="134"/>
      <c r="D67" s="134"/>
      <c r="E67" s="134"/>
      <c r="F67" s="134"/>
      <c r="G67" s="134"/>
      <c r="H67" s="134"/>
      <c r="I67" s="134"/>
      <c r="J67" s="134"/>
      <c r="K67" s="134"/>
      <c r="L67" s="134"/>
      <c r="M67" s="134"/>
      <c r="N67" s="134"/>
      <c r="O67" s="134"/>
      <c r="P67" s="134"/>
    </row>
    <row r="68" spans="1:16">
      <c r="A68" s="134"/>
      <c r="B68" s="134"/>
      <c r="C68" s="134"/>
      <c r="D68" s="134"/>
      <c r="E68" s="134"/>
      <c r="F68" s="134"/>
      <c r="G68" s="134"/>
      <c r="H68" s="134"/>
      <c r="I68" s="134"/>
      <c r="J68" s="134"/>
      <c r="K68" s="134"/>
      <c r="L68" s="134"/>
      <c r="M68" s="134"/>
      <c r="N68" s="134"/>
      <c r="O68" s="134"/>
      <c r="P68" s="134"/>
    </row>
    <row r="69" spans="1:16">
      <c r="A69" s="134"/>
      <c r="B69" s="134"/>
      <c r="C69" s="134"/>
      <c r="D69" s="134"/>
      <c r="E69" s="134"/>
      <c r="F69" s="134"/>
      <c r="G69" s="134"/>
      <c r="H69" s="134"/>
      <c r="I69" s="134"/>
      <c r="J69" s="134"/>
      <c r="K69" s="134"/>
      <c r="L69" s="134"/>
      <c r="M69" s="134"/>
      <c r="N69" s="134"/>
      <c r="O69" s="134"/>
      <c r="P69" s="134"/>
    </row>
    <row r="70" spans="1:16">
      <c r="A70" s="134"/>
      <c r="B70" s="134"/>
      <c r="C70" s="134"/>
      <c r="D70" s="134"/>
      <c r="E70" s="134"/>
      <c r="F70" s="134"/>
      <c r="G70" s="134"/>
      <c r="H70" s="134"/>
      <c r="I70" s="134"/>
      <c r="J70" s="134"/>
      <c r="K70" s="134"/>
      <c r="L70" s="134"/>
      <c r="M70" s="134"/>
      <c r="N70" s="134"/>
      <c r="O70" s="134"/>
      <c r="P70" s="134"/>
    </row>
    <row r="71" spans="1:16">
      <c r="A71" s="134"/>
      <c r="B71" s="134"/>
      <c r="C71" s="134"/>
      <c r="D71" s="134"/>
      <c r="E71" s="134"/>
      <c r="F71" s="134"/>
      <c r="G71" s="134"/>
      <c r="H71" s="134"/>
      <c r="I71" s="134"/>
      <c r="J71" s="134"/>
      <c r="K71" s="134"/>
      <c r="L71" s="134"/>
      <c r="M71" s="134"/>
      <c r="N71" s="134"/>
      <c r="O71" s="134"/>
      <c r="P71" s="134"/>
    </row>
    <row r="72" spans="1:16">
      <c r="A72" s="134"/>
      <c r="B72" s="134"/>
      <c r="C72" s="134"/>
      <c r="D72" s="134"/>
      <c r="E72" s="134"/>
      <c r="F72" s="134"/>
      <c r="G72" s="134"/>
      <c r="H72" s="134"/>
      <c r="I72" s="134"/>
      <c r="J72" s="134"/>
      <c r="K72" s="134"/>
      <c r="L72" s="134"/>
      <c r="M72" s="134"/>
      <c r="N72" s="134"/>
      <c r="O72" s="134"/>
      <c r="P72" s="134"/>
    </row>
    <row r="73" spans="1:16">
      <c r="A73" s="134"/>
      <c r="B73" s="134"/>
      <c r="C73" s="134"/>
      <c r="D73" s="134"/>
      <c r="E73" s="134"/>
      <c r="F73" s="134"/>
      <c r="G73" s="134"/>
      <c r="H73" s="134"/>
      <c r="I73" s="134"/>
      <c r="J73" s="134"/>
      <c r="K73" s="134"/>
      <c r="L73" s="134"/>
      <c r="M73" s="134"/>
      <c r="N73" s="134"/>
      <c r="O73" s="134"/>
      <c r="P73" s="134"/>
    </row>
    <row r="74" spans="1:16">
      <c r="A74" s="134"/>
      <c r="B74" s="134"/>
      <c r="C74" s="134"/>
      <c r="D74" s="134"/>
      <c r="E74" s="134"/>
      <c r="F74" s="134"/>
      <c r="G74" s="134"/>
      <c r="H74" s="134"/>
      <c r="I74" s="134"/>
      <c r="J74" s="134"/>
      <c r="K74" s="134"/>
      <c r="L74" s="134"/>
      <c r="M74" s="134"/>
      <c r="N74" s="134"/>
      <c r="O74" s="134"/>
      <c r="P74" s="134"/>
    </row>
    <row r="75" spans="1:16">
      <c r="A75" s="134"/>
      <c r="B75" s="134"/>
      <c r="C75" s="134"/>
      <c r="D75" s="134"/>
      <c r="E75" s="134"/>
      <c r="F75" s="134"/>
      <c r="G75" s="134"/>
      <c r="H75" s="134"/>
      <c r="I75" s="134"/>
      <c r="J75" s="134"/>
      <c r="K75" s="134"/>
      <c r="L75" s="134"/>
      <c r="M75" s="134"/>
      <c r="N75" s="134"/>
      <c r="O75" s="134"/>
      <c r="P75" s="134"/>
    </row>
    <row r="76" spans="1:16">
      <c r="A76" s="134"/>
      <c r="B76" s="134"/>
      <c r="C76" s="134"/>
      <c r="D76" s="134"/>
      <c r="E76" s="134"/>
      <c r="F76" s="134"/>
      <c r="G76" s="134"/>
      <c r="H76" s="134"/>
      <c r="I76" s="134"/>
      <c r="J76" s="134"/>
      <c r="K76" s="134"/>
      <c r="L76" s="134"/>
      <c r="M76" s="134"/>
      <c r="N76" s="134"/>
      <c r="O76" s="134"/>
      <c r="P76" s="134"/>
    </row>
    <row r="77" spans="1:16">
      <c r="A77" s="134"/>
      <c r="B77" s="134"/>
      <c r="C77" s="134"/>
      <c r="D77" s="134"/>
      <c r="E77" s="134"/>
      <c r="F77" s="134"/>
      <c r="G77" s="134"/>
      <c r="H77" s="134"/>
      <c r="I77" s="134"/>
      <c r="J77" s="134"/>
      <c r="K77" s="134"/>
      <c r="L77" s="134"/>
      <c r="M77" s="134"/>
      <c r="N77" s="134"/>
      <c r="O77" s="134"/>
      <c r="P77" s="134"/>
    </row>
    <row r="78" spans="1:16">
      <c r="A78" s="134"/>
      <c r="B78" s="134"/>
      <c r="C78" s="134"/>
      <c r="D78" s="134"/>
      <c r="E78" s="134"/>
      <c r="F78" s="134"/>
      <c r="G78" s="134"/>
      <c r="H78" s="134"/>
      <c r="I78" s="134"/>
      <c r="J78" s="134"/>
      <c r="K78" s="134"/>
      <c r="L78" s="134"/>
      <c r="M78" s="134"/>
      <c r="N78" s="134"/>
      <c r="O78" s="134"/>
      <c r="P78" s="134"/>
    </row>
    <row r="79" spans="1:16">
      <c r="A79" s="134"/>
      <c r="B79" s="134"/>
      <c r="C79" s="134"/>
      <c r="D79" s="134"/>
      <c r="E79" s="134"/>
      <c r="F79" s="134"/>
      <c r="G79" s="134"/>
      <c r="H79" s="134"/>
      <c r="I79" s="134"/>
      <c r="J79" s="134"/>
      <c r="K79" s="134"/>
      <c r="L79" s="134"/>
      <c r="M79" s="134"/>
      <c r="N79" s="134"/>
      <c r="O79" s="134"/>
      <c r="P79" s="134"/>
    </row>
    <row r="80" spans="1:16">
      <c r="A80" s="134"/>
      <c r="B80" s="134"/>
      <c r="C80" s="134"/>
      <c r="D80" s="134"/>
      <c r="E80" s="134"/>
      <c r="F80" s="134"/>
      <c r="G80" s="134"/>
      <c r="H80" s="134"/>
      <c r="I80" s="134"/>
      <c r="J80" s="134"/>
      <c r="K80" s="134"/>
      <c r="L80" s="134"/>
      <c r="M80" s="134"/>
      <c r="N80" s="134"/>
      <c r="O80" s="134"/>
      <c r="P80" s="134"/>
    </row>
    <row r="81" spans="1:16">
      <c r="A81" s="134"/>
      <c r="B81" s="134"/>
      <c r="C81" s="134"/>
      <c r="D81" s="134"/>
      <c r="E81" s="134"/>
      <c r="F81" s="134"/>
      <c r="G81" s="134"/>
      <c r="H81" s="134"/>
      <c r="I81" s="134"/>
      <c r="J81" s="134"/>
      <c r="K81" s="134"/>
      <c r="L81" s="134"/>
      <c r="M81" s="134"/>
      <c r="N81" s="134"/>
      <c r="O81" s="134"/>
      <c r="P81" s="134"/>
    </row>
    <row r="82" spans="1:16">
      <c r="A82" s="134"/>
      <c r="B82" s="134"/>
      <c r="C82" s="134"/>
      <c r="D82" s="134"/>
      <c r="E82" s="134"/>
      <c r="F82" s="134"/>
      <c r="G82" s="134"/>
      <c r="H82" s="134"/>
      <c r="I82" s="134"/>
      <c r="J82" s="134"/>
      <c r="K82" s="134"/>
      <c r="L82" s="134"/>
      <c r="M82" s="134"/>
      <c r="N82" s="134"/>
      <c r="O82" s="134"/>
      <c r="P82" s="134"/>
    </row>
    <row r="83" spans="1:16">
      <c r="A83" s="134"/>
      <c r="B83" s="134"/>
      <c r="C83" s="134"/>
      <c r="D83" s="134"/>
      <c r="E83" s="134"/>
      <c r="F83" s="134"/>
      <c r="G83" s="134"/>
      <c r="H83" s="134"/>
      <c r="I83" s="134"/>
      <c r="J83" s="134"/>
      <c r="K83" s="134"/>
      <c r="L83" s="134"/>
      <c r="M83" s="134"/>
      <c r="N83" s="134"/>
      <c r="O83" s="134"/>
      <c r="P83" s="134"/>
    </row>
    <row r="84" spans="1:16">
      <c r="A84" s="134"/>
      <c r="B84" s="134"/>
      <c r="C84" s="134"/>
      <c r="D84" s="134"/>
      <c r="E84" s="134"/>
      <c r="F84" s="134"/>
      <c r="G84" s="134"/>
      <c r="H84" s="134"/>
      <c r="I84" s="134"/>
      <c r="J84" s="134"/>
      <c r="K84" s="134"/>
      <c r="L84" s="134"/>
      <c r="M84" s="134"/>
      <c r="N84" s="134"/>
      <c r="O84" s="134"/>
      <c r="P84" s="134"/>
    </row>
    <row r="85" spans="1:16">
      <c r="A85" s="134"/>
      <c r="B85" s="134"/>
      <c r="C85" s="134"/>
      <c r="D85" s="134"/>
      <c r="E85" s="134"/>
      <c r="F85" s="134"/>
      <c r="G85" s="134"/>
      <c r="H85" s="134"/>
      <c r="I85" s="134"/>
      <c r="J85" s="134"/>
      <c r="K85" s="134"/>
      <c r="L85" s="134"/>
      <c r="M85" s="134"/>
      <c r="N85" s="134"/>
      <c r="O85" s="134"/>
      <c r="P85" s="134"/>
    </row>
    <row r="86" spans="1:16">
      <c r="A86" s="134"/>
      <c r="B86" s="134"/>
      <c r="C86" s="134"/>
      <c r="D86" s="134"/>
      <c r="E86" s="134"/>
      <c r="F86" s="134"/>
      <c r="G86" s="134"/>
      <c r="H86" s="134"/>
      <c r="I86" s="134"/>
      <c r="J86" s="134"/>
      <c r="K86" s="134"/>
      <c r="L86" s="134"/>
      <c r="M86" s="134"/>
      <c r="N86" s="134"/>
      <c r="O86" s="134"/>
      <c r="P86" s="134"/>
    </row>
    <row r="87" spans="1:16">
      <c r="A87" s="134"/>
      <c r="B87" s="134"/>
      <c r="C87" s="134"/>
      <c r="D87" s="134"/>
      <c r="E87" s="134"/>
      <c r="F87" s="134"/>
      <c r="G87" s="134"/>
      <c r="H87" s="134"/>
      <c r="I87" s="134"/>
      <c r="J87" s="134"/>
      <c r="K87" s="134"/>
      <c r="L87" s="134"/>
      <c r="M87" s="134"/>
      <c r="N87" s="134"/>
      <c r="O87" s="134"/>
      <c r="P87" s="134"/>
    </row>
    <row r="88" spans="1:16">
      <c r="A88" s="134"/>
      <c r="B88" s="134"/>
      <c r="C88" s="134"/>
      <c r="D88" s="134"/>
      <c r="E88" s="134"/>
      <c r="F88" s="134"/>
      <c r="G88" s="134"/>
      <c r="H88" s="134"/>
      <c r="I88" s="134"/>
      <c r="J88" s="134"/>
      <c r="K88" s="134"/>
      <c r="L88" s="134"/>
      <c r="M88" s="134"/>
      <c r="N88" s="134"/>
      <c r="O88" s="134"/>
      <c r="P88" s="134"/>
    </row>
    <row r="89" spans="1:16">
      <c r="A89" s="134"/>
      <c r="B89" s="134"/>
      <c r="C89" s="134"/>
      <c r="D89" s="134"/>
      <c r="E89" s="134"/>
      <c r="F89" s="134"/>
      <c r="G89" s="134"/>
      <c r="H89" s="134"/>
      <c r="I89" s="134"/>
      <c r="J89" s="134"/>
      <c r="K89" s="134"/>
      <c r="L89" s="134"/>
      <c r="M89" s="134"/>
      <c r="N89" s="134"/>
      <c r="O89" s="134"/>
      <c r="P89" s="134"/>
    </row>
    <row r="90" spans="1:16">
      <c r="A90" s="134"/>
      <c r="B90" s="134"/>
      <c r="C90" s="134"/>
      <c r="D90" s="134"/>
      <c r="E90" s="134"/>
      <c r="F90" s="134"/>
      <c r="G90" s="134"/>
      <c r="H90" s="134"/>
      <c r="I90" s="134"/>
      <c r="J90" s="134"/>
      <c r="K90" s="134"/>
      <c r="L90" s="134"/>
      <c r="M90" s="134"/>
      <c r="N90" s="134"/>
      <c r="O90" s="134"/>
      <c r="P90" s="134"/>
    </row>
    <row r="91" spans="1:16">
      <c r="A91" s="134"/>
      <c r="B91" s="134"/>
      <c r="C91" s="134"/>
      <c r="D91" s="134"/>
      <c r="E91" s="134"/>
      <c r="F91" s="134"/>
      <c r="G91" s="134"/>
      <c r="H91" s="134"/>
      <c r="I91" s="134"/>
      <c r="J91" s="134"/>
      <c r="K91" s="134"/>
      <c r="L91" s="134"/>
      <c r="M91" s="134"/>
      <c r="N91" s="134"/>
      <c r="O91" s="134"/>
      <c r="P91" s="134"/>
    </row>
    <row r="92" spans="1:16">
      <c r="A92" s="134"/>
      <c r="B92" s="134"/>
      <c r="C92" s="134"/>
      <c r="D92" s="134"/>
      <c r="E92" s="134"/>
      <c r="F92" s="134"/>
      <c r="G92" s="134"/>
      <c r="H92" s="134"/>
      <c r="I92" s="134"/>
      <c r="J92" s="134"/>
      <c r="K92" s="134"/>
      <c r="L92" s="134"/>
      <c r="M92" s="134"/>
      <c r="N92" s="134"/>
      <c r="O92" s="134"/>
      <c r="P92" s="134"/>
    </row>
    <row r="93" spans="1:16">
      <c r="A93" s="134"/>
      <c r="B93" s="134"/>
      <c r="C93" s="134"/>
      <c r="D93" s="134"/>
      <c r="E93" s="134"/>
      <c r="F93" s="134"/>
      <c r="G93" s="134"/>
      <c r="H93" s="134"/>
      <c r="I93" s="134"/>
      <c r="J93" s="134"/>
      <c r="K93" s="134"/>
      <c r="L93" s="134"/>
      <c r="M93" s="134"/>
      <c r="N93" s="134"/>
      <c r="O93" s="134"/>
      <c r="P93" s="134"/>
    </row>
    <row r="94" spans="1:16">
      <c r="A94" s="134"/>
      <c r="B94" s="134"/>
      <c r="C94" s="134"/>
      <c r="D94" s="134"/>
      <c r="E94" s="134"/>
      <c r="F94" s="134"/>
      <c r="G94" s="134"/>
      <c r="H94" s="134"/>
      <c r="I94" s="134"/>
      <c r="J94" s="134"/>
      <c r="K94" s="134"/>
      <c r="L94" s="134"/>
      <c r="M94" s="134"/>
      <c r="N94" s="134"/>
      <c r="O94" s="134"/>
      <c r="P94" s="134"/>
    </row>
    <row r="95" spans="1:16">
      <c r="A95" s="134"/>
      <c r="B95" s="134"/>
      <c r="C95" s="134"/>
      <c r="D95" s="134"/>
      <c r="E95" s="134"/>
      <c r="F95" s="134"/>
      <c r="G95" s="134"/>
      <c r="H95" s="134"/>
      <c r="I95" s="134"/>
      <c r="J95" s="134"/>
      <c r="K95" s="134"/>
      <c r="L95" s="134"/>
      <c r="M95" s="134"/>
      <c r="N95" s="134"/>
      <c r="O95" s="134"/>
      <c r="P95" s="134"/>
    </row>
    <row r="96" spans="1:16">
      <c r="A96" s="134"/>
      <c r="B96" s="134"/>
      <c r="C96" s="134"/>
      <c r="D96" s="134"/>
      <c r="E96" s="134"/>
      <c r="F96" s="134"/>
      <c r="G96" s="134"/>
      <c r="H96" s="134"/>
      <c r="I96" s="134"/>
      <c r="J96" s="134"/>
      <c r="K96" s="134"/>
      <c r="L96" s="134"/>
      <c r="M96" s="134"/>
      <c r="N96" s="134"/>
      <c r="O96" s="134"/>
      <c r="P96" s="134"/>
    </row>
    <row r="97" spans="1:16">
      <c r="A97" s="134"/>
      <c r="B97" s="134"/>
      <c r="C97" s="134"/>
      <c r="D97" s="134"/>
      <c r="E97" s="134"/>
      <c r="F97" s="134"/>
      <c r="G97" s="134"/>
      <c r="H97" s="134"/>
      <c r="I97" s="134"/>
      <c r="J97" s="134"/>
      <c r="K97" s="134"/>
      <c r="L97" s="134"/>
      <c r="M97" s="134"/>
      <c r="N97" s="134"/>
      <c r="O97" s="134"/>
      <c r="P97" s="134"/>
    </row>
    <row r="98" spans="1:16">
      <c r="A98" s="134"/>
      <c r="B98" s="134"/>
      <c r="C98" s="134"/>
      <c r="D98" s="134"/>
      <c r="E98" s="134"/>
      <c r="F98" s="134"/>
      <c r="G98" s="134"/>
      <c r="H98" s="134"/>
      <c r="I98" s="134"/>
      <c r="J98" s="134"/>
      <c r="K98" s="134"/>
      <c r="L98" s="134"/>
      <c r="M98" s="134"/>
      <c r="N98" s="134"/>
      <c r="O98" s="134"/>
      <c r="P98" s="134"/>
    </row>
    <row r="99" spans="1:16">
      <c r="A99" s="134"/>
      <c r="B99" s="134"/>
      <c r="C99" s="134"/>
      <c r="D99" s="134"/>
      <c r="E99" s="134"/>
      <c r="F99" s="134"/>
      <c r="G99" s="134"/>
      <c r="H99" s="134"/>
      <c r="I99" s="134"/>
      <c r="J99" s="134"/>
      <c r="K99" s="134"/>
      <c r="L99" s="134"/>
      <c r="M99" s="134"/>
      <c r="N99" s="134"/>
      <c r="O99" s="134"/>
      <c r="P99" s="134"/>
    </row>
    <row r="100" spans="1:16">
      <c r="A100" s="134"/>
      <c r="B100" s="134"/>
      <c r="C100" s="134"/>
      <c r="D100" s="134"/>
      <c r="E100" s="134"/>
      <c r="F100" s="134"/>
      <c r="G100" s="134"/>
      <c r="H100" s="134"/>
      <c r="I100" s="134"/>
      <c r="J100" s="134"/>
      <c r="K100" s="134"/>
      <c r="L100" s="134"/>
      <c r="M100" s="134"/>
      <c r="N100" s="134"/>
      <c r="O100" s="134"/>
      <c r="P100" s="134"/>
    </row>
    <row r="101" spans="1:16">
      <c r="A101" s="134"/>
      <c r="B101" s="134"/>
      <c r="C101" s="134"/>
      <c r="D101" s="134"/>
      <c r="E101" s="134"/>
      <c r="F101" s="134"/>
      <c r="G101" s="134"/>
      <c r="H101" s="134"/>
      <c r="I101" s="134"/>
      <c r="J101" s="134"/>
      <c r="K101" s="134"/>
      <c r="L101" s="134"/>
      <c r="M101" s="134"/>
      <c r="N101" s="134"/>
      <c r="O101" s="134"/>
      <c r="P101" s="134"/>
    </row>
    <row r="102" spans="1:16">
      <c r="A102" s="134"/>
      <c r="B102" s="134"/>
      <c r="C102" s="134"/>
      <c r="D102" s="134"/>
      <c r="E102" s="134"/>
      <c r="F102" s="134"/>
      <c r="G102" s="134"/>
      <c r="H102" s="134"/>
      <c r="I102" s="134"/>
      <c r="J102" s="134"/>
      <c r="K102" s="134"/>
      <c r="L102" s="134"/>
      <c r="M102" s="134"/>
      <c r="N102" s="134"/>
      <c r="O102" s="134"/>
      <c r="P102" s="134"/>
    </row>
    <row r="103" spans="1:16">
      <c r="A103" s="134"/>
      <c r="B103" s="134"/>
      <c r="C103" s="134"/>
      <c r="D103" s="134"/>
      <c r="E103" s="134"/>
      <c r="F103" s="134"/>
      <c r="G103" s="134"/>
      <c r="H103" s="134"/>
      <c r="I103" s="134"/>
      <c r="J103" s="134"/>
      <c r="K103" s="134"/>
      <c r="L103" s="134"/>
      <c r="M103" s="134"/>
      <c r="N103" s="134"/>
      <c r="O103" s="134"/>
      <c r="P103" s="134"/>
    </row>
    <row r="104" spans="1:16">
      <c r="A104" s="134"/>
      <c r="B104" s="134"/>
      <c r="C104" s="134"/>
      <c r="D104" s="134"/>
      <c r="E104" s="134"/>
      <c r="F104" s="134"/>
      <c r="G104" s="134"/>
      <c r="H104" s="134"/>
      <c r="I104" s="134"/>
      <c r="J104" s="134"/>
      <c r="K104" s="134"/>
      <c r="L104" s="134"/>
      <c r="M104" s="134"/>
      <c r="N104" s="134"/>
      <c r="O104" s="134"/>
      <c r="P104" s="134"/>
    </row>
    <row r="105" spans="1:16">
      <c r="A105" s="134"/>
      <c r="B105" s="134"/>
      <c r="C105" s="134"/>
      <c r="D105" s="134"/>
      <c r="E105" s="134"/>
      <c r="F105" s="134"/>
      <c r="G105" s="134"/>
      <c r="H105" s="134"/>
      <c r="I105" s="134"/>
      <c r="J105" s="134"/>
      <c r="K105" s="134"/>
      <c r="L105" s="134"/>
      <c r="M105" s="134"/>
      <c r="N105" s="134"/>
      <c r="O105" s="134"/>
      <c r="P105" s="134"/>
    </row>
    <row r="106" spans="1:16">
      <c r="A106" s="134"/>
      <c r="B106" s="134"/>
      <c r="C106" s="134"/>
      <c r="D106" s="134"/>
      <c r="E106" s="134"/>
      <c r="F106" s="134"/>
      <c r="G106" s="134"/>
      <c r="H106" s="134"/>
      <c r="I106" s="134"/>
      <c r="J106" s="134"/>
      <c r="K106" s="134"/>
      <c r="L106" s="134"/>
      <c r="M106" s="134"/>
      <c r="N106" s="134"/>
      <c r="O106" s="134"/>
      <c r="P106" s="134"/>
    </row>
    <row r="107" spans="1:16">
      <c r="A107" s="134"/>
      <c r="B107" s="134"/>
      <c r="C107" s="134"/>
      <c r="D107" s="134"/>
      <c r="E107" s="134"/>
      <c r="F107" s="134"/>
      <c r="G107" s="134"/>
      <c r="H107" s="134"/>
      <c r="I107" s="134"/>
      <c r="J107" s="134"/>
      <c r="K107" s="134"/>
      <c r="L107" s="134"/>
      <c r="M107" s="134"/>
      <c r="N107" s="134"/>
      <c r="O107" s="134"/>
      <c r="P107" s="134"/>
    </row>
    <row r="108" spans="1:16">
      <c r="A108" s="134"/>
      <c r="B108" s="134"/>
      <c r="C108" s="134"/>
      <c r="D108" s="134"/>
      <c r="E108" s="134"/>
      <c r="F108" s="134"/>
      <c r="G108" s="134"/>
      <c r="H108" s="134"/>
      <c r="I108" s="134"/>
      <c r="J108" s="134"/>
      <c r="K108" s="134"/>
      <c r="L108" s="134"/>
      <c r="M108" s="134"/>
      <c r="N108" s="134"/>
      <c r="O108" s="134"/>
      <c r="P108" s="134"/>
    </row>
    <row r="109" spans="1:16">
      <c r="A109" s="134"/>
      <c r="B109" s="134"/>
      <c r="C109" s="134"/>
      <c r="D109" s="134"/>
      <c r="E109" s="134"/>
      <c r="F109" s="134"/>
      <c r="G109" s="134"/>
      <c r="H109" s="134"/>
      <c r="I109" s="134"/>
      <c r="J109" s="134"/>
      <c r="K109" s="134"/>
      <c r="L109" s="134"/>
      <c r="M109" s="134"/>
      <c r="N109" s="134"/>
      <c r="O109" s="134"/>
      <c r="P109" s="134"/>
    </row>
    <row r="110" spans="1:16">
      <c r="A110" s="134"/>
      <c r="B110" s="134"/>
      <c r="C110" s="134"/>
      <c r="D110" s="134"/>
      <c r="E110" s="134"/>
      <c r="F110" s="134"/>
      <c r="G110" s="134"/>
      <c r="H110" s="134"/>
      <c r="I110" s="134"/>
      <c r="J110" s="134"/>
      <c r="K110" s="134"/>
      <c r="L110" s="134"/>
      <c r="M110" s="134"/>
      <c r="N110" s="134"/>
      <c r="O110" s="134"/>
      <c r="P110" s="134"/>
    </row>
    <row r="111" spans="1:16">
      <c r="A111" s="134"/>
      <c r="B111" s="134"/>
      <c r="C111" s="134"/>
      <c r="D111" s="134"/>
      <c r="E111" s="134"/>
      <c r="F111" s="134"/>
      <c r="G111" s="134"/>
      <c r="H111" s="134"/>
      <c r="I111" s="134"/>
      <c r="J111" s="134"/>
      <c r="K111" s="134"/>
      <c r="L111" s="134"/>
      <c r="M111" s="134"/>
      <c r="N111" s="134"/>
      <c r="O111" s="134"/>
      <c r="P111" s="134"/>
    </row>
    <row r="112" spans="1:16">
      <c r="A112" s="134"/>
      <c r="B112" s="134"/>
      <c r="C112" s="134"/>
      <c r="D112" s="134"/>
      <c r="E112" s="134"/>
      <c r="F112" s="134"/>
      <c r="G112" s="134"/>
      <c r="H112" s="134"/>
      <c r="I112" s="134"/>
      <c r="J112" s="134"/>
      <c r="K112" s="134"/>
      <c r="L112" s="134"/>
      <c r="M112" s="134"/>
      <c r="N112" s="134"/>
      <c r="O112" s="134"/>
      <c r="P112" s="134"/>
    </row>
    <row r="113" spans="1:16">
      <c r="A113" s="134"/>
      <c r="B113" s="134"/>
      <c r="C113" s="134"/>
      <c r="D113" s="134"/>
      <c r="E113" s="134"/>
      <c r="F113" s="134"/>
      <c r="G113" s="134"/>
      <c r="H113" s="134"/>
      <c r="I113" s="134"/>
      <c r="J113" s="134"/>
      <c r="K113" s="134"/>
      <c r="L113" s="134"/>
      <c r="M113" s="134"/>
      <c r="N113" s="134"/>
      <c r="O113" s="134"/>
      <c r="P113" s="134"/>
    </row>
    <row r="114" spans="1:16">
      <c r="A114" s="134"/>
      <c r="B114" s="134"/>
      <c r="C114" s="134"/>
      <c r="D114" s="134"/>
      <c r="E114" s="134"/>
      <c r="F114" s="134"/>
      <c r="G114" s="134"/>
      <c r="H114" s="134"/>
      <c r="I114" s="134"/>
      <c r="J114" s="134"/>
      <c r="K114" s="134"/>
      <c r="L114" s="134"/>
      <c r="M114" s="134"/>
      <c r="N114" s="134"/>
      <c r="O114" s="134"/>
      <c r="P114" s="134"/>
    </row>
    <row r="115" spans="1:16">
      <c r="A115" s="134"/>
      <c r="B115" s="134"/>
      <c r="C115" s="134"/>
      <c r="D115" s="134"/>
      <c r="E115" s="134"/>
      <c r="F115" s="134"/>
      <c r="G115" s="134"/>
      <c r="H115" s="134"/>
      <c r="I115" s="134"/>
      <c r="J115" s="134"/>
      <c r="K115" s="134"/>
      <c r="L115" s="134"/>
      <c r="M115" s="134"/>
      <c r="N115" s="134"/>
      <c r="O115" s="134"/>
      <c r="P115" s="134"/>
    </row>
    <row r="116" spans="1:16">
      <c r="A116" s="134"/>
      <c r="B116" s="134"/>
      <c r="C116" s="134"/>
      <c r="D116" s="134"/>
      <c r="E116" s="134"/>
      <c r="F116" s="134"/>
      <c r="G116" s="134"/>
      <c r="H116" s="134"/>
      <c r="I116" s="134"/>
      <c r="J116" s="134"/>
      <c r="K116" s="134"/>
      <c r="L116" s="134"/>
      <c r="M116" s="134"/>
      <c r="N116" s="134"/>
      <c r="O116" s="134"/>
      <c r="P116" s="134"/>
    </row>
    <row r="117" spans="1:16">
      <c r="A117" s="134"/>
      <c r="B117" s="134"/>
      <c r="C117" s="134"/>
      <c r="D117" s="134"/>
      <c r="E117" s="134"/>
      <c r="F117" s="134"/>
      <c r="G117" s="134"/>
      <c r="H117" s="134"/>
      <c r="I117" s="134"/>
      <c r="J117" s="134"/>
      <c r="K117" s="134"/>
      <c r="L117" s="134"/>
      <c r="M117" s="134"/>
      <c r="N117" s="134"/>
      <c r="O117" s="134"/>
      <c r="P117" s="134"/>
    </row>
    <row r="118" spans="1:16">
      <c r="A118" s="134"/>
      <c r="B118" s="134"/>
      <c r="C118" s="134"/>
      <c r="D118" s="134"/>
      <c r="E118" s="134"/>
      <c r="F118" s="134"/>
      <c r="G118" s="134"/>
      <c r="H118" s="134"/>
      <c r="I118" s="134"/>
      <c r="J118" s="134"/>
      <c r="K118" s="134"/>
      <c r="L118" s="134"/>
      <c r="M118" s="134"/>
      <c r="N118" s="134"/>
      <c r="O118" s="134"/>
      <c r="P118" s="134"/>
    </row>
    <row r="119" spans="1:16">
      <c r="A119" s="134"/>
      <c r="B119" s="134"/>
      <c r="C119" s="134"/>
      <c r="D119" s="134"/>
      <c r="E119" s="134"/>
      <c r="F119" s="134"/>
      <c r="G119" s="134"/>
      <c r="H119" s="134"/>
      <c r="I119" s="134"/>
      <c r="J119" s="134"/>
      <c r="K119" s="134"/>
      <c r="L119" s="134"/>
      <c r="M119" s="134"/>
      <c r="N119" s="134"/>
      <c r="O119" s="134"/>
      <c r="P119" s="134"/>
    </row>
    <row r="120" spans="1:16">
      <c r="A120" s="134"/>
      <c r="B120" s="134"/>
      <c r="C120" s="134"/>
      <c r="D120" s="134"/>
      <c r="E120" s="134"/>
      <c r="F120" s="134"/>
      <c r="G120" s="134"/>
      <c r="H120" s="134"/>
      <c r="I120" s="134"/>
      <c r="J120" s="134"/>
      <c r="K120" s="134"/>
      <c r="L120" s="134"/>
      <c r="M120" s="134"/>
      <c r="N120" s="134"/>
      <c r="O120" s="134"/>
      <c r="P120" s="134"/>
    </row>
    <row r="121" spans="1:16">
      <c r="A121" s="134"/>
      <c r="B121" s="134"/>
      <c r="C121" s="134"/>
      <c r="D121" s="134"/>
      <c r="E121" s="134"/>
      <c r="F121" s="134"/>
      <c r="G121" s="134"/>
      <c r="H121" s="134"/>
      <c r="I121" s="134"/>
      <c r="J121" s="134"/>
      <c r="K121" s="134"/>
      <c r="L121" s="134"/>
      <c r="M121" s="134"/>
      <c r="N121" s="134"/>
      <c r="O121" s="134"/>
      <c r="P121" s="134"/>
    </row>
    <row r="122" spans="1:16">
      <c r="A122" s="134"/>
      <c r="B122" s="134"/>
      <c r="C122" s="134"/>
      <c r="D122" s="134"/>
      <c r="E122" s="134"/>
      <c r="F122" s="134"/>
      <c r="G122" s="134"/>
      <c r="H122" s="134"/>
      <c r="I122" s="134"/>
      <c r="J122" s="134"/>
      <c r="K122" s="134"/>
      <c r="L122" s="134"/>
      <c r="M122" s="134"/>
      <c r="N122" s="134"/>
      <c r="O122" s="134"/>
      <c r="P122" s="134"/>
    </row>
    <row r="123" spans="1:16">
      <c r="A123" s="134"/>
      <c r="B123" s="134"/>
      <c r="C123" s="134"/>
      <c r="D123" s="134"/>
      <c r="E123" s="134"/>
      <c r="F123" s="134"/>
      <c r="G123" s="134"/>
      <c r="H123" s="134"/>
      <c r="I123" s="134"/>
      <c r="J123" s="134"/>
      <c r="K123" s="134"/>
      <c r="L123" s="134"/>
      <c r="M123" s="134"/>
      <c r="N123" s="134"/>
      <c r="O123" s="134"/>
      <c r="P123" s="134"/>
    </row>
    <row r="124" spans="1:16">
      <c r="A124" s="134"/>
      <c r="B124" s="134"/>
      <c r="C124" s="134"/>
      <c r="D124" s="134"/>
      <c r="E124" s="134"/>
      <c r="F124" s="134"/>
      <c r="G124" s="134"/>
      <c r="H124" s="134"/>
      <c r="I124" s="134"/>
      <c r="J124" s="134"/>
      <c r="K124" s="134"/>
      <c r="L124" s="134"/>
      <c r="M124" s="134"/>
      <c r="N124" s="134"/>
      <c r="O124" s="134"/>
      <c r="P124" s="134"/>
    </row>
    <row r="125" spans="1:16">
      <c r="A125" s="134"/>
      <c r="B125" s="134"/>
      <c r="C125" s="134"/>
      <c r="D125" s="134"/>
      <c r="E125" s="134"/>
      <c r="F125" s="134"/>
      <c r="G125" s="134"/>
      <c r="H125" s="134"/>
      <c r="I125" s="134"/>
      <c r="J125" s="134"/>
      <c r="K125" s="134"/>
      <c r="L125" s="134"/>
      <c r="M125" s="134"/>
      <c r="N125" s="134"/>
      <c r="O125" s="134"/>
      <c r="P125" s="134"/>
    </row>
    <row r="126" spans="1:16">
      <c r="A126" s="134"/>
      <c r="B126" s="134"/>
      <c r="C126" s="134"/>
      <c r="D126" s="134"/>
      <c r="E126" s="134"/>
      <c r="F126" s="134"/>
      <c r="G126" s="134"/>
      <c r="H126" s="134"/>
      <c r="I126" s="134"/>
      <c r="J126" s="134"/>
      <c r="K126" s="134"/>
      <c r="L126" s="134"/>
      <c r="M126" s="134"/>
      <c r="N126" s="134"/>
      <c r="O126" s="134"/>
      <c r="P126" s="134"/>
    </row>
    <row r="127" spans="1:16">
      <c r="A127" s="134"/>
      <c r="B127" s="134"/>
      <c r="C127" s="134"/>
      <c r="D127" s="134"/>
      <c r="E127" s="134"/>
      <c r="F127" s="134"/>
      <c r="G127" s="134"/>
      <c r="H127" s="134"/>
      <c r="I127" s="134"/>
      <c r="J127" s="134"/>
      <c r="K127" s="134"/>
      <c r="L127" s="134"/>
      <c r="M127" s="134"/>
      <c r="N127" s="134"/>
      <c r="O127" s="134"/>
      <c r="P127" s="134"/>
    </row>
    <row r="128" spans="1:16">
      <c r="A128" s="134"/>
      <c r="B128" s="134"/>
      <c r="C128" s="134"/>
      <c r="D128" s="134"/>
      <c r="E128" s="134"/>
      <c r="F128" s="134"/>
      <c r="G128" s="134"/>
      <c r="H128" s="134"/>
      <c r="I128" s="134"/>
      <c r="J128" s="134"/>
      <c r="K128" s="134"/>
      <c r="L128" s="134"/>
      <c r="M128" s="134"/>
      <c r="N128" s="134"/>
      <c r="O128" s="134"/>
      <c r="P128" s="134"/>
    </row>
    <row r="129" spans="1:16">
      <c r="A129" s="134"/>
      <c r="B129" s="134"/>
      <c r="C129" s="134"/>
      <c r="D129" s="134"/>
      <c r="E129" s="134"/>
      <c r="F129" s="134"/>
      <c r="G129" s="134"/>
      <c r="H129" s="134"/>
      <c r="I129" s="134"/>
      <c r="J129" s="134"/>
      <c r="K129" s="134"/>
      <c r="L129" s="134"/>
      <c r="M129" s="134"/>
      <c r="N129" s="134"/>
      <c r="O129" s="134"/>
      <c r="P129" s="134"/>
    </row>
    <row r="130" spans="1:16">
      <c r="A130" s="134"/>
      <c r="B130" s="134"/>
      <c r="C130" s="134"/>
      <c r="D130" s="134"/>
      <c r="E130" s="134"/>
      <c r="F130" s="134"/>
      <c r="G130" s="134"/>
      <c r="H130" s="134"/>
      <c r="I130" s="134"/>
      <c r="J130" s="134"/>
      <c r="K130" s="134"/>
      <c r="L130" s="134"/>
      <c r="M130" s="134"/>
      <c r="N130" s="134"/>
      <c r="O130" s="134"/>
      <c r="P130" s="134"/>
    </row>
    <row r="131" spans="1:16">
      <c r="A131" s="134"/>
      <c r="B131" s="134"/>
      <c r="C131" s="134"/>
      <c r="D131" s="134"/>
      <c r="E131" s="134"/>
      <c r="F131" s="134"/>
      <c r="G131" s="134"/>
      <c r="H131" s="134"/>
      <c r="I131" s="134"/>
      <c r="J131" s="134"/>
      <c r="K131" s="134"/>
      <c r="L131" s="134"/>
      <c r="M131" s="134"/>
      <c r="N131" s="134"/>
      <c r="O131" s="134"/>
      <c r="P131" s="134"/>
    </row>
    <row r="132" spans="1:16">
      <c r="A132" s="134"/>
      <c r="B132" s="134"/>
      <c r="C132" s="134"/>
      <c r="D132" s="134"/>
      <c r="E132" s="134"/>
      <c r="F132" s="134"/>
      <c r="G132" s="134"/>
      <c r="H132" s="134"/>
      <c r="I132" s="134"/>
      <c r="J132" s="134"/>
      <c r="K132" s="134"/>
      <c r="L132" s="134"/>
      <c r="M132" s="134"/>
      <c r="N132" s="134"/>
      <c r="O132" s="134"/>
      <c r="P132" s="134"/>
    </row>
    <row r="133" spans="1:16">
      <c r="A133" s="134"/>
      <c r="B133" s="134"/>
      <c r="C133" s="134"/>
      <c r="D133" s="134"/>
      <c r="E133" s="134"/>
      <c r="F133" s="134"/>
      <c r="G133" s="134"/>
      <c r="H133" s="134"/>
      <c r="I133" s="134"/>
      <c r="J133" s="134"/>
      <c r="K133" s="134"/>
      <c r="L133" s="134"/>
      <c r="M133" s="134"/>
      <c r="N133" s="134"/>
      <c r="O133" s="134"/>
      <c r="P133" s="134"/>
    </row>
    <row r="134" spans="1:16">
      <c r="A134" s="134"/>
      <c r="B134" s="134"/>
      <c r="C134" s="134"/>
      <c r="D134" s="134"/>
      <c r="E134" s="134"/>
      <c r="F134" s="134"/>
      <c r="G134" s="134"/>
      <c r="H134" s="134"/>
      <c r="I134" s="134"/>
      <c r="J134" s="134"/>
      <c r="K134" s="134"/>
      <c r="L134" s="134"/>
      <c r="M134" s="134"/>
      <c r="N134" s="134"/>
      <c r="O134" s="134"/>
      <c r="P134" s="134"/>
    </row>
    <row r="135" spans="1:16">
      <c r="A135" s="134"/>
      <c r="B135" s="134"/>
      <c r="C135" s="134"/>
      <c r="D135" s="134"/>
      <c r="E135" s="134"/>
      <c r="F135" s="134"/>
      <c r="G135" s="134"/>
      <c r="H135" s="134"/>
      <c r="I135" s="134"/>
      <c r="J135" s="134"/>
      <c r="K135" s="134"/>
      <c r="L135" s="134"/>
      <c r="M135" s="134"/>
      <c r="N135" s="134"/>
      <c r="O135" s="134"/>
      <c r="P135" s="134"/>
    </row>
    <row r="136" spans="1:16">
      <c r="A136" s="134"/>
      <c r="B136" s="134"/>
      <c r="C136" s="134"/>
      <c r="D136" s="134"/>
      <c r="E136" s="134"/>
      <c r="F136" s="134"/>
      <c r="G136" s="134"/>
      <c r="H136" s="134"/>
      <c r="I136" s="134"/>
      <c r="J136" s="134"/>
      <c r="K136" s="134"/>
      <c r="L136" s="134"/>
      <c r="M136" s="134"/>
      <c r="N136" s="134"/>
      <c r="O136" s="134"/>
      <c r="P136" s="134"/>
    </row>
    <row r="137" spans="1:16">
      <c r="A137" s="134"/>
      <c r="B137" s="134"/>
      <c r="C137" s="134"/>
      <c r="D137" s="134"/>
      <c r="E137" s="134"/>
      <c r="F137" s="134"/>
      <c r="G137" s="134"/>
      <c r="H137" s="134"/>
      <c r="I137" s="134"/>
      <c r="J137" s="134"/>
      <c r="K137" s="134"/>
      <c r="L137" s="134"/>
      <c r="M137" s="134"/>
      <c r="N137" s="134"/>
      <c r="O137" s="134"/>
      <c r="P137" s="134"/>
    </row>
    <row r="138" spans="1:16">
      <c r="A138" s="134"/>
      <c r="B138" s="134"/>
      <c r="C138" s="134"/>
      <c r="D138" s="134"/>
      <c r="E138" s="134"/>
      <c r="F138" s="134"/>
      <c r="G138" s="134"/>
      <c r="H138" s="134"/>
      <c r="I138" s="134"/>
      <c r="J138" s="134"/>
      <c r="K138" s="134"/>
      <c r="L138" s="134"/>
      <c r="M138" s="134"/>
      <c r="N138" s="134"/>
      <c r="O138" s="134"/>
      <c r="P138" s="134"/>
    </row>
    <row r="139" spans="1:16">
      <c r="A139" s="134"/>
      <c r="B139" s="134"/>
      <c r="C139" s="134"/>
      <c r="D139" s="134"/>
      <c r="E139" s="134"/>
      <c r="F139" s="134"/>
      <c r="G139" s="134"/>
      <c r="H139" s="134"/>
      <c r="I139" s="134"/>
      <c r="J139" s="134"/>
      <c r="K139" s="134"/>
      <c r="L139" s="134"/>
      <c r="M139" s="134"/>
      <c r="N139" s="134"/>
      <c r="O139" s="134"/>
      <c r="P139" s="134"/>
    </row>
    <row r="140" spans="1:16">
      <c r="A140" s="134"/>
      <c r="B140" s="134"/>
      <c r="C140" s="134"/>
      <c r="D140" s="134"/>
      <c r="E140" s="134"/>
      <c r="F140" s="134"/>
      <c r="G140" s="134"/>
      <c r="H140" s="134"/>
      <c r="I140" s="134"/>
      <c r="J140" s="134"/>
      <c r="K140" s="134"/>
      <c r="L140" s="134"/>
      <c r="M140" s="134"/>
      <c r="N140" s="134"/>
      <c r="O140" s="134"/>
      <c r="P140" s="134"/>
    </row>
    <row r="141" spans="1:16">
      <c r="A141" s="134"/>
      <c r="B141" s="134"/>
      <c r="C141" s="134"/>
      <c r="D141" s="134"/>
      <c r="E141" s="134"/>
      <c r="F141" s="134"/>
      <c r="G141" s="134"/>
      <c r="H141" s="134"/>
      <c r="I141" s="134"/>
      <c r="J141" s="134"/>
      <c r="K141" s="134"/>
      <c r="L141" s="134"/>
      <c r="M141" s="134"/>
      <c r="N141" s="134"/>
      <c r="O141" s="134"/>
      <c r="P141" s="134"/>
    </row>
    <row r="142" spans="1:16">
      <c r="A142" s="134"/>
      <c r="B142" s="134"/>
      <c r="C142" s="134"/>
      <c r="D142" s="134"/>
      <c r="E142" s="134"/>
      <c r="F142" s="134"/>
      <c r="G142" s="134"/>
      <c r="H142" s="134"/>
      <c r="I142" s="134"/>
      <c r="J142" s="134"/>
      <c r="K142" s="134"/>
      <c r="L142" s="134"/>
      <c r="M142" s="134"/>
      <c r="N142" s="134"/>
      <c r="O142" s="134"/>
      <c r="P142" s="134"/>
    </row>
    <row r="143" spans="1:16">
      <c r="A143" s="134"/>
      <c r="B143" s="134"/>
      <c r="C143" s="134"/>
      <c r="D143" s="134"/>
      <c r="E143" s="134"/>
      <c r="F143" s="134"/>
      <c r="G143" s="134"/>
      <c r="H143" s="134"/>
      <c r="I143" s="134"/>
      <c r="J143" s="134"/>
      <c r="K143" s="134"/>
      <c r="L143" s="134"/>
      <c r="M143" s="134"/>
      <c r="N143" s="134"/>
      <c r="O143" s="134"/>
      <c r="P143" s="134"/>
    </row>
    <row r="144" spans="1:16">
      <c r="A144" s="134"/>
      <c r="B144" s="134"/>
      <c r="C144" s="134"/>
      <c r="D144" s="134"/>
      <c r="E144" s="134"/>
      <c r="F144" s="134"/>
      <c r="G144" s="134"/>
      <c r="H144" s="134"/>
      <c r="I144" s="134"/>
      <c r="J144" s="134"/>
      <c r="K144" s="134"/>
      <c r="L144" s="134"/>
      <c r="M144" s="134"/>
      <c r="N144" s="134"/>
      <c r="O144" s="134"/>
      <c r="P144" s="134"/>
    </row>
    <row r="145" spans="1:16">
      <c r="A145" s="134"/>
      <c r="B145" s="134"/>
      <c r="C145" s="134"/>
      <c r="D145" s="134"/>
      <c r="E145" s="134"/>
      <c r="F145" s="134"/>
      <c r="G145" s="134"/>
      <c r="H145" s="134"/>
      <c r="I145" s="134"/>
      <c r="J145" s="134"/>
      <c r="K145" s="134"/>
      <c r="L145" s="134"/>
      <c r="M145" s="134"/>
      <c r="N145" s="134"/>
      <c r="O145" s="134"/>
      <c r="P145" s="134"/>
    </row>
    <row r="146" spans="1:16">
      <c r="A146" s="134"/>
      <c r="B146" s="134"/>
      <c r="C146" s="134"/>
      <c r="D146" s="134"/>
      <c r="E146" s="134"/>
      <c r="F146" s="134"/>
      <c r="G146" s="134"/>
      <c r="H146" s="134"/>
      <c r="I146" s="134"/>
      <c r="J146" s="134"/>
      <c r="K146" s="134"/>
      <c r="L146" s="134"/>
      <c r="M146" s="134"/>
      <c r="N146" s="134"/>
      <c r="O146" s="134"/>
      <c r="P146" s="134"/>
    </row>
    <row r="147" spans="1:16">
      <c r="A147" s="134"/>
      <c r="B147" s="134"/>
      <c r="C147" s="134"/>
      <c r="D147" s="134"/>
      <c r="E147" s="134"/>
      <c r="F147" s="134"/>
      <c r="G147" s="134"/>
      <c r="H147" s="134"/>
      <c r="I147" s="134"/>
      <c r="J147" s="134"/>
      <c r="K147" s="134"/>
      <c r="L147" s="134"/>
      <c r="M147" s="134"/>
      <c r="N147" s="134"/>
      <c r="O147" s="134"/>
      <c r="P147" s="134"/>
    </row>
    <row r="148" spans="1:16">
      <c r="A148" s="134"/>
      <c r="B148" s="134"/>
      <c r="C148" s="134"/>
      <c r="D148" s="134"/>
      <c r="E148" s="134"/>
      <c r="F148" s="134"/>
      <c r="G148" s="134"/>
      <c r="H148" s="134"/>
      <c r="I148" s="134"/>
      <c r="J148" s="134"/>
      <c r="K148" s="134"/>
      <c r="L148" s="134"/>
      <c r="M148" s="134"/>
      <c r="N148" s="134"/>
      <c r="O148" s="134"/>
      <c r="P148" s="134"/>
    </row>
    <row r="149" spans="1:16">
      <c r="A149" s="134"/>
      <c r="B149" s="134"/>
      <c r="C149" s="134"/>
      <c r="D149" s="134"/>
      <c r="E149" s="134"/>
      <c r="F149" s="134"/>
      <c r="G149" s="134"/>
      <c r="H149" s="134"/>
      <c r="I149" s="134"/>
      <c r="J149" s="134"/>
      <c r="K149" s="134"/>
      <c r="L149" s="134"/>
      <c r="M149" s="134"/>
      <c r="N149" s="134"/>
      <c r="O149" s="134"/>
      <c r="P149" s="134"/>
    </row>
    <row r="150" spans="1:16">
      <c r="A150" s="134"/>
      <c r="B150" s="134"/>
      <c r="C150" s="134"/>
      <c r="D150" s="134"/>
      <c r="E150" s="134"/>
      <c r="F150" s="134"/>
      <c r="G150" s="134"/>
      <c r="H150" s="134"/>
      <c r="I150" s="134"/>
      <c r="J150" s="134"/>
      <c r="K150" s="134"/>
      <c r="L150" s="134"/>
      <c r="M150" s="134"/>
      <c r="N150" s="134"/>
      <c r="O150" s="134"/>
      <c r="P150" s="134"/>
    </row>
    <row r="151" spans="1:16">
      <c r="A151" s="134"/>
      <c r="B151" s="134"/>
      <c r="C151" s="134"/>
      <c r="D151" s="134"/>
      <c r="E151" s="134"/>
      <c r="F151" s="134"/>
      <c r="G151" s="134"/>
      <c r="H151" s="134"/>
      <c r="I151" s="134"/>
      <c r="J151" s="134"/>
      <c r="K151" s="134"/>
      <c r="L151" s="134"/>
      <c r="M151" s="134"/>
      <c r="N151" s="134"/>
      <c r="O151" s="134"/>
      <c r="P151" s="134"/>
    </row>
    <row r="152" spans="1:16">
      <c r="A152" s="134"/>
      <c r="B152" s="134"/>
      <c r="C152" s="134"/>
      <c r="D152" s="134"/>
      <c r="E152" s="134"/>
      <c r="F152" s="134"/>
      <c r="G152" s="134"/>
      <c r="H152" s="134"/>
      <c r="I152" s="134"/>
      <c r="J152" s="134"/>
      <c r="K152" s="134"/>
      <c r="L152" s="134"/>
      <c r="M152" s="134"/>
      <c r="N152" s="134"/>
      <c r="O152" s="134"/>
      <c r="P152" s="134"/>
    </row>
    <row r="153" spans="1:16">
      <c r="A153" s="134"/>
      <c r="B153" s="134"/>
      <c r="C153" s="134"/>
      <c r="D153" s="134"/>
      <c r="E153" s="134"/>
      <c r="F153" s="134"/>
      <c r="G153" s="134"/>
      <c r="H153" s="134"/>
      <c r="I153" s="134"/>
      <c r="J153" s="134"/>
      <c r="K153" s="134"/>
      <c r="L153" s="134"/>
      <c r="M153" s="134"/>
      <c r="N153" s="134"/>
      <c r="O153" s="134"/>
      <c r="P153" s="134"/>
    </row>
    <row r="154" spans="1:16">
      <c r="A154" s="134"/>
      <c r="B154" s="134"/>
      <c r="C154" s="134"/>
      <c r="D154" s="134"/>
      <c r="E154" s="134"/>
      <c r="F154" s="134"/>
      <c r="G154" s="134"/>
      <c r="H154" s="134"/>
      <c r="I154" s="134"/>
      <c r="J154" s="134"/>
      <c r="K154" s="134"/>
      <c r="L154" s="134"/>
      <c r="M154" s="134"/>
      <c r="N154" s="134"/>
      <c r="O154" s="134"/>
      <c r="P154" s="134"/>
    </row>
    <row r="155" spans="1:16">
      <c r="A155" s="134"/>
      <c r="B155" s="134"/>
      <c r="C155" s="134"/>
      <c r="D155" s="134"/>
      <c r="E155" s="134"/>
      <c r="F155" s="134"/>
      <c r="G155" s="134"/>
      <c r="H155" s="134"/>
      <c r="I155" s="134"/>
      <c r="J155" s="134"/>
      <c r="K155" s="134"/>
      <c r="L155" s="134"/>
      <c r="M155" s="134"/>
      <c r="N155" s="134"/>
      <c r="O155" s="134"/>
      <c r="P155" s="134"/>
    </row>
    <row r="156" spans="1:16">
      <c r="A156" s="134"/>
      <c r="B156" s="134"/>
      <c r="C156" s="134"/>
      <c r="D156" s="134"/>
      <c r="E156" s="134"/>
      <c r="F156" s="134"/>
      <c r="G156" s="134"/>
      <c r="H156" s="134"/>
      <c r="I156" s="134"/>
      <c r="J156" s="134"/>
      <c r="K156" s="134"/>
      <c r="L156" s="134"/>
      <c r="M156" s="134"/>
      <c r="N156" s="134"/>
      <c r="O156" s="134"/>
      <c r="P156" s="134"/>
    </row>
    <row r="157" spans="1:16">
      <c r="A157" s="134"/>
      <c r="B157" s="134"/>
      <c r="C157" s="134"/>
      <c r="D157" s="134"/>
      <c r="E157" s="134"/>
      <c r="F157" s="134"/>
      <c r="G157" s="134"/>
      <c r="H157" s="134"/>
      <c r="I157" s="134"/>
      <c r="J157" s="134"/>
      <c r="K157" s="134"/>
      <c r="L157" s="134"/>
      <c r="M157" s="134"/>
      <c r="N157" s="134"/>
      <c r="O157" s="134"/>
      <c r="P157" s="134"/>
    </row>
    <row r="158" spans="1:16">
      <c r="A158" s="134"/>
      <c r="B158" s="134"/>
      <c r="C158" s="134"/>
      <c r="D158" s="134"/>
      <c r="E158" s="134"/>
      <c r="F158" s="134"/>
      <c r="G158" s="134"/>
      <c r="H158" s="134"/>
      <c r="I158" s="134"/>
      <c r="J158" s="134"/>
      <c r="K158" s="134"/>
      <c r="L158" s="134"/>
      <c r="M158" s="134"/>
      <c r="N158" s="134"/>
      <c r="O158" s="134"/>
      <c r="P158" s="134"/>
    </row>
    <row r="159" spans="1:16">
      <c r="A159" s="134"/>
      <c r="B159" s="134"/>
      <c r="C159" s="134"/>
      <c r="D159" s="134"/>
      <c r="E159" s="134"/>
      <c r="F159" s="134"/>
      <c r="G159" s="134"/>
      <c r="H159" s="134"/>
      <c r="I159" s="134"/>
      <c r="J159" s="134"/>
      <c r="K159" s="134"/>
      <c r="L159" s="134"/>
      <c r="M159" s="134"/>
      <c r="N159" s="134"/>
      <c r="O159" s="134"/>
      <c r="P159" s="134"/>
    </row>
    <row r="160" spans="1:16">
      <c r="A160" s="134"/>
      <c r="B160" s="134"/>
      <c r="C160" s="134"/>
      <c r="D160" s="134"/>
      <c r="E160" s="134"/>
      <c r="F160" s="134"/>
      <c r="G160" s="134"/>
      <c r="H160" s="134"/>
      <c r="I160" s="134"/>
      <c r="J160" s="134"/>
      <c r="K160" s="134"/>
      <c r="L160" s="134"/>
      <c r="M160" s="134"/>
      <c r="N160" s="134"/>
      <c r="O160" s="134"/>
      <c r="P160" s="134"/>
    </row>
    <row r="161" spans="1:16">
      <c r="A161" s="134"/>
      <c r="B161" s="134"/>
      <c r="C161" s="134"/>
      <c r="D161" s="134"/>
      <c r="E161" s="134"/>
      <c r="F161" s="134"/>
      <c r="G161" s="134"/>
      <c r="H161" s="134"/>
      <c r="I161" s="134"/>
      <c r="J161" s="134"/>
      <c r="K161" s="134"/>
      <c r="L161" s="134"/>
      <c r="M161" s="134"/>
      <c r="N161" s="134"/>
      <c r="O161" s="134"/>
      <c r="P161" s="134"/>
    </row>
    <row r="162" spans="1:16">
      <c r="A162" s="134"/>
      <c r="B162" s="134"/>
      <c r="C162" s="134"/>
      <c r="D162" s="134"/>
      <c r="E162" s="134"/>
      <c r="F162" s="134"/>
      <c r="G162" s="134"/>
      <c r="H162" s="134"/>
      <c r="I162" s="134"/>
      <c r="J162" s="134"/>
      <c r="K162" s="134"/>
      <c r="L162" s="134"/>
      <c r="M162" s="134"/>
      <c r="N162" s="134"/>
      <c r="O162" s="134"/>
      <c r="P162" s="134"/>
    </row>
    <row r="163" spans="1:16">
      <c r="A163" s="134"/>
      <c r="B163" s="134"/>
      <c r="C163" s="134"/>
      <c r="D163" s="134"/>
      <c r="E163" s="134"/>
      <c r="F163" s="134"/>
      <c r="G163" s="134"/>
      <c r="H163" s="134"/>
      <c r="I163" s="134"/>
      <c r="J163" s="134"/>
      <c r="K163" s="134"/>
      <c r="L163" s="134"/>
      <c r="M163" s="134"/>
      <c r="N163" s="134"/>
      <c r="O163" s="134"/>
      <c r="P163" s="134"/>
    </row>
    <row r="164" spans="1:16">
      <c r="A164" s="134"/>
      <c r="B164" s="134"/>
      <c r="C164" s="134"/>
      <c r="D164" s="134"/>
      <c r="E164" s="134"/>
      <c r="F164" s="134"/>
      <c r="G164" s="134"/>
      <c r="H164" s="134"/>
      <c r="I164" s="134"/>
      <c r="J164" s="134"/>
      <c r="K164" s="134"/>
      <c r="L164" s="134"/>
      <c r="M164" s="134"/>
      <c r="N164" s="134"/>
      <c r="O164" s="134"/>
      <c r="P164" s="134"/>
    </row>
    <row r="165" spans="1:16">
      <c r="A165" s="134"/>
      <c r="B165" s="134"/>
      <c r="C165" s="134"/>
      <c r="D165" s="134"/>
      <c r="E165" s="134"/>
      <c r="F165" s="134"/>
      <c r="G165" s="134"/>
      <c r="H165" s="134"/>
      <c r="I165" s="134"/>
      <c r="J165" s="134"/>
      <c r="K165" s="134"/>
      <c r="L165" s="134"/>
      <c r="M165" s="134"/>
      <c r="N165" s="134"/>
      <c r="O165" s="134"/>
      <c r="P165" s="134"/>
    </row>
    <row r="166" spans="1:16">
      <c r="A166" s="134"/>
      <c r="B166" s="134"/>
      <c r="C166" s="134"/>
      <c r="D166" s="134"/>
      <c r="E166" s="134"/>
      <c r="F166" s="134"/>
      <c r="G166" s="134"/>
      <c r="H166" s="134"/>
      <c r="I166" s="134"/>
      <c r="J166" s="134"/>
      <c r="K166" s="134"/>
      <c r="L166" s="134"/>
      <c r="M166" s="134"/>
      <c r="N166" s="134"/>
      <c r="O166" s="134"/>
      <c r="P166" s="134"/>
    </row>
    <row r="167" spans="1:16">
      <c r="A167" s="134"/>
      <c r="B167" s="134"/>
      <c r="C167" s="134"/>
      <c r="D167" s="134"/>
      <c r="E167" s="134"/>
      <c r="F167" s="134"/>
      <c r="G167" s="134"/>
      <c r="H167" s="134"/>
      <c r="I167" s="134"/>
      <c r="J167" s="134"/>
      <c r="K167" s="134"/>
      <c r="L167" s="134"/>
      <c r="M167" s="134"/>
      <c r="N167" s="134"/>
      <c r="O167" s="134"/>
      <c r="P167" s="134"/>
    </row>
    <row r="168" spans="1:16">
      <c r="A168" s="134"/>
      <c r="B168" s="134"/>
      <c r="C168" s="134"/>
      <c r="D168" s="134"/>
      <c r="E168" s="134"/>
      <c r="F168" s="134"/>
      <c r="G168" s="134"/>
      <c r="H168" s="134"/>
      <c r="I168" s="134"/>
      <c r="J168" s="134"/>
      <c r="K168" s="134"/>
      <c r="L168" s="134"/>
      <c r="M168" s="134"/>
      <c r="N168" s="134"/>
      <c r="O168" s="134"/>
      <c r="P168" s="134"/>
    </row>
    <row r="169" spans="1:16">
      <c r="A169" s="134"/>
      <c r="B169" s="134"/>
      <c r="C169" s="134"/>
      <c r="D169" s="134"/>
      <c r="E169" s="134"/>
      <c r="F169" s="134"/>
      <c r="G169" s="134"/>
      <c r="H169" s="134"/>
      <c r="I169" s="134"/>
      <c r="J169" s="134"/>
      <c r="K169" s="134"/>
      <c r="L169" s="134"/>
      <c r="M169" s="134"/>
      <c r="N169" s="134"/>
      <c r="O169" s="134"/>
      <c r="P169" s="134"/>
    </row>
    <row r="170" spans="1:16">
      <c r="A170" s="134"/>
      <c r="B170" s="134"/>
      <c r="C170" s="134"/>
      <c r="D170" s="134"/>
      <c r="E170" s="134"/>
      <c r="F170" s="134"/>
      <c r="G170" s="134"/>
      <c r="H170" s="134"/>
      <c r="I170" s="134"/>
      <c r="J170" s="134"/>
      <c r="K170" s="134"/>
      <c r="L170" s="134"/>
      <c r="M170" s="134"/>
      <c r="N170" s="134"/>
      <c r="O170" s="134"/>
      <c r="P170" s="134"/>
    </row>
    <row r="171" spans="1:16">
      <c r="A171" s="134"/>
      <c r="B171" s="134"/>
      <c r="C171" s="134"/>
      <c r="D171" s="134"/>
      <c r="E171" s="134"/>
      <c r="F171" s="134"/>
      <c r="G171" s="134"/>
      <c r="H171" s="134"/>
      <c r="I171" s="134"/>
      <c r="J171" s="134"/>
      <c r="K171" s="134"/>
      <c r="L171" s="134"/>
      <c r="M171" s="134"/>
      <c r="N171" s="134"/>
      <c r="O171" s="134"/>
      <c r="P171" s="134"/>
    </row>
    <row r="172" spans="1:16">
      <c r="A172" s="134"/>
      <c r="B172" s="134"/>
      <c r="C172" s="134"/>
      <c r="D172" s="134"/>
      <c r="E172" s="134"/>
      <c r="F172" s="134"/>
      <c r="G172" s="134"/>
      <c r="H172" s="134"/>
      <c r="I172" s="134"/>
      <c r="J172" s="134"/>
      <c r="K172" s="134"/>
      <c r="L172" s="134"/>
      <c r="M172" s="134"/>
      <c r="N172" s="134"/>
      <c r="O172" s="134"/>
      <c r="P172" s="134"/>
    </row>
    <row r="173" spans="1:16">
      <c r="A173" s="134"/>
      <c r="B173" s="134"/>
      <c r="C173" s="134"/>
      <c r="D173" s="134"/>
      <c r="E173" s="134"/>
      <c r="F173" s="134"/>
      <c r="G173" s="134"/>
      <c r="H173" s="134"/>
      <c r="I173" s="134"/>
      <c r="J173" s="134"/>
      <c r="K173" s="134"/>
      <c r="L173" s="134"/>
      <c r="M173" s="134"/>
      <c r="N173" s="134"/>
      <c r="O173" s="134"/>
      <c r="P173" s="134"/>
    </row>
    <row r="174" spans="1:16">
      <c r="A174" s="134"/>
      <c r="B174" s="134"/>
      <c r="C174" s="134"/>
      <c r="D174" s="134"/>
      <c r="E174" s="134"/>
      <c r="F174" s="134"/>
      <c r="G174" s="134"/>
      <c r="H174" s="134"/>
      <c r="I174" s="134"/>
      <c r="J174" s="134"/>
      <c r="K174" s="134"/>
      <c r="L174" s="134"/>
      <c r="M174" s="134"/>
      <c r="N174" s="134"/>
      <c r="O174" s="134"/>
      <c r="P174" s="134"/>
    </row>
    <row r="175" spans="1:16">
      <c r="A175" s="134"/>
      <c r="B175" s="134"/>
      <c r="C175" s="134"/>
      <c r="D175" s="134"/>
      <c r="E175" s="134"/>
      <c r="F175" s="134"/>
      <c r="G175" s="134"/>
      <c r="H175" s="134"/>
      <c r="I175" s="134"/>
      <c r="J175" s="134"/>
      <c r="K175" s="134"/>
      <c r="L175" s="134"/>
      <c r="M175" s="134"/>
      <c r="N175" s="134"/>
      <c r="O175" s="134"/>
      <c r="P175" s="134"/>
    </row>
    <row r="176" spans="1:16">
      <c r="A176" s="134"/>
      <c r="B176" s="134"/>
      <c r="C176" s="134"/>
      <c r="D176" s="134"/>
      <c r="E176" s="134"/>
      <c r="F176" s="134"/>
      <c r="G176" s="134"/>
      <c r="H176" s="134"/>
      <c r="I176" s="134"/>
      <c r="J176" s="134"/>
      <c r="K176" s="134"/>
      <c r="L176" s="134"/>
      <c r="M176" s="134"/>
      <c r="N176" s="134"/>
      <c r="O176" s="134"/>
      <c r="P176" s="134"/>
    </row>
    <row r="177" spans="1:16">
      <c r="A177" s="134"/>
      <c r="B177" s="134"/>
      <c r="C177" s="134"/>
      <c r="D177" s="134"/>
      <c r="E177" s="134"/>
      <c r="F177" s="134"/>
      <c r="G177" s="134"/>
      <c r="H177" s="134"/>
      <c r="I177" s="134"/>
      <c r="J177" s="134"/>
      <c r="K177" s="134"/>
      <c r="L177" s="134"/>
      <c r="M177" s="134"/>
      <c r="N177" s="134"/>
      <c r="O177" s="134"/>
      <c r="P177" s="134"/>
    </row>
    <row r="178" spans="1:16">
      <c r="A178" s="134"/>
      <c r="B178" s="134"/>
      <c r="C178" s="134"/>
      <c r="D178" s="134"/>
      <c r="E178" s="134"/>
      <c r="F178" s="134"/>
      <c r="G178" s="134"/>
      <c r="H178" s="134"/>
      <c r="I178" s="134"/>
      <c r="J178" s="134"/>
      <c r="K178" s="134"/>
      <c r="L178" s="134"/>
      <c r="M178" s="134"/>
      <c r="N178" s="134"/>
      <c r="O178" s="134"/>
      <c r="P178" s="134"/>
    </row>
    <row r="179" spans="1:16">
      <c r="A179" s="134"/>
      <c r="B179" s="134"/>
      <c r="C179" s="134"/>
      <c r="D179" s="134"/>
      <c r="E179" s="134"/>
      <c r="F179" s="134"/>
      <c r="G179" s="134"/>
      <c r="H179" s="134"/>
      <c r="I179" s="134"/>
      <c r="J179" s="134"/>
      <c r="K179" s="134"/>
      <c r="L179" s="134"/>
      <c r="M179" s="134"/>
      <c r="N179" s="134"/>
      <c r="O179" s="134"/>
      <c r="P179" s="134"/>
    </row>
    <row r="180" spans="1:16">
      <c r="A180" s="134"/>
      <c r="B180" s="134"/>
      <c r="C180" s="134"/>
      <c r="D180" s="134"/>
      <c r="E180" s="134"/>
      <c r="F180" s="134"/>
      <c r="G180" s="134"/>
      <c r="H180" s="134"/>
      <c r="I180" s="134"/>
      <c r="J180" s="134"/>
      <c r="K180" s="134"/>
      <c r="L180" s="134"/>
      <c r="M180" s="134"/>
      <c r="N180" s="134"/>
      <c r="O180" s="134"/>
      <c r="P180" s="134"/>
    </row>
    <row r="181" spans="1:16">
      <c r="A181" s="134"/>
      <c r="B181" s="134"/>
      <c r="C181" s="134"/>
      <c r="D181" s="134"/>
      <c r="E181" s="134"/>
      <c r="F181" s="134"/>
      <c r="G181" s="134"/>
      <c r="H181" s="134"/>
      <c r="I181" s="134"/>
      <c r="J181" s="134"/>
      <c r="K181" s="134"/>
      <c r="L181" s="134"/>
      <c r="M181" s="134"/>
      <c r="N181" s="134"/>
      <c r="O181" s="134"/>
      <c r="P181" s="134"/>
    </row>
    <row r="182" spans="1:16">
      <c r="A182" s="134"/>
      <c r="B182" s="134"/>
      <c r="C182" s="134"/>
      <c r="D182" s="134"/>
      <c r="E182" s="134"/>
      <c r="F182" s="134"/>
      <c r="G182" s="134"/>
      <c r="H182" s="134"/>
      <c r="I182" s="134"/>
      <c r="J182" s="134"/>
      <c r="K182" s="134"/>
      <c r="L182" s="134"/>
      <c r="M182" s="134"/>
      <c r="N182" s="134"/>
      <c r="O182" s="134"/>
      <c r="P182" s="134"/>
    </row>
    <row r="183" spans="1:16">
      <c r="A183" s="134"/>
      <c r="B183" s="134"/>
      <c r="C183" s="134"/>
      <c r="D183" s="134"/>
      <c r="E183" s="134"/>
      <c r="F183" s="134"/>
      <c r="G183" s="134"/>
      <c r="H183" s="134"/>
      <c r="I183" s="134"/>
      <c r="J183" s="134"/>
      <c r="K183" s="134"/>
      <c r="L183" s="134"/>
      <c r="M183" s="134"/>
      <c r="N183" s="134"/>
      <c r="O183" s="134"/>
      <c r="P183" s="134"/>
    </row>
    <row r="184" spans="1:16">
      <c r="A184" s="134"/>
      <c r="B184" s="134"/>
      <c r="C184" s="134"/>
      <c r="D184" s="134"/>
      <c r="E184" s="134"/>
      <c r="F184" s="134"/>
      <c r="G184" s="134"/>
      <c r="H184" s="134"/>
      <c r="I184" s="134"/>
      <c r="J184" s="134"/>
      <c r="K184" s="134"/>
      <c r="L184" s="134"/>
      <c r="M184" s="134"/>
      <c r="N184" s="134"/>
      <c r="O184" s="134"/>
      <c r="P184" s="134"/>
    </row>
    <row r="185" spans="1:16">
      <c r="A185" s="134"/>
      <c r="B185" s="134"/>
      <c r="C185" s="134"/>
      <c r="D185" s="134"/>
      <c r="E185" s="134"/>
      <c r="F185" s="134"/>
      <c r="G185" s="134"/>
      <c r="H185" s="134"/>
      <c r="I185" s="134"/>
      <c r="J185" s="134"/>
      <c r="K185" s="134"/>
      <c r="L185" s="134"/>
      <c r="M185" s="134"/>
      <c r="N185" s="134"/>
      <c r="O185" s="134"/>
      <c r="P185" s="134"/>
    </row>
    <row r="186" spans="1:16">
      <c r="A186" s="134"/>
      <c r="B186" s="134"/>
      <c r="C186" s="134"/>
      <c r="D186" s="134"/>
      <c r="E186" s="134"/>
      <c r="F186" s="134"/>
      <c r="G186" s="134"/>
      <c r="H186" s="134"/>
      <c r="I186" s="134"/>
      <c r="J186" s="134"/>
      <c r="K186" s="134"/>
      <c r="L186" s="134"/>
      <c r="M186" s="134"/>
      <c r="N186" s="134"/>
      <c r="O186" s="134"/>
      <c r="P186" s="134"/>
    </row>
    <row r="187" spans="1:16">
      <c r="A187" s="134"/>
      <c r="B187" s="134"/>
      <c r="C187" s="134"/>
      <c r="D187" s="134"/>
      <c r="E187" s="134"/>
      <c r="F187" s="134"/>
      <c r="G187" s="134"/>
      <c r="H187" s="134"/>
      <c r="I187" s="134"/>
      <c r="J187" s="134"/>
      <c r="K187" s="134"/>
      <c r="L187" s="134"/>
      <c r="M187" s="134"/>
      <c r="N187" s="134"/>
      <c r="O187" s="134"/>
      <c r="P187" s="134"/>
    </row>
    <row r="188" spans="1:16">
      <c r="A188" s="134"/>
      <c r="B188" s="134"/>
      <c r="C188" s="134"/>
      <c r="D188" s="134"/>
      <c r="E188" s="134"/>
      <c r="F188" s="134"/>
      <c r="G188" s="134"/>
      <c r="H188" s="134"/>
      <c r="I188" s="134"/>
      <c r="J188" s="134"/>
      <c r="K188" s="134"/>
      <c r="L188" s="134"/>
      <c r="M188" s="134"/>
      <c r="N188" s="134"/>
      <c r="O188" s="134"/>
      <c r="P188" s="134"/>
    </row>
    <row r="189" spans="1:16">
      <c r="A189" s="134"/>
      <c r="B189" s="134"/>
      <c r="C189" s="134"/>
      <c r="D189" s="134"/>
      <c r="E189" s="134"/>
      <c r="F189" s="134"/>
      <c r="G189" s="134"/>
      <c r="H189" s="134"/>
      <c r="I189" s="134"/>
      <c r="J189" s="134"/>
      <c r="K189" s="134"/>
      <c r="L189" s="134"/>
      <c r="M189" s="134"/>
      <c r="N189" s="134"/>
      <c r="O189" s="134"/>
      <c r="P189" s="134"/>
    </row>
    <row r="190" spans="1:16">
      <c r="A190" s="134"/>
      <c r="B190" s="134"/>
      <c r="C190" s="134"/>
      <c r="D190" s="134"/>
      <c r="E190" s="134"/>
      <c r="F190" s="134"/>
      <c r="G190" s="134"/>
      <c r="H190" s="134"/>
      <c r="I190" s="134"/>
      <c r="J190" s="134"/>
      <c r="K190" s="134"/>
      <c r="L190" s="134"/>
      <c r="M190" s="134"/>
      <c r="N190" s="134"/>
      <c r="O190" s="134"/>
      <c r="P190" s="134"/>
    </row>
    <row r="191" spans="1:16">
      <c r="A191" s="134"/>
      <c r="B191" s="134"/>
      <c r="C191" s="134"/>
      <c r="D191" s="134"/>
      <c r="E191" s="134"/>
      <c r="F191" s="134"/>
      <c r="G191" s="134"/>
      <c r="H191" s="134"/>
      <c r="I191" s="134"/>
      <c r="J191" s="134"/>
      <c r="K191" s="134"/>
      <c r="L191" s="134"/>
      <c r="M191" s="134"/>
      <c r="N191" s="134"/>
      <c r="O191" s="134"/>
      <c r="P191" s="134"/>
    </row>
    <row r="192" spans="1:16">
      <c r="A192" s="134"/>
      <c r="B192" s="134"/>
      <c r="C192" s="134"/>
      <c r="D192" s="134"/>
      <c r="E192" s="134"/>
      <c r="F192" s="134"/>
      <c r="G192" s="134"/>
      <c r="H192" s="134"/>
      <c r="I192" s="134"/>
      <c r="J192" s="134"/>
      <c r="K192" s="134"/>
      <c r="L192" s="134"/>
      <c r="M192" s="134"/>
      <c r="N192" s="134"/>
      <c r="O192" s="134"/>
      <c r="P192" s="134"/>
    </row>
    <row r="193" spans="1:16">
      <c r="A193" s="134"/>
      <c r="B193" s="134"/>
      <c r="C193" s="134"/>
      <c r="D193" s="134"/>
      <c r="E193" s="134"/>
      <c r="F193" s="134"/>
      <c r="G193" s="134"/>
      <c r="H193" s="134"/>
      <c r="I193" s="134"/>
      <c r="J193" s="134"/>
      <c r="K193" s="134"/>
      <c r="L193" s="134"/>
      <c r="M193" s="134"/>
      <c r="N193" s="134"/>
      <c r="O193" s="134"/>
      <c r="P193" s="134"/>
    </row>
    <row r="194" spans="1:16">
      <c r="A194" s="134"/>
      <c r="B194" s="134"/>
      <c r="C194" s="134"/>
      <c r="D194" s="134"/>
      <c r="E194" s="134"/>
      <c r="F194" s="134"/>
      <c r="G194" s="134"/>
      <c r="H194" s="134"/>
      <c r="I194" s="134"/>
      <c r="J194" s="134"/>
      <c r="K194" s="134"/>
      <c r="L194" s="134"/>
      <c r="M194" s="134"/>
      <c r="N194" s="134"/>
      <c r="O194" s="134"/>
      <c r="P194" s="134"/>
    </row>
    <row r="195" spans="1:16">
      <c r="A195" s="134"/>
      <c r="B195" s="134"/>
      <c r="C195" s="134"/>
      <c r="D195" s="134"/>
      <c r="E195" s="134"/>
      <c r="F195" s="134"/>
      <c r="G195" s="134"/>
      <c r="H195" s="134"/>
      <c r="I195" s="134"/>
      <c r="J195" s="134"/>
      <c r="K195" s="134"/>
      <c r="L195" s="134"/>
      <c r="M195" s="134"/>
      <c r="N195" s="134"/>
      <c r="O195" s="134"/>
      <c r="P195" s="134"/>
    </row>
    <row r="196" spans="1:16">
      <c r="A196" s="134"/>
      <c r="B196" s="134"/>
      <c r="C196" s="134"/>
      <c r="D196" s="134"/>
      <c r="E196" s="134"/>
      <c r="F196" s="134"/>
      <c r="G196" s="134"/>
      <c r="H196" s="134"/>
      <c r="I196" s="134"/>
      <c r="J196" s="134"/>
      <c r="K196" s="134"/>
      <c r="L196" s="134"/>
      <c r="M196" s="134"/>
      <c r="N196" s="134"/>
      <c r="O196" s="134"/>
      <c r="P196" s="134"/>
    </row>
    <row r="197" spans="1:16">
      <c r="A197" s="134"/>
      <c r="B197" s="134"/>
      <c r="C197" s="134"/>
      <c r="D197" s="134"/>
      <c r="E197" s="134"/>
      <c r="F197" s="134"/>
      <c r="G197" s="134"/>
      <c r="H197" s="134"/>
      <c r="I197" s="134"/>
      <c r="J197" s="134"/>
      <c r="K197" s="134"/>
      <c r="L197" s="134"/>
      <c r="M197" s="134"/>
      <c r="N197" s="134"/>
      <c r="O197" s="134"/>
      <c r="P197" s="134"/>
    </row>
    <row r="198" spans="1:16">
      <c r="A198" s="134"/>
      <c r="B198" s="134"/>
      <c r="C198" s="134"/>
      <c r="D198" s="134"/>
      <c r="E198" s="134"/>
      <c r="F198" s="134"/>
      <c r="G198" s="134"/>
      <c r="H198" s="134"/>
      <c r="I198" s="134"/>
      <c r="J198" s="134"/>
      <c r="K198" s="134"/>
      <c r="L198" s="134"/>
      <c r="M198" s="134"/>
      <c r="N198" s="134"/>
      <c r="O198" s="134"/>
      <c r="P198" s="134"/>
    </row>
    <row r="199" spans="1:16">
      <c r="A199" s="134"/>
      <c r="B199" s="134"/>
      <c r="C199" s="134"/>
      <c r="D199" s="134"/>
      <c r="E199" s="134"/>
      <c r="F199" s="134"/>
      <c r="G199" s="134"/>
      <c r="H199" s="134"/>
      <c r="I199" s="134"/>
      <c r="J199" s="134"/>
      <c r="K199" s="134"/>
      <c r="L199" s="134"/>
      <c r="M199" s="134"/>
      <c r="N199" s="134"/>
      <c r="O199" s="134"/>
      <c r="P199" s="134"/>
    </row>
    <row r="200" spans="1:16">
      <c r="A200" s="134"/>
      <c r="B200" s="134"/>
      <c r="C200" s="134"/>
      <c r="D200" s="134"/>
      <c r="E200" s="134"/>
      <c r="F200" s="134"/>
      <c r="G200" s="134"/>
      <c r="H200" s="134"/>
      <c r="I200" s="134"/>
      <c r="J200" s="134"/>
      <c r="K200" s="134"/>
      <c r="L200" s="134"/>
      <c r="M200" s="134"/>
      <c r="N200" s="134"/>
      <c r="O200" s="134"/>
      <c r="P200" s="134"/>
    </row>
    <row r="201" spans="1:16">
      <c r="A201" s="134"/>
      <c r="B201" s="134"/>
      <c r="C201" s="134"/>
      <c r="D201" s="134"/>
      <c r="E201" s="134"/>
      <c r="F201" s="134"/>
      <c r="G201" s="134"/>
      <c r="H201" s="134"/>
      <c r="I201" s="134"/>
      <c r="J201" s="134"/>
      <c r="K201" s="134"/>
      <c r="L201" s="134"/>
      <c r="M201" s="134"/>
      <c r="N201" s="134"/>
      <c r="O201" s="134"/>
      <c r="P201" s="134"/>
    </row>
    <row r="202" spans="1:16">
      <c r="A202" s="134"/>
      <c r="B202" s="134"/>
      <c r="C202" s="134"/>
      <c r="D202" s="134"/>
      <c r="E202" s="134"/>
      <c r="F202" s="134"/>
      <c r="G202" s="134"/>
      <c r="H202" s="134"/>
      <c r="I202" s="134"/>
      <c r="J202" s="134"/>
      <c r="K202" s="134"/>
      <c r="L202" s="134"/>
      <c r="M202" s="134"/>
      <c r="N202" s="134"/>
      <c r="O202" s="134"/>
      <c r="P202" s="134"/>
    </row>
    <row r="203" spans="1:16">
      <c r="A203" s="134"/>
      <c r="B203" s="134"/>
      <c r="C203" s="134"/>
      <c r="D203" s="134"/>
      <c r="E203" s="134"/>
      <c r="F203" s="134"/>
      <c r="G203" s="134"/>
      <c r="H203" s="134"/>
      <c r="I203" s="134"/>
      <c r="J203" s="134"/>
      <c r="K203" s="134"/>
      <c r="L203" s="134"/>
      <c r="M203" s="134"/>
      <c r="N203" s="134"/>
      <c r="O203" s="134"/>
      <c r="P203" s="134"/>
    </row>
    <row r="204" spans="1:16">
      <c r="A204" s="134"/>
      <c r="B204" s="134"/>
      <c r="C204" s="134"/>
      <c r="D204" s="134"/>
      <c r="E204" s="134"/>
      <c r="F204" s="134"/>
      <c r="G204" s="134"/>
      <c r="H204" s="134"/>
      <c r="I204" s="134"/>
      <c r="J204" s="134"/>
      <c r="K204" s="134"/>
      <c r="L204" s="134"/>
      <c r="M204" s="134"/>
      <c r="N204" s="134"/>
      <c r="O204" s="134"/>
      <c r="P204" s="134"/>
    </row>
    <row r="205" spans="1:16">
      <c r="A205" s="134"/>
      <c r="B205" s="134"/>
      <c r="C205" s="134"/>
      <c r="D205" s="134"/>
      <c r="E205" s="134"/>
      <c r="F205" s="134"/>
      <c r="G205" s="134"/>
      <c r="H205" s="134"/>
      <c r="I205" s="134"/>
      <c r="J205" s="134"/>
      <c r="K205" s="134"/>
      <c r="L205" s="134"/>
      <c r="M205" s="134"/>
      <c r="N205" s="134"/>
      <c r="O205" s="134"/>
      <c r="P205" s="134"/>
    </row>
    <row r="206" spans="1:16">
      <c r="A206" s="134"/>
      <c r="B206" s="134"/>
      <c r="C206" s="134"/>
      <c r="D206" s="134"/>
      <c r="E206" s="134"/>
      <c r="F206" s="134"/>
      <c r="G206" s="134"/>
      <c r="H206" s="134"/>
      <c r="I206" s="134"/>
      <c r="J206" s="134"/>
      <c r="K206" s="134"/>
      <c r="L206" s="134"/>
      <c r="M206" s="134"/>
      <c r="N206" s="134"/>
      <c r="O206" s="134"/>
      <c r="P206" s="134"/>
    </row>
    <row r="207" spans="1:16">
      <c r="A207" s="134"/>
      <c r="B207" s="134"/>
      <c r="C207" s="134"/>
      <c r="D207" s="134"/>
      <c r="E207" s="134"/>
      <c r="F207" s="134"/>
      <c r="G207" s="134"/>
      <c r="H207" s="134"/>
      <c r="I207" s="134"/>
      <c r="J207" s="134"/>
      <c r="K207" s="134"/>
      <c r="L207" s="134"/>
      <c r="M207" s="134"/>
      <c r="N207" s="134"/>
      <c r="O207" s="134"/>
      <c r="P207" s="134"/>
    </row>
    <row r="208" spans="1:16">
      <c r="A208" s="134"/>
      <c r="B208" s="134"/>
      <c r="C208" s="134"/>
      <c r="D208" s="134"/>
      <c r="E208" s="134"/>
      <c r="F208" s="134"/>
      <c r="G208" s="134"/>
      <c r="H208" s="134"/>
      <c r="I208" s="134"/>
      <c r="J208" s="134"/>
      <c r="K208" s="134"/>
      <c r="L208" s="134"/>
      <c r="M208" s="134"/>
      <c r="N208" s="134"/>
      <c r="O208" s="134"/>
      <c r="P208" s="134"/>
    </row>
    <row r="209" spans="1:16">
      <c r="A209" s="134"/>
      <c r="B209" s="134"/>
      <c r="C209" s="134"/>
      <c r="D209" s="134"/>
      <c r="E209" s="134"/>
      <c r="F209" s="134"/>
      <c r="G209" s="134"/>
      <c r="H209" s="134"/>
      <c r="I209" s="134"/>
      <c r="J209" s="134"/>
      <c r="K209" s="134"/>
      <c r="L209" s="134"/>
      <c r="M209" s="134"/>
      <c r="N209" s="134"/>
      <c r="O209" s="134"/>
      <c r="P209" s="134"/>
    </row>
    <row r="210" spans="1:16">
      <c r="A210" s="134"/>
      <c r="B210" s="134"/>
      <c r="C210" s="134"/>
      <c r="D210" s="134"/>
      <c r="E210" s="134"/>
      <c r="F210" s="134"/>
      <c r="G210" s="134"/>
      <c r="H210" s="134"/>
      <c r="I210" s="134"/>
      <c r="J210" s="134"/>
      <c r="K210" s="134"/>
      <c r="L210" s="134"/>
      <c r="M210" s="134"/>
      <c r="N210" s="134"/>
      <c r="O210" s="134"/>
      <c r="P210" s="134"/>
    </row>
    <row r="211" spans="1:16">
      <c r="A211" s="134"/>
      <c r="B211" s="134"/>
      <c r="C211" s="134"/>
      <c r="D211" s="134"/>
      <c r="E211" s="134"/>
      <c r="F211" s="134"/>
      <c r="G211" s="134"/>
      <c r="H211" s="134"/>
      <c r="I211" s="134"/>
      <c r="J211" s="134"/>
      <c r="K211" s="134"/>
      <c r="L211" s="134"/>
      <c r="M211" s="134"/>
      <c r="N211" s="134"/>
      <c r="O211" s="134"/>
      <c r="P211" s="134"/>
    </row>
    <row r="212" spans="1:16">
      <c r="A212" s="134"/>
      <c r="B212" s="134"/>
      <c r="C212" s="134"/>
      <c r="D212" s="134"/>
      <c r="E212" s="134"/>
      <c r="F212" s="134"/>
      <c r="G212" s="134"/>
      <c r="H212" s="134"/>
      <c r="I212" s="134"/>
      <c r="J212" s="134"/>
      <c r="K212" s="134"/>
      <c r="L212" s="134"/>
      <c r="M212" s="134"/>
      <c r="N212" s="134"/>
      <c r="O212" s="134"/>
      <c r="P212" s="134"/>
    </row>
    <row r="213" spans="1:16">
      <c r="A213" s="134"/>
      <c r="B213" s="134"/>
      <c r="C213" s="134"/>
      <c r="D213" s="134"/>
      <c r="E213" s="134"/>
      <c r="F213" s="134"/>
      <c r="G213" s="134"/>
      <c r="H213" s="134"/>
      <c r="I213" s="134"/>
      <c r="J213" s="134"/>
      <c r="K213" s="134"/>
      <c r="L213" s="134"/>
      <c r="M213" s="134"/>
      <c r="N213" s="134"/>
      <c r="O213" s="134"/>
      <c r="P213" s="134"/>
    </row>
    <row r="214" spans="1:16">
      <c r="A214" s="134"/>
      <c r="B214" s="134"/>
      <c r="C214" s="134"/>
      <c r="D214" s="134"/>
      <c r="E214" s="134"/>
      <c r="F214" s="134"/>
      <c r="G214" s="134"/>
      <c r="H214" s="134"/>
      <c r="I214" s="134"/>
      <c r="J214" s="134"/>
      <c r="K214" s="134"/>
      <c r="L214" s="134"/>
      <c r="M214" s="134"/>
      <c r="N214" s="134"/>
      <c r="O214" s="134"/>
      <c r="P214" s="134"/>
    </row>
    <row r="215" spans="1:16">
      <c r="A215" s="134"/>
      <c r="B215" s="134"/>
      <c r="C215" s="134"/>
      <c r="D215" s="134"/>
      <c r="E215" s="134"/>
      <c r="F215" s="134"/>
      <c r="G215" s="134"/>
      <c r="H215" s="134"/>
      <c r="I215" s="134"/>
      <c r="J215" s="134"/>
      <c r="K215" s="134"/>
      <c r="L215" s="134"/>
      <c r="M215" s="134"/>
      <c r="N215" s="134"/>
      <c r="O215" s="134"/>
      <c r="P215" s="134"/>
    </row>
    <row r="216" spans="1:16">
      <c r="A216" s="134"/>
      <c r="B216" s="134"/>
      <c r="C216" s="134"/>
      <c r="D216" s="134"/>
      <c r="E216" s="134"/>
      <c r="F216" s="134"/>
      <c r="G216" s="134"/>
      <c r="H216" s="134"/>
      <c r="I216" s="134"/>
      <c r="J216" s="134"/>
      <c r="K216" s="134"/>
      <c r="L216" s="134"/>
      <c r="M216" s="134"/>
      <c r="N216" s="134"/>
      <c r="O216" s="134"/>
      <c r="P216" s="134"/>
    </row>
  </sheetData>
  <sheetProtection password="CF66" sheet="1" objects="1" scenarios="1"/>
  <mergeCells count="2">
    <mergeCell ref="B1:D1"/>
    <mergeCell ref="A36:A4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F13"/>
  <sheetViews>
    <sheetView topLeftCell="P1" workbookViewId="0">
      <selection sqref="A1:O1048576"/>
    </sheetView>
  </sheetViews>
  <sheetFormatPr defaultRowHeight="12.75"/>
  <cols>
    <col min="1" max="1" width="18.28515625" hidden="1" customWidth="1"/>
    <col min="2" max="2" width="21.42578125" hidden="1" customWidth="1"/>
    <col min="3" max="3" width="22.28515625" hidden="1" customWidth="1"/>
    <col min="4" max="4" width="25.42578125" hidden="1" customWidth="1"/>
    <col min="5" max="5" width="20.28515625" hidden="1" customWidth="1"/>
    <col min="6" max="15" width="0" hidden="1" customWidth="1"/>
  </cols>
  <sheetData>
    <row r="1" spans="1:6" ht="99.75" thickBot="1">
      <c r="A1" s="1045" t="s">
        <v>264</v>
      </c>
      <c r="B1" s="495" t="s">
        <v>1227</v>
      </c>
      <c r="C1" s="495" t="s">
        <v>1228</v>
      </c>
      <c r="D1" s="495" t="s">
        <v>1229</v>
      </c>
      <c r="E1" s="495" t="s">
        <v>1230</v>
      </c>
      <c r="F1" s="1050" t="s">
        <v>1238</v>
      </c>
    </row>
    <row r="2" spans="1:6" ht="83.25" thickBot="1">
      <c r="A2" s="1046" t="s">
        <v>1231</v>
      </c>
      <c r="B2" s="1048">
        <f>'I. Фін результат'!C7</f>
        <v>97364</v>
      </c>
      <c r="C2" s="1048">
        <f>'I. Фін результат'!E7</f>
        <v>24646.109401709407</v>
      </c>
      <c r="D2" s="1048">
        <f>'I. Фін результат'!I7</f>
        <v>26535</v>
      </c>
      <c r="E2" s="1049">
        <f>D2/B2</f>
        <v>0.27253399613820301</v>
      </c>
      <c r="F2" t="s">
        <v>1239</v>
      </c>
    </row>
    <row r="3" spans="1:6" ht="66.75" thickBot="1">
      <c r="A3" s="1046" t="s">
        <v>1232</v>
      </c>
      <c r="B3" s="1048">
        <f>'I. Фін результат'!C13</f>
        <v>123308</v>
      </c>
      <c r="C3" s="1048">
        <f>'I. Фін результат'!E13</f>
        <v>18700.450666666668</v>
      </c>
      <c r="D3" s="1048">
        <f>'I. Фін результат'!I13</f>
        <v>18302.3</v>
      </c>
      <c r="E3" s="1049">
        <f>D3/B3</f>
        <v>0.14842751484088623</v>
      </c>
    </row>
    <row r="4" spans="1:6" ht="50.25" thickBot="1">
      <c r="A4" s="1046" t="s">
        <v>1240</v>
      </c>
      <c r="B4" s="1048">
        <f>'I. Фін результат'!C71</f>
        <v>-25944</v>
      </c>
      <c r="C4" s="1048">
        <f>'I. Фін результат'!E71</f>
        <v>5945.6587350427399</v>
      </c>
      <c r="D4" s="1048">
        <f>'I. Фін результат'!I71</f>
        <v>8232.7000000000007</v>
      </c>
      <c r="E4" s="1049">
        <f>(D4-B4)/B4*-1</f>
        <v>1.3173257786000616</v>
      </c>
    </row>
    <row r="5" spans="1:6" ht="33.75" thickBot="1">
      <c r="A5" s="1046" t="s">
        <v>1233</v>
      </c>
      <c r="B5" s="1048">
        <f>'I. Фін результат'!C72</f>
        <v>15330</v>
      </c>
      <c r="C5" s="1048">
        <f>'I. Фін результат'!E72</f>
        <v>3330.9333333333334</v>
      </c>
      <c r="D5" s="1048">
        <f>'I. Фін результат'!I72</f>
        <v>3321</v>
      </c>
      <c r="E5" s="1047">
        <f t="shared" ref="E5:E11" si="0">D5/B5</f>
        <v>0.21663405088062623</v>
      </c>
    </row>
    <row r="6" spans="1:6" ht="33.75" thickBot="1">
      <c r="A6" s="1046" t="s">
        <v>1241</v>
      </c>
      <c r="B6" s="1048">
        <f>'I. Фін результат'!C78</f>
        <v>9198.018</v>
      </c>
      <c r="C6" s="1048">
        <f>'I. Фін результат'!E78</f>
        <v>9645.3443333333325</v>
      </c>
      <c r="D6" s="1048">
        <f>'I. Фін результат'!I78</f>
        <v>8280.7166666666672</v>
      </c>
      <c r="E6" s="1047">
        <f t="shared" si="0"/>
        <v>0.90027184842067798</v>
      </c>
    </row>
    <row r="7" spans="1:6" ht="33.75" thickBot="1">
      <c r="A7" s="1046" t="s">
        <v>30</v>
      </c>
      <c r="B7" s="1048">
        <f>'I. Фін результат'!C130</f>
        <v>84531.91</v>
      </c>
      <c r="C7" s="1048">
        <f>'I. Фін результат'!E130</f>
        <v>72910.407666666651</v>
      </c>
      <c r="D7" s="1048">
        <f>'I. Фін результат'!I130</f>
        <v>72108</v>
      </c>
      <c r="E7" s="1047">
        <f t="shared" si="0"/>
        <v>0.85302698117196207</v>
      </c>
    </row>
    <row r="8" spans="1:6" ht="33.75" thickBot="1">
      <c r="A8" s="1046" t="s">
        <v>1234</v>
      </c>
      <c r="B8" s="1048">
        <f>'I. Фін результат'!C148</f>
        <v>153</v>
      </c>
      <c r="C8" s="1048">
        <f>'I. Фін результат'!E149</f>
        <v>153</v>
      </c>
      <c r="D8" s="1048">
        <f>'I. Фін результат'!I149</f>
        <v>152</v>
      </c>
      <c r="E8" s="1047">
        <f t="shared" si="0"/>
        <v>0.99346405228758172</v>
      </c>
    </row>
    <row r="9" spans="1:6" ht="33.75" thickBot="1">
      <c r="A9" s="1046" t="s">
        <v>1235</v>
      </c>
      <c r="B9" s="1048">
        <f>'I. Фін результат'!C151</f>
        <v>633</v>
      </c>
      <c r="C9" s="1048">
        <f>'I. Фін результат'!E151</f>
        <v>0</v>
      </c>
      <c r="D9" s="1048">
        <f>'I. Фін результат'!I151</f>
        <v>0</v>
      </c>
      <c r="E9" s="1047">
        <f t="shared" si="0"/>
        <v>0</v>
      </c>
    </row>
    <row r="10" spans="1:6" ht="17.25" thickBot="1">
      <c r="A10" s="1046" t="s">
        <v>1236</v>
      </c>
      <c r="B10" s="1048">
        <f>'I. Фін результат'!C154</f>
        <v>61631</v>
      </c>
      <c r="C10" s="1048">
        <f>'I. Фін результат'!E154</f>
        <v>69738.626666666663</v>
      </c>
      <c r="D10" s="1048">
        <f>'I. Фін результат'!I154</f>
        <v>69652</v>
      </c>
      <c r="E10" s="1047">
        <f t="shared" si="0"/>
        <v>1.1301455436387533</v>
      </c>
    </row>
    <row r="11" spans="1:6" ht="17.25" thickBot="1">
      <c r="A11" s="1046" t="s">
        <v>1237</v>
      </c>
      <c r="B11" s="1048">
        <f>'I. Фін результат'!C157</f>
        <v>131</v>
      </c>
      <c r="C11" s="1048">
        <f>'I. Фін результат'!E157</f>
        <v>0</v>
      </c>
      <c r="D11" s="1048">
        <f>'I. Фін результат'!I157</f>
        <v>0</v>
      </c>
      <c r="E11" s="1047">
        <f t="shared" si="0"/>
        <v>0</v>
      </c>
    </row>
    <row r="12" spans="1:6" ht="50.25" thickBot="1">
      <c r="A12" s="1046" t="s">
        <v>1242</v>
      </c>
      <c r="B12" s="496">
        <f>'I. Фін результат'!C160</f>
        <v>-43323.928</v>
      </c>
      <c r="C12" s="1048">
        <f>'I. Фін результат'!E160</f>
        <v>-3387.533264957252</v>
      </c>
      <c r="D12" s="1048">
        <f>'I. Фін результат'!I160</f>
        <v>968.98333333333721</v>
      </c>
      <c r="E12" s="1047">
        <f>(D12-B12)/B12*-1</f>
        <v>1.0223660083022328</v>
      </c>
    </row>
    <row r="13" spans="1:6" ht="50.25" thickBot="1">
      <c r="A13" s="1046" t="s">
        <v>237</v>
      </c>
      <c r="B13" s="496">
        <v>0</v>
      </c>
      <c r="C13" s="1048">
        <v>0</v>
      </c>
      <c r="D13" s="1048">
        <f>'I. Фін результат'!I163</f>
        <v>795</v>
      </c>
      <c r="E13" s="1047"/>
    </row>
  </sheetData>
  <sheetProtection algorithmName="SHA-512" hashValue="zWbfOGY1TQt/Ck3Ch/QvEtUxN1/lgSN0ItFKs86HbAtbf3niYUD0xoE2+aBH+4kM/jrPVYlsUVkulXC3XZVv9w==" saltValue="kRGrP5KHMrStnbXwYo3i+A==" spinCount="100000" sheet="1" objects="1" scenarios="1" selectLockedCells="1" selectUnlockedCells="1"/>
  <pageMargins left="0.7" right="0.7" top="0.75" bottom="0.75" header="0.3" footer="0.3"/>
  <pageSetup paperSize="9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7"/>
  <sheetViews>
    <sheetView topLeftCell="J1" workbookViewId="0">
      <selection sqref="A1:I1048576"/>
    </sheetView>
  </sheetViews>
  <sheetFormatPr defaultRowHeight="12.75"/>
  <cols>
    <col min="1" max="1" width="0" hidden="1" customWidth="1"/>
    <col min="2" max="2" width="19" hidden="1" customWidth="1"/>
    <col min="3" max="5" width="0" hidden="1" customWidth="1"/>
    <col min="6" max="6" width="14.85546875" hidden="1" customWidth="1"/>
    <col min="7" max="9" width="0" hidden="1" customWidth="1"/>
  </cols>
  <sheetData>
    <row r="1" spans="1:7" ht="110.25">
      <c r="A1" s="1052" t="s">
        <v>966</v>
      </c>
      <c r="B1" s="1052" t="s">
        <v>1243</v>
      </c>
      <c r="C1" s="1052" t="s">
        <v>1246</v>
      </c>
      <c r="D1" s="1052" t="s">
        <v>1247</v>
      </c>
      <c r="E1" s="1052" t="s">
        <v>1248</v>
      </c>
      <c r="F1" s="1053" t="s">
        <v>1249</v>
      </c>
      <c r="G1" s="1051"/>
    </row>
    <row r="2" spans="1:7" ht="82.5">
      <c r="A2" s="1052">
        <v>1</v>
      </c>
      <c r="B2" s="1052" t="s">
        <v>1244</v>
      </c>
      <c r="C2" s="1054">
        <f>'I. Фін результат'!C188</f>
        <v>217037.92800000001</v>
      </c>
      <c r="D2" s="1054">
        <f>'I. Фін результат'!E188</f>
        <v>101256.20266666665</v>
      </c>
      <c r="E2" s="1054">
        <f>'I. Фін результат'!I188</f>
        <v>98691.016666666663</v>
      </c>
      <c r="F2" s="1055">
        <f>E2/C2</f>
        <v>0.45471783469415844</v>
      </c>
      <c r="G2" s="1051"/>
    </row>
    <row r="3" spans="1:7" ht="52.5" customHeight="1">
      <c r="A3" s="1056">
        <v>2</v>
      </c>
      <c r="B3" s="1056" t="s">
        <v>5</v>
      </c>
      <c r="C3" s="1057">
        <f>'I. Фін результат'!C184</f>
        <v>33054.910000000003</v>
      </c>
      <c r="D3" s="1057">
        <f>'I. Фін результат'!E184</f>
        <v>14826.752</v>
      </c>
      <c r="E3" s="1057">
        <f>'I. Фін результат'!I184</f>
        <v>12776</v>
      </c>
      <c r="F3" s="1055">
        <f t="shared" ref="F3:F7" si="0">E3/C3</f>
        <v>0.38650838861760622</v>
      </c>
      <c r="G3" s="1051"/>
    </row>
    <row r="4" spans="1:7" ht="85.5" customHeight="1">
      <c r="A4" s="1056">
        <v>3</v>
      </c>
      <c r="B4" s="1056" t="s">
        <v>6</v>
      </c>
      <c r="C4" s="1057">
        <f>'I. Фін результат'!C185</f>
        <v>6855</v>
      </c>
      <c r="D4" s="1057">
        <f>'I. Фін результат'!E185</f>
        <v>3105.3306666666667</v>
      </c>
      <c r="E4" s="1057">
        <f>'I. Фін результат'!I185</f>
        <v>2696</v>
      </c>
      <c r="F4" s="1055">
        <f t="shared" si="0"/>
        <v>0.39328956965718453</v>
      </c>
      <c r="G4" s="1051"/>
    </row>
    <row r="5" spans="1:7" ht="19.5" customHeight="1">
      <c r="A5" s="1056">
        <v>4</v>
      </c>
      <c r="B5" s="1056" t="s">
        <v>7</v>
      </c>
      <c r="C5" s="1057">
        <f>'I. Фін результат'!C186</f>
        <v>81050.017999999996</v>
      </c>
      <c r="D5" s="1057">
        <f>'I. Фін результат'!E186</f>
        <v>74086.656666666662</v>
      </c>
      <c r="E5" s="1057">
        <f>'I. Фін результат'!I186</f>
        <v>74047.71666666666</v>
      </c>
      <c r="F5" s="1055">
        <f t="shared" si="0"/>
        <v>0.91360518472268148</v>
      </c>
      <c r="G5" s="1051"/>
    </row>
    <row r="6" spans="1:7" ht="36" customHeight="1">
      <c r="A6" s="1056">
        <v>5</v>
      </c>
      <c r="B6" s="1056" t="s">
        <v>1245</v>
      </c>
      <c r="C6" s="1057">
        <f>'I. Фін результат'!C181</f>
        <v>38840</v>
      </c>
      <c r="D6" s="1057">
        <f>'I. Фін результат'!E181</f>
        <v>2131.1393939393938</v>
      </c>
      <c r="E6" s="1057">
        <f>'I. Фін результат'!I181</f>
        <v>1547</v>
      </c>
      <c r="F6" s="1055">
        <f t="shared" si="0"/>
        <v>3.9830072090628221E-2</v>
      </c>
      <c r="G6" s="1051"/>
    </row>
    <row r="7" spans="1:7" ht="33">
      <c r="B7" s="1058" t="s">
        <v>1250</v>
      </c>
      <c r="C7" s="122">
        <f>'I. Фін результат'!C187</f>
        <v>57238.000000000015</v>
      </c>
      <c r="D7" s="122">
        <f>'I. Фін результат'!E187</f>
        <v>7106.3239393939439</v>
      </c>
      <c r="E7" s="122">
        <f>'I. Фін результат'!I187</f>
        <v>7624.3000000000029</v>
      </c>
      <c r="F7" s="1055">
        <f t="shared" si="0"/>
        <v>0.13320346622872919</v>
      </c>
    </row>
  </sheetData>
  <sheetProtection algorithmName="SHA-512" hashValue="IvQ7yFzO3Db+DWZAo6GQCb01EJ94RrjVLUsw7apxUvGnjQRTzwJRXBzBqOhNkLxJPybYEkmas1sRfWTRCL84fw==" saltValue="jgzhzCsvbMwirAjINiPupQ==" spinCount="100000" sheet="1" objects="1" scenarios="1" selectLockedCells="1" selectUnlockedCells="1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D12"/>
  <sheetViews>
    <sheetView topLeftCell="F1" workbookViewId="0">
      <selection sqref="A1:E1048576"/>
    </sheetView>
  </sheetViews>
  <sheetFormatPr defaultRowHeight="12.75"/>
  <cols>
    <col min="1" max="3" width="0" hidden="1" customWidth="1"/>
    <col min="4" max="4" width="22" hidden="1" customWidth="1"/>
    <col min="5" max="5" width="0" hidden="1" customWidth="1"/>
  </cols>
  <sheetData>
    <row r="1" spans="1:4" ht="82.5">
      <c r="A1" s="1052" t="s">
        <v>264</v>
      </c>
      <c r="B1" s="1052" t="s">
        <v>1228</v>
      </c>
      <c r="C1" s="1052" t="s">
        <v>1229</v>
      </c>
      <c r="D1" s="1053" t="s">
        <v>1251</v>
      </c>
    </row>
    <row r="2" spans="1:4" ht="198">
      <c r="A2" s="1052" t="s">
        <v>1231</v>
      </c>
      <c r="B2" s="1052">
        <v>24646</v>
      </c>
      <c r="C2" s="1052">
        <v>26536</v>
      </c>
      <c r="D2" s="126">
        <f>C2/B2</f>
        <v>1.0766858719467662</v>
      </c>
    </row>
    <row r="3" spans="1:4" ht="132">
      <c r="A3" s="1052" t="s">
        <v>1232</v>
      </c>
      <c r="B3" s="1052">
        <v>18700</v>
      </c>
      <c r="C3" s="1052">
        <v>18304</v>
      </c>
      <c r="D3" s="126">
        <f t="shared" ref="D3:D12" si="0">C3/B3</f>
        <v>0.97882352941176476</v>
      </c>
    </row>
    <row r="4" spans="1:4" ht="82.5">
      <c r="A4" s="1052" t="s">
        <v>1240</v>
      </c>
      <c r="B4" s="1052">
        <v>5946</v>
      </c>
      <c r="C4" s="1052">
        <v>8232</v>
      </c>
      <c r="D4" s="1059">
        <f t="shared" si="0"/>
        <v>1.384460141271443</v>
      </c>
    </row>
    <row r="5" spans="1:4" ht="66">
      <c r="A5" s="1052" t="s">
        <v>1233</v>
      </c>
      <c r="B5" s="1052">
        <v>3331</v>
      </c>
      <c r="C5" s="1052">
        <v>3321</v>
      </c>
      <c r="D5" s="1059">
        <f t="shared" si="0"/>
        <v>0.99699789852897025</v>
      </c>
    </row>
    <row r="6" spans="1:4" ht="66">
      <c r="A6" s="1052" t="s">
        <v>30</v>
      </c>
      <c r="B6" s="1052">
        <v>72910</v>
      </c>
      <c r="C6" s="1052">
        <v>72109</v>
      </c>
      <c r="D6" s="1059">
        <f t="shared" si="0"/>
        <v>0.98901385269510356</v>
      </c>
    </row>
    <row r="7" spans="1:4" ht="49.5">
      <c r="A7" s="1052" t="s">
        <v>1234</v>
      </c>
      <c r="B7" s="1052">
        <v>153</v>
      </c>
      <c r="C7" s="1052">
        <v>153</v>
      </c>
      <c r="D7" s="1059">
        <f t="shared" si="0"/>
        <v>1</v>
      </c>
    </row>
    <row r="8" spans="1:4" ht="49.5">
      <c r="A8" s="1052" t="s">
        <v>1235</v>
      </c>
      <c r="B8" s="1052">
        <v>0</v>
      </c>
      <c r="C8" s="1052">
        <v>0</v>
      </c>
      <c r="D8" s="1059" t="e">
        <f t="shared" si="0"/>
        <v>#DIV/0!</v>
      </c>
    </row>
    <row r="9" spans="1:4" ht="33">
      <c r="A9" s="1052" t="s">
        <v>1236</v>
      </c>
      <c r="B9" s="1052">
        <v>69739</v>
      </c>
      <c r="C9" s="1052">
        <v>69653</v>
      </c>
      <c r="D9" s="1059">
        <f t="shared" si="0"/>
        <v>0.99876683061127924</v>
      </c>
    </row>
    <row r="10" spans="1:4" ht="33">
      <c r="A10" s="1052" t="s">
        <v>1237</v>
      </c>
      <c r="B10" s="1052">
        <v>0</v>
      </c>
      <c r="C10" s="1052">
        <v>0</v>
      </c>
      <c r="D10" s="1059" t="e">
        <f t="shared" si="0"/>
        <v>#DIV/0!</v>
      </c>
    </row>
    <row r="11" spans="1:4" ht="99">
      <c r="A11" s="1052" t="s">
        <v>103</v>
      </c>
      <c r="B11" s="1052">
        <v>-3387</v>
      </c>
      <c r="C11" s="1052">
        <v>967</v>
      </c>
      <c r="D11" s="1059">
        <f>(C11-B11)*-1/B11</f>
        <v>1.2855033953351047</v>
      </c>
    </row>
    <row r="12" spans="1:4" ht="82.5">
      <c r="A12" s="1052" t="s">
        <v>237</v>
      </c>
      <c r="B12" s="1052">
        <v>0</v>
      </c>
      <c r="C12" s="1052">
        <v>793</v>
      </c>
      <c r="D12" s="1059" t="e">
        <f t="shared" si="0"/>
        <v>#DIV/0!</v>
      </c>
    </row>
  </sheetData>
  <sheetProtection algorithmName="SHA-512" hashValue="wEI92V1OrNV7m+bsPU/1zs2PbwLjXxN61Be73hBImthUNbs4qqvwO2VMGgq21+H1au8IQiTttBFjVx7/dhagYg==" saltValue="rEz/nKd8o0KgdIMBZPjenw==" spinCount="100000" sheet="1" objects="1" scenarios="1" selectLockedCells="1" selectUnlockedCells="1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P15"/>
  <sheetViews>
    <sheetView tabSelected="1" view="pageBreakPreview" topLeftCell="G1" zoomScale="98" zoomScaleNormal="100" zoomScaleSheetLayoutView="98" workbookViewId="0">
      <selection activeCell="S7" sqref="S7"/>
    </sheetView>
  </sheetViews>
  <sheetFormatPr defaultColWidth="21.85546875" defaultRowHeight="15"/>
  <cols>
    <col min="1" max="1" width="0" style="228" hidden="1" customWidth="1"/>
    <col min="2" max="2" width="49.42578125" style="228" hidden="1" customWidth="1"/>
    <col min="3" max="6" width="0" style="228" hidden="1" customWidth="1"/>
    <col min="7" max="16" width="21.85546875" style="228"/>
    <col min="17" max="16384" width="21.85546875" style="514"/>
  </cols>
  <sheetData>
    <row r="1" spans="1:16" ht="35.25" customHeight="1">
      <c r="A1" s="1564" t="s">
        <v>1017</v>
      </c>
      <c r="B1" s="1564"/>
      <c r="C1" s="1564"/>
      <c r="D1" s="1564"/>
    </row>
    <row r="2" spans="1:16" ht="44.25" customHeight="1">
      <c r="A2" s="518" t="s">
        <v>966</v>
      </c>
      <c r="B2" s="519" t="s">
        <v>1018</v>
      </c>
      <c r="C2" s="519" t="s">
        <v>1019</v>
      </c>
      <c r="D2" s="519" t="s">
        <v>1020</v>
      </c>
    </row>
    <row r="3" spans="1:16" ht="31.5" customHeight="1">
      <c r="A3" s="520">
        <v>1</v>
      </c>
      <c r="B3" s="521" t="s">
        <v>1021</v>
      </c>
      <c r="C3" s="519"/>
      <c r="D3" s="519"/>
    </row>
    <row r="4" spans="1:16" ht="103.5" customHeight="1">
      <c r="A4" s="518" t="s">
        <v>1022</v>
      </c>
      <c r="B4" s="519" t="s">
        <v>1023</v>
      </c>
      <c r="C4" s="519" t="s">
        <v>428</v>
      </c>
      <c r="D4" s="522">
        <v>648859534.32000005</v>
      </c>
    </row>
    <row r="5" spans="1:16" s="525" customFormat="1" ht="33.75" customHeight="1">
      <c r="A5" s="520" t="s">
        <v>1024</v>
      </c>
      <c r="B5" s="521" t="s">
        <v>1025</v>
      </c>
      <c r="C5" s="521"/>
      <c r="D5" s="523">
        <f>D6+D7</f>
        <v>31624000</v>
      </c>
      <c r="E5" s="524"/>
      <c r="F5" s="524"/>
      <c r="G5" s="524"/>
      <c r="H5" s="524"/>
      <c r="I5" s="524"/>
      <c r="J5" s="524"/>
      <c r="K5" s="524"/>
      <c r="L5" s="524"/>
      <c r="M5" s="524"/>
      <c r="N5" s="524"/>
      <c r="O5" s="524"/>
      <c r="P5" s="524"/>
    </row>
    <row r="6" spans="1:16" ht="53.25" customHeight="1">
      <c r="A6" s="518" t="s">
        <v>1026</v>
      </c>
      <c r="B6" s="519" t="s">
        <v>1027</v>
      </c>
      <c r="C6" s="519" t="s">
        <v>428</v>
      </c>
      <c r="D6" s="522">
        <v>28500000</v>
      </c>
      <c r="E6" s="229">
        <f>D4+D6</f>
        <v>677359534.32000005</v>
      </c>
      <c r="F6" s="229">
        <f>D4+D6</f>
        <v>677359534.32000005</v>
      </c>
    </row>
    <row r="7" spans="1:16" ht="75.75" customHeight="1">
      <c r="A7" s="518" t="s">
        <v>1028</v>
      </c>
      <c r="B7" s="519" t="s">
        <v>1029</v>
      </c>
      <c r="C7" s="519" t="s">
        <v>428</v>
      </c>
      <c r="D7" s="522">
        <v>3124000</v>
      </c>
      <c r="E7" s="229">
        <f>D4+D5</f>
        <v>680483534.32000005</v>
      </c>
    </row>
    <row r="8" spans="1:16" ht="75.75" customHeight="1">
      <c r="A8" s="518"/>
      <c r="B8" s="519"/>
      <c r="C8" s="519"/>
      <c r="D8" s="522">
        <f>D4+D5</f>
        <v>680483534.32000005</v>
      </c>
      <c r="E8" s="229"/>
    </row>
    <row r="9" spans="1:16" s="525" customFormat="1" ht="36.75" customHeight="1">
      <c r="A9" s="520" t="s">
        <v>1030</v>
      </c>
      <c r="B9" s="521" t="s">
        <v>1031</v>
      </c>
      <c r="C9" s="521"/>
      <c r="D9" s="523">
        <f>D10+D11</f>
        <v>-94095182.25999999</v>
      </c>
      <c r="E9" s="1073">
        <f>D9+D7</f>
        <v>-90971182.25999999</v>
      </c>
      <c r="F9" s="524"/>
      <c r="G9" s="524"/>
      <c r="H9" s="524"/>
      <c r="I9" s="524"/>
      <c r="J9" s="524"/>
      <c r="K9" s="524"/>
      <c r="L9" s="524"/>
      <c r="M9" s="524"/>
      <c r="N9" s="524"/>
      <c r="O9" s="524"/>
      <c r="P9" s="524"/>
    </row>
    <row r="10" spans="1:16" ht="61.5" customHeight="1">
      <c r="A10" s="518" t="s">
        <v>1032</v>
      </c>
      <c r="B10" s="519" t="s">
        <v>1033</v>
      </c>
      <c r="C10" s="519" t="s">
        <v>428</v>
      </c>
      <c r="D10" s="522">
        <v>-60640012.759999998</v>
      </c>
    </row>
    <row r="11" spans="1:16" ht="105" customHeight="1">
      <c r="A11" s="518" t="s">
        <v>1034</v>
      </c>
      <c r="B11" s="519" t="s">
        <v>1035</v>
      </c>
      <c r="C11" s="519" t="s">
        <v>428</v>
      </c>
      <c r="D11" s="522">
        <v>-33455169.5</v>
      </c>
    </row>
    <row r="12" spans="1:16" ht="15.75">
      <c r="A12" s="520" t="s">
        <v>1036</v>
      </c>
      <c r="B12" s="521" t="s">
        <v>1037</v>
      </c>
      <c r="C12" s="521" t="s">
        <v>428</v>
      </c>
      <c r="D12" s="523">
        <f>D4+D5+D9</f>
        <v>586388352.06000006</v>
      </c>
      <c r="E12" s="229">
        <f>E6-D12+336000</f>
        <v>91307182.25999999</v>
      </c>
      <c r="F12" s="229">
        <f>D8+D9</f>
        <v>586388352.06000006</v>
      </c>
      <c r="I12" s="229"/>
    </row>
    <row r="13" spans="1:16" ht="15.75">
      <c r="A13" s="526"/>
      <c r="B13" s="526"/>
      <c r="C13" s="526"/>
      <c r="D13" s="526"/>
    </row>
    <row r="14" spans="1:16" ht="15.75">
      <c r="A14" s="526"/>
      <c r="B14" s="526"/>
      <c r="C14" s="526"/>
      <c r="D14" s="526"/>
    </row>
    <row r="15" spans="1:16" ht="15.75">
      <c r="A15" s="526"/>
      <c r="B15" s="526" t="s">
        <v>1038</v>
      </c>
      <c r="C15" s="526"/>
      <c r="D15" s="526" t="s">
        <v>1039</v>
      </c>
    </row>
  </sheetData>
  <mergeCells count="1">
    <mergeCell ref="A1:D1"/>
  </mergeCells>
  <pageMargins left="1.1811023622047245" right="0.51181102362204722" top="0.74803149606299213" bottom="0.74803149606299213" header="0.31496062992125984" footer="0.31496062992125984"/>
  <pageSetup paperSize="9" scale="9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BQ98"/>
  <sheetViews>
    <sheetView view="pageBreakPreview" topLeftCell="CY1" zoomScale="70" zoomScaleNormal="60" zoomScaleSheetLayoutView="70" workbookViewId="0">
      <selection activeCell="DX32" sqref="DX32"/>
    </sheetView>
  </sheetViews>
  <sheetFormatPr defaultRowHeight="18.75"/>
  <cols>
    <col min="1" max="1" width="44.85546875" style="1" hidden="1" customWidth="1"/>
    <col min="2" max="2" width="13.5703125" style="530" hidden="1" customWidth="1"/>
    <col min="3" max="3" width="12.7109375" style="1" hidden="1" customWidth="1"/>
    <col min="4" max="4" width="16.140625" style="1" hidden="1" customWidth="1"/>
    <col min="5" max="5" width="15.42578125" style="1" hidden="1" customWidth="1"/>
    <col min="6" max="6" width="16.5703125" style="1" hidden="1" customWidth="1"/>
    <col min="7" max="7" width="15.28515625" style="1" hidden="1" customWidth="1"/>
    <col min="8" max="8" width="16.5703125" style="1" hidden="1" customWidth="1"/>
    <col min="9" max="9" width="16.140625" style="1" hidden="1" customWidth="1"/>
    <col min="10" max="10" width="16.42578125" style="1" hidden="1" customWidth="1"/>
    <col min="11" max="11" width="16.5703125" style="1" hidden="1" customWidth="1"/>
    <col min="12" max="12" width="16.85546875" style="1" hidden="1" customWidth="1"/>
    <col min="13" max="14" width="16.7109375" style="1" hidden="1" customWidth="1"/>
    <col min="15" max="15" width="19.5703125" style="1" hidden="1" customWidth="1"/>
    <col min="16" max="18" width="0" style="1" hidden="1" customWidth="1"/>
    <col min="19" max="21" width="10.140625" style="1" hidden="1" customWidth="1"/>
    <col min="22" max="57" width="0" style="1" hidden="1" customWidth="1"/>
    <col min="58" max="58" width="11.5703125" style="1" hidden="1" customWidth="1"/>
    <col min="59" max="65" width="0" style="1" hidden="1" customWidth="1"/>
    <col min="66" max="66" width="11.5703125" style="1" hidden="1" customWidth="1"/>
    <col min="67" max="67" width="15.85546875" style="1" hidden="1" customWidth="1"/>
    <col min="68" max="102" width="0" style="1" hidden="1" customWidth="1"/>
    <col min="103" max="16384" width="9.140625" style="1"/>
  </cols>
  <sheetData>
    <row r="1" spans="1:37">
      <c r="A1" s="1276" t="s">
        <v>131</v>
      </c>
      <c r="B1" s="1276"/>
      <c r="C1" s="1276"/>
      <c r="D1" s="1276"/>
      <c r="E1" s="1276"/>
      <c r="F1" s="1276"/>
      <c r="G1" s="1276"/>
      <c r="H1" s="1276"/>
      <c r="I1" s="1276"/>
      <c r="J1" s="1276"/>
      <c r="K1" s="1276"/>
      <c r="L1" s="1276"/>
      <c r="M1" s="1276"/>
      <c r="N1" s="1276"/>
      <c r="O1" s="1276"/>
    </row>
    <row r="2" spans="1:37">
      <c r="A2" s="1276" t="s">
        <v>974</v>
      </c>
      <c r="B2" s="1276"/>
      <c r="C2" s="1276"/>
      <c r="D2" s="1276"/>
      <c r="E2" s="1276"/>
      <c r="F2" s="1276"/>
      <c r="G2" s="1276"/>
      <c r="H2" s="1276"/>
      <c r="I2" s="1276"/>
      <c r="J2" s="1276"/>
      <c r="K2" s="1276"/>
      <c r="L2" s="1276"/>
      <c r="M2" s="1276"/>
      <c r="N2" s="1276"/>
      <c r="O2" s="1276"/>
    </row>
    <row r="3" spans="1:37">
      <c r="A3" s="1243" t="s">
        <v>417</v>
      </c>
      <c r="B3" s="1243"/>
      <c r="C3" s="1243"/>
      <c r="D3" s="1243"/>
      <c r="E3" s="1243"/>
      <c r="F3" s="1243"/>
      <c r="G3" s="1243"/>
      <c r="H3" s="1243"/>
      <c r="I3" s="1243"/>
      <c r="J3" s="1243"/>
      <c r="K3" s="1243"/>
      <c r="L3" s="1243"/>
      <c r="M3" s="1243"/>
      <c r="N3" s="1243"/>
      <c r="O3" s="1243"/>
    </row>
    <row r="4" spans="1:37" ht="20.100000000000001" customHeight="1">
      <c r="A4" s="1360" t="s">
        <v>140</v>
      </c>
      <c r="B4" s="1360"/>
      <c r="C4" s="1360"/>
      <c r="D4" s="1360"/>
      <c r="E4" s="1360"/>
      <c r="F4" s="1360"/>
      <c r="G4" s="1360"/>
      <c r="H4" s="1360"/>
      <c r="I4" s="1360"/>
      <c r="J4" s="1360"/>
      <c r="K4" s="1360"/>
      <c r="L4" s="1360"/>
      <c r="M4" s="1360"/>
      <c r="N4" s="1360"/>
      <c r="O4" s="1360"/>
    </row>
    <row r="5" spans="1:37" ht="21.95" customHeight="1">
      <c r="A5" s="1362" t="s">
        <v>95</v>
      </c>
      <c r="B5" s="1362"/>
      <c r="C5" s="1362"/>
      <c r="D5" s="1362"/>
      <c r="E5" s="1362"/>
      <c r="F5" s="1362"/>
      <c r="G5" s="1362"/>
      <c r="H5" s="1362"/>
      <c r="I5" s="1362"/>
      <c r="J5" s="1362"/>
      <c r="K5" s="1362"/>
      <c r="L5" s="1362"/>
      <c r="M5" s="1362"/>
      <c r="N5" s="1362"/>
      <c r="O5" s="1362"/>
    </row>
    <row r="6" spans="1:37" ht="10.5" customHeight="1">
      <c r="A6" s="57"/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</row>
    <row r="7" spans="1:37" ht="16.5" customHeight="1">
      <c r="A7" s="1361" t="s">
        <v>337</v>
      </c>
      <c r="B7" s="1361"/>
      <c r="C7" s="1361"/>
      <c r="D7" s="1361"/>
      <c r="E7" s="1361"/>
      <c r="F7" s="1361"/>
      <c r="G7" s="1361"/>
      <c r="H7" s="1361"/>
      <c r="I7" s="1361"/>
      <c r="J7" s="1361"/>
      <c r="K7" s="1361"/>
      <c r="L7" s="1361"/>
      <c r="M7" s="1361"/>
      <c r="N7" s="1361"/>
      <c r="O7" s="1361"/>
    </row>
    <row r="8" spans="1:37" ht="27.75" customHeight="1">
      <c r="A8" s="34"/>
      <c r="B8" s="34"/>
      <c r="C8" s="34"/>
      <c r="D8" s="34"/>
      <c r="E8" s="34"/>
      <c r="F8" s="34"/>
      <c r="G8" s="34"/>
      <c r="H8" s="34"/>
      <c r="I8" s="34"/>
      <c r="J8" s="1365"/>
      <c r="K8" s="1365"/>
      <c r="L8" s="34"/>
      <c r="M8" s="34"/>
      <c r="N8" s="34"/>
      <c r="O8" s="34"/>
    </row>
    <row r="9" spans="1:37" ht="40.5" customHeight="1">
      <c r="A9" s="1244" t="s">
        <v>264</v>
      </c>
      <c r="B9" s="1244"/>
      <c r="C9" s="1244"/>
      <c r="D9" s="1245" t="s">
        <v>142</v>
      </c>
      <c r="E9" s="1245"/>
      <c r="F9" s="1245" t="s">
        <v>32</v>
      </c>
      <c r="G9" s="1245"/>
      <c r="H9" s="1245" t="s">
        <v>68</v>
      </c>
      <c r="I9" s="1245"/>
      <c r="J9" s="1245" t="s">
        <v>143</v>
      </c>
      <c r="K9" s="1245"/>
      <c r="L9" s="1245" t="s">
        <v>285</v>
      </c>
      <c r="M9" s="1245"/>
      <c r="N9" s="1245" t="s">
        <v>286</v>
      </c>
      <c r="O9" s="1245"/>
    </row>
    <row r="10" spans="1:37" ht="18" customHeight="1">
      <c r="A10" s="1244">
        <v>1</v>
      </c>
      <c r="B10" s="1244"/>
      <c r="C10" s="1244"/>
      <c r="D10" s="1245">
        <v>2</v>
      </c>
      <c r="E10" s="1245"/>
      <c r="F10" s="1245">
        <v>3</v>
      </c>
      <c r="G10" s="1245"/>
      <c r="H10" s="1245">
        <v>4</v>
      </c>
      <c r="I10" s="1245"/>
      <c r="J10" s="1245">
        <v>5</v>
      </c>
      <c r="K10" s="1245"/>
      <c r="L10" s="1245">
        <v>6</v>
      </c>
      <c r="M10" s="1245"/>
      <c r="N10" s="1245">
        <v>7</v>
      </c>
      <c r="O10" s="1245"/>
    </row>
    <row r="11" spans="1:37" ht="20.100000000000001" customHeight="1">
      <c r="A11" s="1249" t="s">
        <v>141</v>
      </c>
      <c r="B11" s="1250"/>
      <c r="C11" s="1250"/>
      <c r="D11" s="1250"/>
      <c r="E11" s="1250"/>
      <c r="F11" s="1250"/>
      <c r="G11" s="1250"/>
      <c r="H11" s="1250"/>
      <c r="I11" s="1250"/>
      <c r="J11" s="1250"/>
      <c r="K11" s="1251"/>
      <c r="L11" s="1363"/>
      <c r="M11" s="1364"/>
      <c r="N11" s="1363"/>
      <c r="O11" s="1364"/>
    </row>
    <row r="12" spans="1:37" ht="20.100000000000001" customHeight="1">
      <c r="A12" s="1358" t="s">
        <v>307</v>
      </c>
      <c r="B12" s="1358"/>
      <c r="C12" s="1358"/>
      <c r="D12" s="1327">
        <v>19</v>
      </c>
      <c r="E12" s="1329"/>
      <c r="F12" s="1327">
        <v>23</v>
      </c>
      <c r="G12" s="1329"/>
      <c r="H12" s="1327">
        <f t="shared" ref="H12:H17" si="0">AK12</f>
        <v>12.5</v>
      </c>
      <c r="I12" s="1329"/>
      <c r="J12" s="1327">
        <f>ФОП!G42</f>
        <v>8</v>
      </c>
      <c r="K12" s="1329"/>
      <c r="L12" s="1350">
        <f>J12/H12*100%</f>
        <v>0.64</v>
      </c>
      <c r="M12" s="1351"/>
      <c r="N12" s="1350">
        <f>J12/F12*100%</f>
        <v>0.34782608695652173</v>
      </c>
      <c r="O12" s="1351"/>
      <c r="AB12" s="1" t="s">
        <v>307</v>
      </c>
      <c r="AE12" s="1">
        <v>22</v>
      </c>
      <c r="AG12" s="1">
        <v>17</v>
      </c>
      <c r="AI12" s="1">
        <v>19</v>
      </c>
      <c r="AK12" s="1">
        <v>12.5</v>
      </c>
    </row>
    <row r="13" spans="1:37" ht="20.100000000000001" customHeight="1">
      <c r="A13" s="1358" t="s">
        <v>308</v>
      </c>
      <c r="B13" s="1358"/>
      <c r="C13" s="1358"/>
      <c r="D13" s="1327">
        <v>26</v>
      </c>
      <c r="E13" s="1329"/>
      <c r="F13" s="1327">
        <v>19</v>
      </c>
      <c r="G13" s="1329"/>
      <c r="H13" s="1327">
        <f t="shared" si="0"/>
        <v>16.75</v>
      </c>
      <c r="I13" s="1329"/>
      <c r="J13" s="1327">
        <f>ФОП!G43</f>
        <v>11.5</v>
      </c>
      <c r="K13" s="1329"/>
      <c r="L13" s="1350">
        <f t="shared" ref="L13:L33" si="1">J13/H13*100%</f>
        <v>0.68656716417910446</v>
      </c>
      <c r="M13" s="1351"/>
      <c r="N13" s="1350">
        <f t="shared" ref="N13:N33" si="2">J13/F13*100%</f>
        <v>0.60526315789473684</v>
      </c>
      <c r="O13" s="1351"/>
      <c r="AB13" s="1" t="s">
        <v>308</v>
      </c>
      <c r="AE13" s="1">
        <v>13</v>
      </c>
      <c r="AG13" s="1">
        <v>13</v>
      </c>
      <c r="AI13" s="1">
        <v>26</v>
      </c>
      <c r="AK13" s="1">
        <v>16.75</v>
      </c>
    </row>
    <row r="14" spans="1:37" ht="20.100000000000001" customHeight="1">
      <c r="A14" s="1358" t="s">
        <v>309</v>
      </c>
      <c r="B14" s="1358"/>
      <c r="C14" s="1358"/>
      <c r="D14" s="1327">
        <v>21</v>
      </c>
      <c r="E14" s="1329"/>
      <c r="F14" s="1327">
        <v>14</v>
      </c>
      <c r="G14" s="1329"/>
      <c r="H14" s="1327">
        <f t="shared" si="0"/>
        <v>10.75</v>
      </c>
      <c r="I14" s="1329"/>
      <c r="J14" s="1327">
        <f>ФОП!G44</f>
        <v>6.5</v>
      </c>
      <c r="K14" s="1329"/>
      <c r="L14" s="1350">
        <f t="shared" si="1"/>
        <v>0.60465116279069764</v>
      </c>
      <c r="M14" s="1351"/>
      <c r="N14" s="1350">
        <f t="shared" si="2"/>
        <v>0.4642857142857143</v>
      </c>
      <c r="O14" s="1351"/>
      <c r="AB14" s="1" t="s">
        <v>309</v>
      </c>
      <c r="AE14" s="1">
        <v>13</v>
      </c>
      <c r="AG14" s="1">
        <v>12</v>
      </c>
      <c r="AI14" s="1">
        <v>21</v>
      </c>
      <c r="AK14" s="1">
        <v>10.75</v>
      </c>
    </row>
    <row r="15" spans="1:37" ht="20.100000000000001" customHeight="1">
      <c r="A15" s="1358" t="s">
        <v>310</v>
      </c>
      <c r="B15" s="1358"/>
      <c r="C15" s="1358"/>
      <c r="D15" s="1327">
        <v>2</v>
      </c>
      <c r="E15" s="1329"/>
      <c r="F15" s="1327">
        <v>2</v>
      </c>
      <c r="G15" s="1329"/>
      <c r="H15" s="1327">
        <f t="shared" si="0"/>
        <v>1.5</v>
      </c>
      <c r="I15" s="1329"/>
      <c r="J15" s="1327">
        <f>ФОП!G47</f>
        <v>2</v>
      </c>
      <c r="K15" s="1329"/>
      <c r="L15" s="1350">
        <f t="shared" si="1"/>
        <v>1.3333333333333333</v>
      </c>
      <c r="M15" s="1351"/>
      <c r="N15" s="1350">
        <f t="shared" si="2"/>
        <v>1</v>
      </c>
      <c r="O15" s="1351"/>
      <c r="AB15" s="1" t="s">
        <v>310</v>
      </c>
      <c r="AE15" s="1">
        <v>2</v>
      </c>
      <c r="AG15" s="1">
        <v>2</v>
      </c>
      <c r="AI15" s="1">
        <v>2</v>
      </c>
      <c r="AK15" s="1">
        <v>1.5</v>
      </c>
    </row>
    <row r="16" spans="1:37" ht="20.100000000000001" customHeight="1">
      <c r="A16" s="1358" t="s">
        <v>311</v>
      </c>
      <c r="B16" s="1358"/>
      <c r="C16" s="1358"/>
      <c r="D16" s="1327">
        <v>192</v>
      </c>
      <c r="E16" s="1329"/>
      <c r="F16" s="1327">
        <v>221</v>
      </c>
      <c r="G16" s="1329"/>
      <c r="H16" s="1327">
        <f t="shared" si="0"/>
        <v>196</v>
      </c>
      <c r="I16" s="1329"/>
      <c r="J16" s="1327">
        <f>ФОП!G46</f>
        <v>33</v>
      </c>
      <c r="K16" s="1329"/>
      <c r="L16" s="1350">
        <f t="shared" si="1"/>
        <v>0.1683673469387755</v>
      </c>
      <c r="M16" s="1351"/>
      <c r="N16" s="1350">
        <f t="shared" si="2"/>
        <v>0.14932126696832579</v>
      </c>
      <c r="O16" s="1351"/>
      <c r="AB16" s="1" t="s">
        <v>311</v>
      </c>
      <c r="AE16" s="1">
        <v>162</v>
      </c>
      <c r="AG16" s="1">
        <v>196</v>
      </c>
      <c r="AI16" s="1">
        <v>192</v>
      </c>
      <c r="AK16" s="1">
        <v>196</v>
      </c>
    </row>
    <row r="17" spans="1:59" ht="20.100000000000001" customHeight="1">
      <c r="A17" s="1358" t="s">
        <v>312</v>
      </c>
      <c r="B17" s="1358"/>
      <c r="C17" s="1358"/>
      <c r="D17" s="1327">
        <v>8</v>
      </c>
      <c r="E17" s="1329"/>
      <c r="F17" s="1327">
        <v>9</v>
      </c>
      <c r="G17" s="1329"/>
      <c r="H17" s="1327">
        <f t="shared" si="0"/>
        <v>2</v>
      </c>
      <c r="I17" s="1329"/>
      <c r="J17" s="1327">
        <f>ФОП!G45</f>
        <v>1</v>
      </c>
      <c r="K17" s="1329"/>
      <c r="L17" s="1350">
        <f t="shared" si="1"/>
        <v>0.5</v>
      </c>
      <c r="M17" s="1351"/>
      <c r="N17" s="1350">
        <f t="shared" si="2"/>
        <v>0.1111111111111111</v>
      </c>
      <c r="O17" s="1351"/>
      <c r="AB17" s="1" t="s">
        <v>312</v>
      </c>
      <c r="AE17" s="1">
        <v>8</v>
      </c>
      <c r="AG17" s="1">
        <v>0</v>
      </c>
      <c r="AI17" s="1">
        <v>8</v>
      </c>
      <c r="AK17" s="1">
        <v>2</v>
      </c>
    </row>
    <row r="18" spans="1:59" ht="20.100000000000001" customHeight="1">
      <c r="A18" s="1249" t="s">
        <v>283</v>
      </c>
      <c r="B18" s="1250"/>
      <c r="C18" s="1250"/>
      <c r="D18" s="1250"/>
      <c r="E18" s="1250"/>
      <c r="F18" s="1250"/>
      <c r="G18" s="1250"/>
      <c r="H18" s="1250"/>
      <c r="I18" s="1250"/>
      <c r="J18" s="1250"/>
      <c r="K18" s="1251"/>
      <c r="L18" s="1350"/>
      <c r="M18" s="1351"/>
      <c r="N18" s="1350"/>
      <c r="O18" s="1351"/>
      <c r="AB18" s="1" t="s">
        <v>283</v>
      </c>
    </row>
    <row r="19" spans="1:59" ht="20.100000000000001" customHeight="1">
      <c r="A19" s="1352" t="s">
        <v>262</v>
      </c>
      <c r="B19" s="1352"/>
      <c r="C19" s="1352"/>
      <c r="D19" s="1359">
        <v>329</v>
      </c>
      <c r="E19" s="1359"/>
      <c r="F19" s="1318">
        <v>378</v>
      </c>
      <c r="G19" s="1320"/>
      <c r="H19" s="1318">
        <f>AK19</f>
        <v>432</v>
      </c>
      <c r="I19" s="1320"/>
      <c r="J19" s="1318">
        <f>ROUND(ФОП!R45/1000,0)</f>
        <v>0</v>
      </c>
      <c r="K19" s="1320"/>
      <c r="L19" s="1350">
        <f>J19/H23*100%</f>
        <v>0</v>
      </c>
      <c r="M19" s="1351"/>
      <c r="N19" s="1350">
        <f>J19/F23*100%</f>
        <v>0</v>
      </c>
      <c r="O19" s="1351"/>
      <c r="S19" s="1">
        <f>D19/$S$23</f>
        <v>8.780357619428877E-3</v>
      </c>
      <c r="U19" s="1">
        <f>$T$23*S19</f>
        <v>217.52022004056579</v>
      </c>
      <c r="AB19" s="1" t="s">
        <v>262</v>
      </c>
      <c r="AE19" s="1">
        <v>201</v>
      </c>
      <c r="AG19" s="1">
        <v>486</v>
      </c>
      <c r="AI19" s="1">
        <v>329</v>
      </c>
      <c r="AK19" s="1">
        <v>432</v>
      </c>
    </row>
    <row r="20" spans="1:59" ht="20.100000000000001" customHeight="1">
      <c r="A20" s="1352" t="s">
        <v>287</v>
      </c>
      <c r="B20" s="1352"/>
      <c r="C20" s="1352"/>
      <c r="D20" s="1359">
        <v>5760</v>
      </c>
      <c r="E20" s="1359"/>
      <c r="F20" s="1318">
        <v>2362</v>
      </c>
      <c r="G20" s="1320"/>
      <c r="H20" s="1318">
        <f>AK20</f>
        <v>2894.0186000000003</v>
      </c>
      <c r="I20" s="1320"/>
      <c r="J20" s="1318">
        <f>ROUND(ФОП!R46/1000,0)-1</f>
        <v>-1</v>
      </c>
      <c r="K20" s="1320"/>
      <c r="L20" s="1350">
        <f>J20/H24*100%</f>
        <v>-2.7350608646531561E-4</v>
      </c>
      <c r="M20" s="1351"/>
      <c r="N20" s="1350">
        <f>J20/F24*100%</f>
        <v>-3.4710170079833391E-4</v>
      </c>
      <c r="O20" s="1351"/>
      <c r="P20" s="182" t="s">
        <v>606</v>
      </c>
      <c r="S20" s="1">
        <f>D20/$S$23</f>
        <v>0.15372297838270615</v>
      </c>
      <c r="U20" s="1">
        <f>T24*T27</f>
        <v>3783.3687850300207</v>
      </c>
      <c r="AB20" s="1" t="s">
        <v>287</v>
      </c>
      <c r="AE20" s="1">
        <v>4830</v>
      </c>
      <c r="AG20" s="1">
        <v>4638</v>
      </c>
      <c r="AI20" s="1">
        <v>5760</v>
      </c>
      <c r="AK20" s="1">
        <v>2894.0186000000003</v>
      </c>
      <c r="BF20" s="1">
        <v>3848</v>
      </c>
      <c r="BG20" s="266">
        <f>J19+J20</f>
        <v>-1</v>
      </c>
    </row>
    <row r="21" spans="1:59" ht="20.100000000000001" customHeight="1">
      <c r="A21" s="1352" t="s">
        <v>263</v>
      </c>
      <c r="B21" s="1352"/>
      <c r="C21" s="1352"/>
      <c r="D21" s="1359">
        <v>24722</v>
      </c>
      <c r="E21" s="1359"/>
      <c r="F21" s="1318">
        <v>42147</v>
      </c>
      <c r="G21" s="1320"/>
      <c r="H21" s="1318">
        <f>AK21</f>
        <v>28831.046330000023</v>
      </c>
      <c r="I21" s="1320"/>
      <c r="J21" s="1318">
        <f>ROUND(ФОП!R47/1000,0)</f>
        <v>343</v>
      </c>
      <c r="K21" s="1320"/>
      <c r="L21" s="1350">
        <f>J21/H25*100%</f>
        <v>9.8355528764796658E-3</v>
      </c>
      <c r="M21" s="1351"/>
      <c r="N21" s="1350">
        <f>J21/F25*100%</f>
        <v>6.6812107990182707E-3</v>
      </c>
      <c r="O21" s="1351"/>
      <c r="P21" s="182" t="s">
        <v>607</v>
      </c>
      <c r="S21" s="1">
        <f>D21/$S$23</f>
        <v>0.65978115825994132</v>
      </c>
      <c r="U21" s="266">
        <f>T28*T24</f>
        <v>19732.632819422201</v>
      </c>
      <c r="AB21" s="1" t="s">
        <v>263</v>
      </c>
      <c r="AE21" s="1">
        <v>20667</v>
      </c>
      <c r="AG21" s="1">
        <v>19649</v>
      </c>
      <c r="AI21" s="1">
        <v>24722</v>
      </c>
      <c r="AK21" s="1">
        <v>28831.046330000023</v>
      </c>
    </row>
    <row r="22" spans="1:59" ht="20.100000000000001" customHeight="1">
      <c r="A22" s="1355" t="s">
        <v>284</v>
      </c>
      <c r="B22" s="1356"/>
      <c r="C22" s="1356"/>
      <c r="D22" s="1356"/>
      <c r="E22" s="1356"/>
      <c r="F22" s="1356"/>
      <c r="G22" s="1356"/>
      <c r="H22" s="1356"/>
      <c r="I22" s="1356"/>
      <c r="J22" s="1356"/>
      <c r="K22" s="1357"/>
      <c r="L22" s="1350"/>
      <c r="M22" s="1351"/>
      <c r="N22" s="1350"/>
      <c r="O22" s="1351"/>
      <c r="P22" s="182"/>
      <c r="AB22" s="1" t="s">
        <v>284</v>
      </c>
    </row>
    <row r="23" spans="1:59" ht="20.100000000000001" customHeight="1">
      <c r="A23" s="1352" t="s">
        <v>262</v>
      </c>
      <c r="B23" s="1352"/>
      <c r="C23" s="1352"/>
      <c r="D23" s="1318">
        <v>401</v>
      </c>
      <c r="E23" s="1320"/>
      <c r="F23" s="1318">
        <f>F19*1.22</f>
        <v>461.15999999999997</v>
      </c>
      <c r="G23" s="1320"/>
      <c r="H23" s="1318">
        <f>AK23</f>
        <v>527.04</v>
      </c>
      <c r="I23" s="1320"/>
      <c r="J23" s="1318">
        <f>ROUND(ФОП!R49/1000,0)</f>
        <v>0</v>
      </c>
      <c r="K23" s="1320"/>
      <c r="L23" s="1350">
        <f>J23/H19*100%</f>
        <v>0</v>
      </c>
      <c r="M23" s="1351"/>
      <c r="N23" s="1350">
        <f>J23/F19*100%</f>
        <v>0</v>
      </c>
      <c r="O23" s="1351"/>
      <c r="P23" s="182"/>
      <c r="S23" s="266">
        <f>D23+D24+D25</f>
        <v>37470</v>
      </c>
      <c r="T23" s="1">
        <v>24773.503479999999</v>
      </c>
      <c r="AB23" s="1" t="s">
        <v>262</v>
      </c>
      <c r="AE23" s="1">
        <v>201</v>
      </c>
      <c r="AG23" s="1">
        <v>592.91999999999996</v>
      </c>
      <c r="AI23" s="1">
        <v>401</v>
      </c>
      <c r="AK23" s="1">
        <v>527.04</v>
      </c>
    </row>
    <row r="24" spans="1:59" ht="20.100000000000001" customHeight="1">
      <c r="A24" s="1352" t="s">
        <v>287</v>
      </c>
      <c r="B24" s="1352"/>
      <c r="C24" s="1352"/>
      <c r="D24" s="1318">
        <v>7027</v>
      </c>
      <c r="E24" s="1320"/>
      <c r="F24" s="1318">
        <v>2881</v>
      </c>
      <c r="G24" s="1320"/>
      <c r="H24" s="1318">
        <f>AK24</f>
        <v>3656.2257642000004</v>
      </c>
      <c r="I24" s="1320"/>
      <c r="J24" s="1318">
        <f>ROUND(ФОП!R50/1000,0)-2</f>
        <v>-2</v>
      </c>
      <c r="K24" s="1320"/>
      <c r="L24" s="1350">
        <f>J24/H20*100%</f>
        <v>-6.9108056181808918E-4</v>
      </c>
      <c r="M24" s="1351"/>
      <c r="N24" s="1350">
        <f>J24/F20*100%</f>
        <v>-8.4674005080440302E-4</v>
      </c>
      <c r="O24" s="1351"/>
      <c r="P24" s="182" t="s">
        <v>608</v>
      </c>
      <c r="T24" s="266">
        <f>T23-F19</f>
        <v>24395.503479999999</v>
      </c>
      <c r="AB24" s="1" t="s">
        <v>287</v>
      </c>
      <c r="AE24" s="1">
        <v>4830</v>
      </c>
      <c r="AG24" s="1">
        <v>5658.36</v>
      </c>
      <c r="AI24" s="1">
        <v>7027</v>
      </c>
      <c r="AK24" s="1">
        <v>3656.2257642000004</v>
      </c>
    </row>
    <row r="25" spans="1:59" ht="20.100000000000001" customHeight="1">
      <c r="A25" s="1352" t="s">
        <v>263</v>
      </c>
      <c r="B25" s="1352"/>
      <c r="C25" s="1352"/>
      <c r="D25" s="1318">
        <v>30042</v>
      </c>
      <c r="E25" s="1320"/>
      <c r="F25" s="1318">
        <v>51338</v>
      </c>
      <c r="G25" s="1320"/>
      <c r="H25" s="1318">
        <f>AK25</f>
        <v>34873.484420000023</v>
      </c>
      <c r="I25" s="1320"/>
      <c r="J25" s="1318">
        <f>ROUND(ФОП!R51/1000,0)</f>
        <v>134</v>
      </c>
      <c r="K25" s="1320"/>
      <c r="L25" s="1350">
        <f>J25/H21*100%</f>
        <v>4.6477674957140511E-3</v>
      </c>
      <c r="M25" s="1351"/>
      <c r="N25" s="1350">
        <f>J25/F21*100%</f>
        <v>3.1793484708282915E-3</v>
      </c>
      <c r="O25" s="1351"/>
      <c r="P25" s="182" t="s">
        <v>609</v>
      </c>
      <c r="Y25" s="266">
        <f>J19*1.22</f>
        <v>0</v>
      </c>
      <c r="AB25" s="1" t="s">
        <v>263</v>
      </c>
      <c r="AE25" s="1">
        <v>20667</v>
      </c>
      <c r="AG25" s="1">
        <v>23917.78</v>
      </c>
      <c r="AI25" s="1">
        <v>30042</v>
      </c>
      <c r="AK25" s="1">
        <v>34873.484420000023</v>
      </c>
    </row>
    <row r="26" spans="1:59" ht="38.25" customHeight="1">
      <c r="A26" s="1355" t="s">
        <v>313</v>
      </c>
      <c r="B26" s="1356"/>
      <c r="C26" s="1356"/>
      <c r="D26" s="1356"/>
      <c r="E26" s="1356"/>
      <c r="F26" s="1356"/>
      <c r="G26" s="1356"/>
      <c r="H26" s="1356"/>
      <c r="I26" s="1356"/>
      <c r="J26" s="1356"/>
      <c r="K26" s="1357"/>
      <c r="L26" s="1350"/>
      <c r="M26" s="1351"/>
      <c r="N26" s="1350"/>
      <c r="O26" s="1351"/>
      <c r="AB26" s="1" t="s">
        <v>313</v>
      </c>
    </row>
    <row r="27" spans="1:59" ht="27.75" customHeight="1">
      <c r="A27" s="1352" t="s">
        <v>262</v>
      </c>
      <c r="B27" s="1352"/>
      <c r="C27" s="1352"/>
      <c r="D27" s="1318">
        <v>27442</v>
      </c>
      <c r="E27" s="1320"/>
      <c r="F27" s="1318">
        <v>31500</v>
      </c>
      <c r="G27" s="1320"/>
      <c r="H27" s="1318">
        <f>AK27</f>
        <v>36000</v>
      </c>
      <c r="I27" s="1320"/>
      <c r="J27" s="1318">
        <f>ФОП!R53</f>
        <v>0</v>
      </c>
      <c r="K27" s="1320"/>
      <c r="L27" s="1350">
        <f t="shared" si="1"/>
        <v>0</v>
      </c>
      <c r="M27" s="1351"/>
      <c r="N27" s="1350">
        <f t="shared" si="2"/>
        <v>0</v>
      </c>
      <c r="O27" s="1351"/>
      <c r="P27" s="1" t="s">
        <v>937</v>
      </c>
      <c r="S27" s="266">
        <f>S23-D19</f>
        <v>37141</v>
      </c>
      <c r="T27" s="267">
        <f>D20/S27</f>
        <v>0.15508467731078862</v>
      </c>
      <c r="AB27" s="1" t="s">
        <v>262</v>
      </c>
      <c r="AE27" s="1">
        <v>16750</v>
      </c>
      <c r="AG27" s="1">
        <v>24243</v>
      </c>
      <c r="AI27" s="1">
        <v>27442</v>
      </c>
      <c r="AK27" s="1">
        <v>36000</v>
      </c>
      <c r="AM27" s="1" t="s">
        <v>262</v>
      </c>
      <c r="AP27" s="1">
        <v>16750</v>
      </c>
      <c r="AR27" s="1">
        <v>24243</v>
      </c>
      <c r="AT27" s="1">
        <v>27442</v>
      </c>
      <c r="AV27" s="1">
        <v>36000</v>
      </c>
    </row>
    <row r="28" spans="1:59" ht="27.75" customHeight="1">
      <c r="A28" s="1352" t="s">
        <v>287</v>
      </c>
      <c r="B28" s="1352"/>
      <c r="C28" s="1352"/>
      <c r="D28" s="1318">
        <v>8748</v>
      </c>
      <c r="E28" s="1320"/>
      <c r="F28" s="1318">
        <v>13495</v>
      </c>
      <c r="G28" s="1320"/>
      <c r="H28" s="1318">
        <v>12213.789994224759</v>
      </c>
      <c r="I28" s="1320"/>
      <c r="J28" s="1318">
        <f>ФОП!R54</f>
        <v>0</v>
      </c>
      <c r="K28" s="1320"/>
      <c r="L28" s="1350">
        <f t="shared" si="1"/>
        <v>0</v>
      </c>
      <c r="M28" s="1351"/>
      <c r="N28" s="1350">
        <f t="shared" si="2"/>
        <v>0</v>
      </c>
      <c r="O28" s="1351"/>
      <c r="T28" s="1">
        <f>D25/S27</f>
        <v>0.80886352009908191</v>
      </c>
      <c r="AB28" s="1" t="s">
        <v>287</v>
      </c>
      <c r="AE28" s="1">
        <v>9583</v>
      </c>
      <c r="AG28" s="1">
        <v>9202</v>
      </c>
      <c r="AI28" s="1">
        <v>8748</v>
      </c>
      <c r="AK28" s="1">
        <v>12213.789994224759</v>
      </c>
      <c r="AM28" s="1" t="s">
        <v>287</v>
      </c>
      <c r="AP28" s="1">
        <v>9583</v>
      </c>
      <c r="AR28" s="1">
        <v>9202</v>
      </c>
      <c r="AT28" s="1">
        <v>8748</v>
      </c>
      <c r="AV28" s="1">
        <v>17060.532055425057</v>
      </c>
    </row>
    <row r="29" spans="1:59" ht="27.75" customHeight="1">
      <c r="A29" s="1352" t="s">
        <v>263</v>
      </c>
      <c r="B29" s="1352"/>
      <c r="C29" s="1352"/>
      <c r="D29" s="1318">
        <v>4374</v>
      </c>
      <c r="E29" s="1320"/>
      <c r="F29" s="1318">
        <v>10292</v>
      </c>
      <c r="G29" s="1320"/>
      <c r="H29" s="1318">
        <v>4150.4010115965712</v>
      </c>
      <c r="I29" s="1320"/>
      <c r="J29" s="1318">
        <f>ФОП!R55</f>
        <v>0</v>
      </c>
      <c r="K29" s="1320"/>
      <c r="L29" s="1350">
        <f t="shared" si="1"/>
        <v>0</v>
      </c>
      <c r="M29" s="1351"/>
      <c r="N29" s="1350">
        <f t="shared" si="2"/>
        <v>0</v>
      </c>
      <c r="O29" s="1351"/>
      <c r="AB29" s="1" t="s">
        <v>263</v>
      </c>
      <c r="AE29" s="1">
        <v>9463</v>
      </c>
      <c r="AG29" s="1">
        <v>6298</v>
      </c>
      <c r="AI29" s="1">
        <v>4374</v>
      </c>
      <c r="AK29" s="1">
        <v>4150.4010115965712</v>
      </c>
      <c r="AM29" s="1" t="s">
        <v>263</v>
      </c>
      <c r="AP29" s="1">
        <v>9463</v>
      </c>
      <c r="AR29" s="1">
        <v>6298</v>
      </c>
      <c r="AT29" s="1">
        <v>4374</v>
      </c>
      <c r="AV29" s="1">
        <v>7471.6534484858576</v>
      </c>
    </row>
    <row r="30" spans="1:59" ht="20.100000000000001" customHeight="1">
      <c r="A30" s="1355" t="s">
        <v>314</v>
      </c>
      <c r="B30" s="1356"/>
      <c r="C30" s="1356"/>
      <c r="D30" s="1356"/>
      <c r="E30" s="1356"/>
      <c r="F30" s="1356"/>
      <c r="G30" s="1356"/>
      <c r="H30" s="1356"/>
      <c r="I30" s="1356"/>
      <c r="J30" s="1356"/>
      <c r="K30" s="1357"/>
      <c r="L30" s="1350"/>
      <c r="M30" s="1351"/>
      <c r="N30" s="1350"/>
      <c r="O30" s="1351"/>
      <c r="AB30" s="1" t="s">
        <v>314</v>
      </c>
      <c r="AM30" s="1" t="s">
        <v>314</v>
      </c>
    </row>
    <row r="31" spans="1:59" ht="39.75" customHeight="1">
      <c r="A31" s="1352" t="s">
        <v>262</v>
      </c>
      <c r="B31" s="1352"/>
      <c r="C31" s="1352"/>
      <c r="D31" s="1318">
        <v>27442</v>
      </c>
      <c r="E31" s="1320"/>
      <c r="F31" s="1318">
        <v>31500</v>
      </c>
      <c r="G31" s="1320"/>
      <c r="H31" s="1318">
        <f>AK31</f>
        <v>36000</v>
      </c>
      <c r="I31" s="1320"/>
      <c r="J31" s="1318">
        <f>ФОП!R57</f>
        <v>0</v>
      </c>
      <c r="K31" s="1320"/>
      <c r="L31" s="1350">
        <f t="shared" si="1"/>
        <v>0</v>
      </c>
      <c r="M31" s="1351"/>
      <c r="N31" s="1350">
        <f t="shared" si="2"/>
        <v>0</v>
      </c>
      <c r="O31" s="1351"/>
      <c r="AB31" s="1" t="s">
        <v>262</v>
      </c>
      <c r="AE31" s="1">
        <v>16750</v>
      </c>
      <c r="AG31" s="1">
        <v>40527</v>
      </c>
      <c r="AI31" s="1">
        <v>27442</v>
      </c>
      <c r="AK31" s="1">
        <v>36000</v>
      </c>
      <c r="AM31" s="1" t="s">
        <v>262</v>
      </c>
      <c r="AP31" s="1">
        <v>16750</v>
      </c>
      <c r="AR31" s="1">
        <v>40527</v>
      </c>
      <c r="AT31" s="1">
        <v>27442</v>
      </c>
      <c r="AV31" s="1">
        <v>36000</v>
      </c>
    </row>
    <row r="32" spans="1:59" ht="20.100000000000001" customHeight="1">
      <c r="A32" s="1352" t="s">
        <v>287</v>
      </c>
      <c r="B32" s="1352"/>
      <c r="C32" s="1352"/>
      <c r="D32" s="1318">
        <v>8748</v>
      </c>
      <c r="E32" s="1320"/>
      <c r="F32" s="1318">
        <v>14057</v>
      </c>
      <c r="G32" s="1320"/>
      <c r="H32" s="1318">
        <v>12595.560560972202</v>
      </c>
      <c r="I32" s="1320"/>
      <c r="J32" s="1318">
        <f>ФОП!R58</f>
        <v>0</v>
      </c>
      <c r="K32" s="1320"/>
      <c r="L32" s="1350">
        <f t="shared" si="1"/>
        <v>0</v>
      </c>
      <c r="M32" s="1351"/>
      <c r="N32" s="1350">
        <f t="shared" si="2"/>
        <v>0</v>
      </c>
      <c r="O32" s="1351"/>
      <c r="AB32" s="1" t="s">
        <v>287</v>
      </c>
      <c r="AE32" s="1">
        <v>9583</v>
      </c>
      <c r="AG32" s="1">
        <v>9202</v>
      </c>
      <c r="AI32" s="1">
        <v>8748</v>
      </c>
      <c r="AK32" s="1">
        <v>12595.560560972202</v>
      </c>
      <c r="AM32" s="1" t="s">
        <v>287</v>
      </c>
      <c r="AP32" s="1">
        <v>9583</v>
      </c>
      <c r="AR32" s="1">
        <v>9202</v>
      </c>
      <c r="AT32" s="1">
        <v>8748</v>
      </c>
      <c r="AV32" s="1">
        <v>17593.798878818314</v>
      </c>
    </row>
    <row r="33" spans="1:48" ht="20.100000000000001" customHeight="1">
      <c r="A33" s="1352" t="s">
        <v>263</v>
      </c>
      <c r="B33" s="1352"/>
      <c r="C33" s="1352"/>
      <c r="D33" s="1318">
        <v>8729</v>
      </c>
      <c r="E33" s="1320"/>
      <c r="F33" s="1318">
        <v>12865</v>
      </c>
      <c r="G33" s="1320"/>
      <c r="H33" s="1318">
        <v>5926.0279160829268</v>
      </c>
      <c r="I33" s="1320"/>
      <c r="J33" s="1318">
        <f>ФОП!R59</f>
        <v>61707</v>
      </c>
      <c r="K33" s="1320"/>
      <c r="L33" s="1350">
        <f t="shared" si="1"/>
        <v>10.412877035649876</v>
      </c>
      <c r="M33" s="1351"/>
      <c r="N33" s="1350">
        <f t="shared" si="2"/>
        <v>4.7965021375825883</v>
      </c>
      <c r="O33" s="1351"/>
      <c r="AB33" s="1" t="s">
        <v>263</v>
      </c>
      <c r="AE33" s="1">
        <v>9463</v>
      </c>
      <c r="AG33" s="1">
        <v>8997</v>
      </c>
      <c r="AI33" s="1">
        <v>8729</v>
      </c>
      <c r="AK33" s="1">
        <v>5926.0279160829268</v>
      </c>
      <c r="AM33" s="1" t="s">
        <v>263</v>
      </c>
      <c r="AP33" s="1">
        <v>9463</v>
      </c>
      <c r="AR33" s="1">
        <v>8997</v>
      </c>
      <c r="AT33" s="1">
        <v>8729</v>
      </c>
      <c r="AV33" s="1">
        <v>10668.180446012362</v>
      </c>
    </row>
    <row r="34" spans="1:48" ht="10.5" customHeight="1">
      <c r="A34" s="15"/>
      <c r="B34" s="15"/>
      <c r="C34" s="15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</row>
    <row r="35" spans="1:48" ht="20.100000000000001" customHeight="1">
      <c r="A35" s="1354" t="s">
        <v>315</v>
      </c>
      <c r="B35" s="1354"/>
      <c r="C35" s="1354"/>
      <c r="D35" s="1354"/>
      <c r="E35" s="1354"/>
      <c r="F35" s="1354"/>
      <c r="G35" s="1354"/>
      <c r="H35" s="1354"/>
      <c r="I35" s="1354"/>
      <c r="J35" s="1354"/>
      <c r="K35" s="1354"/>
      <c r="L35" s="1354"/>
      <c r="M35" s="1354"/>
      <c r="N35" s="1354"/>
      <c r="O35" s="1354"/>
    </row>
    <row r="36" spans="1:48" ht="15" customHeight="1">
      <c r="A36" s="16"/>
      <c r="B36" s="16"/>
      <c r="C36" s="16"/>
      <c r="D36" s="16"/>
      <c r="E36" s="16"/>
      <c r="F36" s="16"/>
      <c r="G36" s="16"/>
      <c r="H36" s="16"/>
      <c r="I36" s="16"/>
    </row>
    <row r="37" spans="1:48" ht="21.95" customHeight="1">
      <c r="A37" s="1335" t="s">
        <v>316</v>
      </c>
      <c r="B37" s="1335"/>
      <c r="C37" s="1335"/>
      <c r="D37" s="1335"/>
      <c r="E37" s="1335"/>
      <c r="F37" s="1335"/>
      <c r="G37" s="1335"/>
      <c r="H37" s="1335"/>
      <c r="I37" s="1335"/>
      <c r="J37" s="1335"/>
      <c r="K37" s="1335"/>
      <c r="L37" s="1335"/>
      <c r="M37" s="1335"/>
      <c r="N37" s="1335"/>
      <c r="O37" s="1335"/>
    </row>
    <row r="38" spans="1:48" ht="10.5" customHeight="1"/>
    <row r="39" spans="1:48" ht="60" customHeight="1">
      <c r="A39" s="24" t="s">
        <v>144</v>
      </c>
      <c r="B39" s="1342" t="s">
        <v>317</v>
      </c>
      <c r="C39" s="1343"/>
      <c r="D39" s="1343"/>
      <c r="E39" s="1343"/>
      <c r="F39" s="1244" t="s">
        <v>90</v>
      </c>
      <c r="G39" s="1244"/>
      <c r="H39" s="1244"/>
      <c r="I39" s="1244"/>
      <c r="J39" s="1244"/>
      <c r="K39" s="1244"/>
      <c r="L39" s="1244"/>
      <c r="M39" s="1244"/>
      <c r="N39" s="1244"/>
      <c r="O39" s="1244"/>
    </row>
    <row r="40" spans="1:48" ht="18" customHeight="1">
      <c r="A40" s="24">
        <v>1</v>
      </c>
      <c r="B40" s="1342">
        <v>2</v>
      </c>
      <c r="C40" s="1343"/>
      <c r="D40" s="1343"/>
      <c r="E40" s="1343"/>
      <c r="F40" s="1244">
        <v>3</v>
      </c>
      <c r="G40" s="1244"/>
      <c r="H40" s="1244"/>
      <c r="I40" s="1244"/>
      <c r="J40" s="1244"/>
      <c r="K40" s="1244"/>
      <c r="L40" s="1244"/>
      <c r="M40" s="1244"/>
      <c r="N40" s="1244"/>
      <c r="O40" s="1244"/>
    </row>
    <row r="41" spans="1:48" ht="20.100000000000001" customHeight="1">
      <c r="A41" s="118"/>
      <c r="B41" s="1345"/>
      <c r="C41" s="1346"/>
      <c r="D41" s="1346"/>
      <c r="E41" s="1346"/>
      <c r="F41" s="1348"/>
      <c r="G41" s="1348"/>
      <c r="H41" s="1348"/>
      <c r="I41" s="1348"/>
      <c r="J41" s="1348"/>
      <c r="K41" s="1348"/>
      <c r="L41" s="1348"/>
      <c r="M41" s="1348"/>
      <c r="N41" s="1348"/>
      <c r="O41" s="1348"/>
    </row>
    <row r="42" spans="1:48" ht="20.100000000000001" customHeight="1">
      <c r="A42" s="118"/>
      <c r="B42" s="1345"/>
      <c r="C42" s="1346"/>
      <c r="D42" s="1346"/>
      <c r="E42" s="1346"/>
      <c r="F42" s="1348"/>
      <c r="G42" s="1348"/>
      <c r="H42" s="1348"/>
      <c r="I42" s="1348"/>
      <c r="J42" s="1348"/>
      <c r="K42" s="1348"/>
      <c r="L42" s="1348"/>
      <c r="M42" s="1348"/>
      <c r="N42" s="1348"/>
      <c r="O42" s="1348"/>
    </row>
    <row r="43" spans="1:48" ht="20.100000000000001" customHeight="1">
      <c r="A43" s="118"/>
      <c r="B43" s="1345"/>
      <c r="C43" s="1346"/>
      <c r="D43" s="1346"/>
      <c r="E43" s="1346"/>
      <c r="F43" s="1348"/>
      <c r="G43" s="1348"/>
      <c r="H43" s="1348"/>
      <c r="I43" s="1348"/>
      <c r="J43" s="1348"/>
      <c r="K43" s="1348"/>
      <c r="L43" s="1348"/>
      <c r="M43" s="1348"/>
      <c r="N43" s="1348"/>
      <c r="O43" s="1348"/>
    </row>
    <row r="44" spans="1:48" ht="20.100000000000001" customHeight="1">
      <c r="A44" s="118"/>
      <c r="B44" s="1345"/>
      <c r="C44" s="1346"/>
      <c r="D44" s="1346"/>
      <c r="E44" s="1346"/>
      <c r="F44" s="1348"/>
      <c r="G44" s="1348"/>
      <c r="H44" s="1348"/>
      <c r="I44" s="1348"/>
      <c r="J44" s="1348"/>
      <c r="K44" s="1348"/>
      <c r="L44" s="1348"/>
      <c r="M44" s="1348"/>
      <c r="N44" s="1348"/>
      <c r="O44" s="1348"/>
    </row>
    <row r="45" spans="1:48" ht="20.100000000000001" customHeight="1">
      <c r="A45" s="118"/>
      <c r="B45" s="1345"/>
      <c r="C45" s="1346"/>
      <c r="D45" s="1346"/>
      <c r="E45" s="1346"/>
      <c r="F45" s="1348"/>
      <c r="G45" s="1348"/>
      <c r="H45" s="1348"/>
      <c r="I45" s="1348"/>
      <c r="J45" s="1348"/>
      <c r="K45" s="1348"/>
      <c r="L45" s="1348"/>
      <c r="M45" s="1348"/>
      <c r="N45" s="1348"/>
      <c r="O45" s="1348"/>
    </row>
    <row r="46" spans="1:48" ht="20.100000000000001" customHeight="1">
      <c r="A46" s="118"/>
      <c r="B46" s="1345"/>
      <c r="C46" s="1346"/>
      <c r="D46" s="1346"/>
      <c r="E46" s="1346"/>
      <c r="F46" s="1348"/>
      <c r="G46" s="1348"/>
      <c r="H46" s="1348"/>
      <c r="I46" s="1348"/>
      <c r="J46" s="1348"/>
      <c r="K46" s="1348"/>
      <c r="L46" s="1348"/>
      <c r="M46" s="1348"/>
      <c r="N46" s="1348"/>
      <c r="O46" s="1348"/>
    </row>
    <row r="47" spans="1:48" ht="20.100000000000001" customHeight="1">
      <c r="A47" s="118"/>
      <c r="B47" s="1345"/>
      <c r="C47" s="1346"/>
      <c r="D47" s="1346"/>
      <c r="E47" s="1346"/>
      <c r="F47" s="1348"/>
      <c r="G47" s="1348"/>
      <c r="H47" s="1348"/>
      <c r="I47" s="1348"/>
      <c r="J47" s="1348"/>
      <c r="K47" s="1348"/>
      <c r="L47" s="1348"/>
      <c r="M47" s="1348"/>
      <c r="N47" s="1348"/>
      <c r="O47" s="1348"/>
    </row>
    <row r="48" spans="1:48" ht="20.100000000000001" customHeight="1">
      <c r="A48" s="118"/>
      <c r="B48" s="1345"/>
      <c r="C48" s="1346"/>
      <c r="D48" s="1346"/>
      <c r="E48" s="1346"/>
      <c r="F48" s="1345"/>
      <c r="G48" s="1346"/>
      <c r="H48" s="1346"/>
      <c r="I48" s="1346"/>
      <c r="J48" s="1346"/>
      <c r="K48" s="1346"/>
      <c r="L48" s="1346"/>
      <c r="M48" s="1346"/>
      <c r="N48" s="1346"/>
      <c r="O48" s="1347"/>
    </row>
    <row r="49" spans="1:69" ht="20.100000000000001" customHeight="1">
      <c r="A49" s="118"/>
      <c r="B49" s="1345"/>
      <c r="C49" s="1346"/>
      <c r="D49" s="1346"/>
      <c r="E49" s="1347"/>
      <c r="F49" s="1345"/>
      <c r="G49" s="1346"/>
      <c r="H49" s="1346"/>
      <c r="I49" s="1346"/>
      <c r="J49" s="1346"/>
      <c r="K49" s="1346"/>
      <c r="L49" s="1346"/>
      <c r="M49" s="1346"/>
      <c r="N49" s="1346"/>
      <c r="O49" s="1347"/>
    </row>
    <row r="50" spans="1:69" ht="20.100000000000001" customHeight="1">
      <c r="A50" s="51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</row>
    <row r="51" spans="1:69" ht="21.95" customHeight="1">
      <c r="A51" s="1349" t="s">
        <v>246</v>
      </c>
      <c r="B51" s="1349"/>
      <c r="C51" s="1349"/>
      <c r="D51" s="1349"/>
      <c r="E51" s="1349"/>
      <c r="F51" s="1349"/>
      <c r="G51" s="1349"/>
      <c r="H51" s="1349"/>
      <c r="I51" s="1349"/>
      <c r="J51" s="1349"/>
    </row>
    <row r="52" spans="1:69" ht="20.100000000000001" customHeight="1">
      <c r="A52" s="12"/>
    </row>
    <row r="53" spans="1:69" ht="63.95" customHeight="1">
      <c r="A53" s="1245" t="s">
        <v>264</v>
      </c>
      <c r="B53" s="1245" t="s">
        <v>318</v>
      </c>
      <c r="C53" s="1245"/>
      <c r="D53" s="1332" t="s">
        <v>998</v>
      </c>
      <c r="E53" s="1332"/>
      <c r="F53" s="1332"/>
      <c r="G53" s="1332" t="s">
        <v>999</v>
      </c>
      <c r="H53" s="1332"/>
      <c r="I53" s="1332"/>
      <c r="J53" s="1330" t="s">
        <v>1000</v>
      </c>
      <c r="K53" s="1336"/>
      <c r="L53" s="1331"/>
      <c r="M53" s="1332" t="s">
        <v>1138</v>
      </c>
      <c r="N53" s="1332"/>
      <c r="O53" s="1332"/>
    </row>
    <row r="54" spans="1:69" ht="168.75">
      <c r="A54" s="1245"/>
      <c r="B54" s="6" t="s">
        <v>76</v>
      </c>
      <c r="C54" s="6" t="s">
        <v>77</v>
      </c>
      <c r="D54" s="6" t="s">
        <v>319</v>
      </c>
      <c r="E54" s="6" t="s">
        <v>320</v>
      </c>
      <c r="F54" s="6" t="s">
        <v>321</v>
      </c>
      <c r="G54" s="6" t="s">
        <v>319</v>
      </c>
      <c r="H54" s="6" t="s">
        <v>320</v>
      </c>
      <c r="I54" s="6" t="s">
        <v>321</v>
      </c>
      <c r="J54" s="6" t="s">
        <v>319</v>
      </c>
      <c r="K54" s="6" t="s">
        <v>320</v>
      </c>
      <c r="L54" s="6" t="s">
        <v>321</v>
      </c>
      <c r="M54" s="6" t="s">
        <v>319</v>
      </c>
      <c r="N54" s="6" t="s">
        <v>320</v>
      </c>
      <c r="O54" s="6" t="s">
        <v>321</v>
      </c>
      <c r="BN54" s="149">
        <f>'I. Фін результат'!I10*1000</f>
        <v>25720000</v>
      </c>
      <c r="BQ54" s="1">
        <f>BN54/BP58</f>
        <v>24970.873786407767</v>
      </c>
    </row>
    <row r="55" spans="1:69" ht="18" customHeight="1">
      <c r="A55" s="6">
        <v>1</v>
      </c>
      <c r="B55" s="6">
        <v>2</v>
      </c>
      <c r="C55" s="6">
        <v>3</v>
      </c>
      <c r="D55" s="6">
        <v>4</v>
      </c>
      <c r="E55" s="6">
        <v>5</v>
      </c>
      <c r="F55" s="6">
        <v>6</v>
      </c>
      <c r="G55" s="6">
        <v>7</v>
      </c>
      <c r="H55" s="5">
        <v>8</v>
      </c>
      <c r="I55" s="5">
        <v>9</v>
      </c>
      <c r="J55" s="5">
        <v>10</v>
      </c>
      <c r="K55" s="5">
        <v>11</v>
      </c>
      <c r="L55" s="5">
        <v>12</v>
      </c>
      <c r="M55" s="5">
        <v>13</v>
      </c>
      <c r="N55" s="5">
        <v>14</v>
      </c>
      <c r="O55" s="5">
        <v>15</v>
      </c>
      <c r="BC55" s="1">
        <v>171138</v>
      </c>
      <c r="BN55" s="1">
        <f>1072.617/9*12</f>
        <v>1430.1559999999999</v>
      </c>
      <c r="BO55" s="1">
        <f>BN55*1000</f>
        <v>1430156</v>
      </c>
      <c r="BP55" s="1">
        <f>58*12</f>
        <v>696</v>
      </c>
      <c r="BQ55" s="1">
        <f>BO55/BP55</f>
        <v>2054.82183908046</v>
      </c>
    </row>
    <row r="56" spans="1:69" ht="46.5" customHeight="1">
      <c r="A56" s="119" t="s">
        <v>867</v>
      </c>
      <c r="B56" s="531">
        <f>D56/D60</f>
        <v>0.79839609988220328</v>
      </c>
      <c r="C56" s="531">
        <f>M56/M60</f>
        <v>0</v>
      </c>
      <c r="D56" s="139">
        <v>171138.2</v>
      </c>
      <c r="E56" s="139">
        <v>855.69</v>
      </c>
      <c r="F56" s="205">
        <f>200.14</f>
        <v>200.14</v>
      </c>
      <c r="G56" s="77">
        <v>102450.1</v>
      </c>
      <c r="H56" s="77">
        <v>452.91</v>
      </c>
      <c r="I56" s="77">
        <v>226.20400000000001</v>
      </c>
      <c r="J56" s="139">
        <f>'I. Фін результат'!E8</f>
        <v>0</v>
      </c>
      <c r="K56" s="77">
        <v>200</v>
      </c>
      <c r="L56" s="205">
        <f>J56/K56/1000*1000</f>
        <v>0</v>
      </c>
      <c r="M56" s="139">
        <f>'I. Фін результат'!I8</f>
        <v>0</v>
      </c>
      <c r="N56" s="205">
        <v>0</v>
      </c>
      <c r="O56" s="532">
        <v>0</v>
      </c>
      <c r="BC56" s="1">
        <v>24170</v>
      </c>
      <c r="BN56" s="149">
        <f>'I. Фін результат'!I11</f>
        <v>815</v>
      </c>
      <c r="BO56" s="1">
        <f>BN56*1000</f>
        <v>815000</v>
      </c>
      <c r="BP56" s="1">
        <v>250</v>
      </c>
      <c r="BQ56" s="1">
        <f>BO56/BP56</f>
        <v>3260</v>
      </c>
    </row>
    <row r="57" spans="1:69" ht="54" customHeight="1">
      <c r="A57" s="119" t="s">
        <v>868</v>
      </c>
      <c r="B57" s="531">
        <f>D57/D60</f>
        <v>0.11275912340653828</v>
      </c>
      <c r="C57" s="531">
        <f>M57/M60</f>
        <v>0</v>
      </c>
      <c r="D57" s="139">
        <v>24170.2</v>
      </c>
      <c r="E57" s="139">
        <v>18658</v>
      </c>
      <c r="F57" s="205">
        <f>D57/E57*1000</f>
        <v>1295.4335941687211</v>
      </c>
      <c r="G57" s="77">
        <v>12800.1</v>
      </c>
      <c r="H57" s="77">
        <v>23273</v>
      </c>
      <c r="I57" s="77">
        <v>550</v>
      </c>
      <c r="J57" s="139">
        <f>'I. Фін результат'!E9</f>
        <v>0</v>
      </c>
      <c r="K57" s="77">
        <v>10626</v>
      </c>
      <c r="L57" s="205">
        <f>J57/K57*1000</f>
        <v>0</v>
      </c>
      <c r="M57" s="139">
        <f>'I. Фін результат'!I9</f>
        <v>0</v>
      </c>
      <c r="N57" s="77">
        <v>0</v>
      </c>
      <c r="O57" s="139">
        <v>0</v>
      </c>
      <c r="BC57" s="1">
        <v>236</v>
      </c>
      <c r="BE57" s="149" t="e">
        <f>D58+#REF!</f>
        <v>#REF!</v>
      </c>
      <c r="BO57" s="149">
        <f>BN54-BO54-BO56</f>
        <v>24905000</v>
      </c>
      <c r="BP57" s="1">
        <v>84</v>
      </c>
    </row>
    <row r="58" spans="1:69" ht="31.5" customHeight="1">
      <c r="A58" s="206" t="str">
        <f>'I. Фін результат'!A10</f>
        <v xml:space="preserve">оренда майна, інші послуги </v>
      </c>
      <c r="B58" s="531">
        <f>D58/D60</f>
        <v>4.6059644744054766E-2</v>
      </c>
      <c r="C58" s="531">
        <f>M58/M60</f>
        <v>1</v>
      </c>
      <c r="D58" s="743">
        <f>'I. Фін результат'!C10+'I. Фін результат'!C11</f>
        <v>9873</v>
      </c>
      <c r="E58" s="359">
        <v>334</v>
      </c>
      <c r="F58" s="268">
        <f>(D58)*1000/E58</f>
        <v>29559.880239520957</v>
      </c>
      <c r="G58" s="743">
        <v>12560.1</v>
      </c>
      <c r="H58" s="359">
        <v>1570</v>
      </c>
      <c r="I58" s="268">
        <f>G58*1000/H58</f>
        <v>8000.0636942675155</v>
      </c>
      <c r="J58" s="139">
        <f>'I. Фін результат'!E10+'I. Фін результат'!E11</f>
        <v>24646.109401709407</v>
      </c>
      <c r="K58" s="359">
        <f>38*9+251+33*5</f>
        <v>758</v>
      </c>
      <c r="L58" s="268">
        <f>J58*1000/K58</f>
        <v>32514.656202782859</v>
      </c>
      <c r="M58" s="743">
        <f>'I. Фін результат'!I7</f>
        <v>26535</v>
      </c>
      <c r="N58" s="359">
        <f>(4+2+12+5+1+12+1+1+1+1+1+1+4+1)*12+250+40*12</f>
        <v>1294</v>
      </c>
      <c r="O58" s="268">
        <f>M58*1000/N58</f>
        <v>20506.182380216382</v>
      </c>
      <c r="BC58" s="1">
        <v>0</v>
      </c>
      <c r="BF58" s="1">
        <f>G58*1000</f>
        <v>12560100</v>
      </c>
      <c r="BG58" s="1">
        <f>BF58/1830</f>
        <v>6863.4426229508199</v>
      </c>
      <c r="BP58" s="1">
        <f>SUM(BP55:BP57)</f>
        <v>1030</v>
      </c>
    </row>
    <row r="59" spans="1:69" ht="40.5" customHeight="1">
      <c r="A59" s="119" t="s">
        <v>869</v>
      </c>
      <c r="B59" s="531">
        <f>D59/D60</f>
        <v>4.278513196720355E-2</v>
      </c>
      <c r="C59" s="531">
        <f>M59/M60</f>
        <v>0</v>
      </c>
      <c r="D59" s="268">
        <v>9171.1</v>
      </c>
      <c r="E59" s="139">
        <v>125</v>
      </c>
      <c r="F59" s="77">
        <f>73.2</f>
        <v>73.2</v>
      </c>
      <c r="G59" s="77">
        <v>16412.099999999999</v>
      </c>
      <c r="H59" s="77">
        <v>179</v>
      </c>
      <c r="I59" s="77">
        <v>91.48</v>
      </c>
      <c r="J59" s="139">
        <f>'I. Фін результат'!E12</f>
        <v>0</v>
      </c>
      <c r="K59" s="77">
        <v>44</v>
      </c>
      <c r="L59" s="247">
        <f>J59/K59-0.3</f>
        <v>-0.3</v>
      </c>
      <c r="M59" s="139">
        <f>'I. Фін результат'!I12</f>
        <v>0</v>
      </c>
      <c r="N59" s="139">
        <v>0</v>
      </c>
      <c r="O59" s="205">
        <v>0</v>
      </c>
      <c r="BC59" s="1">
        <v>9171</v>
      </c>
    </row>
    <row r="60" spans="1:69" ht="33.75" customHeight="1">
      <c r="A60" s="7" t="s">
        <v>58</v>
      </c>
      <c r="B60" s="6">
        <v>100</v>
      </c>
      <c r="C60" s="6">
        <v>100</v>
      </c>
      <c r="D60" s="662">
        <f>SUM(D56:D59)</f>
        <v>214352.50000000003</v>
      </c>
      <c r="E60" s="77"/>
      <c r="F60" s="109"/>
      <c r="G60" s="142">
        <f>SUM(G56:G59)</f>
        <v>144222.40000000002</v>
      </c>
      <c r="H60" s="109"/>
      <c r="I60" s="109"/>
      <c r="J60" s="6">
        <f>SUM(J56:J59)</f>
        <v>24646.109401709407</v>
      </c>
      <c r="K60" s="109"/>
      <c r="L60" s="109"/>
      <c r="M60" s="142">
        <f>SUM(M56:M59)</f>
        <v>26535</v>
      </c>
      <c r="N60" s="109"/>
      <c r="O60" s="109"/>
    </row>
    <row r="61" spans="1:69" ht="20.100000000000001" customHeight="1">
      <c r="A61" s="13"/>
      <c r="B61" s="14"/>
      <c r="C61" s="14"/>
      <c r="D61" s="14"/>
      <c r="E61" s="14"/>
      <c r="F61" s="9"/>
      <c r="G61" s="707"/>
      <c r="H61" s="9"/>
      <c r="I61" s="4"/>
      <c r="J61" s="4"/>
      <c r="K61" s="4"/>
      <c r="L61" s="4"/>
      <c r="M61" s="4"/>
      <c r="N61" s="4"/>
      <c r="O61" s="4"/>
    </row>
    <row r="62" spans="1:69" ht="21.95" customHeight="1">
      <c r="A62" s="1335" t="s">
        <v>78</v>
      </c>
      <c r="B62" s="1335"/>
      <c r="C62" s="1335"/>
      <c r="D62" s="1335"/>
      <c r="E62" s="1335"/>
      <c r="F62" s="1335"/>
      <c r="G62" s="1335"/>
      <c r="H62" s="1335"/>
      <c r="I62" s="1335"/>
      <c r="J62" s="1335"/>
      <c r="K62" s="1335"/>
      <c r="L62" s="1335"/>
      <c r="M62" s="1335"/>
      <c r="N62" s="1335"/>
      <c r="O62" s="1335"/>
    </row>
    <row r="63" spans="1:69" ht="20.100000000000001" customHeight="1">
      <c r="A63" s="12"/>
    </row>
    <row r="64" spans="1:69" ht="63.95" customHeight="1">
      <c r="A64" s="6" t="s">
        <v>134</v>
      </c>
      <c r="B64" s="1245" t="s">
        <v>75</v>
      </c>
      <c r="C64" s="1245"/>
      <c r="D64" s="1245" t="s">
        <v>70</v>
      </c>
      <c r="E64" s="1245"/>
      <c r="F64" s="1245" t="s">
        <v>71</v>
      </c>
      <c r="G64" s="1245"/>
      <c r="H64" s="1245" t="s">
        <v>322</v>
      </c>
      <c r="I64" s="1245"/>
      <c r="J64" s="1245"/>
      <c r="K64" s="1246" t="s">
        <v>91</v>
      </c>
      <c r="L64" s="1248"/>
      <c r="M64" s="1246" t="s">
        <v>38</v>
      </c>
      <c r="N64" s="1247"/>
      <c r="O64" s="1248"/>
    </row>
    <row r="65" spans="1:15" ht="18" customHeight="1">
      <c r="A65" s="5">
        <v>1</v>
      </c>
      <c r="B65" s="1244">
        <v>2</v>
      </c>
      <c r="C65" s="1244"/>
      <c r="D65" s="1244">
        <v>3</v>
      </c>
      <c r="E65" s="1244"/>
      <c r="F65" s="1565">
        <v>4</v>
      </c>
      <c r="G65" s="1565"/>
      <c r="H65" s="1244">
        <v>5</v>
      </c>
      <c r="I65" s="1244"/>
      <c r="J65" s="1244"/>
      <c r="K65" s="1244">
        <v>6</v>
      </c>
      <c r="L65" s="1244"/>
      <c r="M65" s="1342">
        <v>7</v>
      </c>
      <c r="N65" s="1343"/>
      <c r="O65" s="1344"/>
    </row>
    <row r="66" spans="1:15" ht="20.100000000000001" customHeight="1">
      <c r="A66" s="119"/>
      <c r="B66" s="1332"/>
      <c r="C66" s="1332"/>
      <c r="D66" s="1332"/>
      <c r="E66" s="1332"/>
      <c r="F66" s="1332"/>
      <c r="G66" s="1332"/>
      <c r="H66" s="1332"/>
      <c r="I66" s="1332"/>
      <c r="J66" s="1332"/>
      <c r="K66" s="1330"/>
      <c r="L66" s="1331"/>
      <c r="M66" s="1332"/>
      <c r="N66" s="1332"/>
      <c r="O66" s="1332"/>
    </row>
    <row r="67" spans="1:15" ht="20.100000000000001" customHeight="1">
      <c r="A67" s="119"/>
      <c r="B67" s="1330"/>
      <c r="C67" s="1331"/>
      <c r="D67" s="1330"/>
      <c r="E67" s="1331"/>
      <c r="F67" s="1330"/>
      <c r="G67" s="1331"/>
      <c r="H67" s="1330"/>
      <c r="I67" s="1336"/>
      <c r="J67" s="1331"/>
      <c r="K67" s="1330"/>
      <c r="L67" s="1331"/>
      <c r="M67" s="1330"/>
      <c r="N67" s="1336"/>
      <c r="O67" s="1331"/>
    </row>
    <row r="68" spans="1:15" ht="20.100000000000001" customHeight="1">
      <c r="A68" s="119"/>
      <c r="B68" s="1332"/>
      <c r="C68" s="1332"/>
      <c r="D68" s="1332"/>
      <c r="E68" s="1332"/>
      <c r="F68" s="1332"/>
      <c r="G68" s="1332"/>
      <c r="H68" s="1332"/>
      <c r="I68" s="1332"/>
      <c r="J68" s="1332"/>
      <c r="K68" s="1330"/>
      <c r="L68" s="1331"/>
      <c r="M68" s="1332"/>
      <c r="N68" s="1332"/>
      <c r="O68" s="1332"/>
    </row>
    <row r="69" spans="1:15" ht="20.100000000000001" customHeight="1">
      <c r="A69" s="7" t="s">
        <v>58</v>
      </c>
      <c r="B69" s="1245" t="s">
        <v>39</v>
      </c>
      <c r="C69" s="1245"/>
      <c r="D69" s="1245" t="s">
        <v>39</v>
      </c>
      <c r="E69" s="1245"/>
      <c r="F69" s="1245" t="s">
        <v>39</v>
      </c>
      <c r="G69" s="1245"/>
      <c r="H69" s="1332"/>
      <c r="I69" s="1332"/>
      <c r="J69" s="1332"/>
      <c r="K69" s="1246">
        <f>SUM(K66:L68)</f>
        <v>0</v>
      </c>
      <c r="L69" s="1248"/>
      <c r="M69" s="1332"/>
      <c r="N69" s="1332"/>
      <c r="O69" s="1332"/>
    </row>
    <row r="70" spans="1:15" ht="20.100000000000001" customHeight="1">
      <c r="A70" s="9"/>
      <c r="B70" s="3"/>
      <c r="C70" s="3"/>
      <c r="D70" s="3"/>
      <c r="E70" s="3"/>
      <c r="F70" s="3"/>
      <c r="G70" s="3"/>
      <c r="H70" s="3"/>
      <c r="I70" s="3"/>
      <c r="J70" s="3"/>
    </row>
    <row r="71" spans="1:15" ht="21.95" customHeight="1">
      <c r="A71" s="1335" t="s">
        <v>79</v>
      </c>
      <c r="B71" s="1335"/>
      <c r="C71" s="1335"/>
      <c r="D71" s="1335"/>
      <c r="E71" s="1335"/>
      <c r="F71" s="1335"/>
      <c r="G71" s="1335"/>
      <c r="H71" s="1335"/>
      <c r="I71" s="1335"/>
      <c r="J71" s="1335"/>
      <c r="K71" s="1335"/>
      <c r="L71" s="1335"/>
      <c r="M71" s="1335"/>
      <c r="N71" s="1335"/>
      <c r="O71" s="1335"/>
    </row>
    <row r="72" spans="1:15" ht="20.100000000000001" customHeight="1">
      <c r="A72" s="4"/>
      <c r="B72" s="533"/>
      <c r="C72" s="4"/>
      <c r="D72" s="4"/>
      <c r="E72" s="4"/>
      <c r="F72" s="4"/>
      <c r="G72" s="4"/>
      <c r="H72" s="4"/>
      <c r="I72" s="10"/>
    </row>
    <row r="73" spans="1:15" ht="63.95" customHeight="1">
      <c r="A73" s="1332" t="s">
        <v>69</v>
      </c>
      <c r="B73" s="1332"/>
      <c r="C73" s="1332"/>
      <c r="D73" s="1332" t="s">
        <v>92</v>
      </c>
      <c r="E73" s="1332"/>
      <c r="F73" s="1332"/>
      <c r="G73" s="1332" t="s">
        <v>348</v>
      </c>
      <c r="H73" s="1332"/>
      <c r="I73" s="1332"/>
      <c r="J73" s="1332" t="s">
        <v>342</v>
      </c>
      <c r="K73" s="1332"/>
      <c r="L73" s="1332"/>
      <c r="M73" s="1332" t="s">
        <v>93</v>
      </c>
      <c r="N73" s="1332"/>
      <c r="O73" s="1332"/>
    </row>
    <row r="74" spans="1:15" ht="18" customHeight="1">
      <c r="A74" s="1332">
        <v>1</v>
      </c>
      <c r="B74" s="1332"/>
      <c r="C74" s="1332"/>
      <c r="D74" s="1332">
        <v>2</v>
      </c>
      <c r="E74" s="1332"/>
      <c r="F74" s="1332"/>
      <c r="G74" s="1332">
        <v>3</v>
      </c>
      <c r="H74" s="1332"/>
      <c r="I74" s="1332"/>
      <c r="J74" s="1333">
        <v>4</v>
      </c>
      <c r="K74" s="1333"/>
      <c r="L74" s="1333"/>
      <c r="M74" s="1333">
        <v>5</v>
      </c>
      <c r="N74" s="1333"/>
      <c r="O74" s="1333"/>
    </row>
    <row r="75" spans="1:15" ht="20.100000000000001" customHeight="1">
      <c r="A75" s="1317" t="s">
        <v>323</v>
      </c>
      <c r="B75" s="1317"/>
      <c r="C75" s="1317"/>
      <c r="D75" s="1326"/>
      <c r="E75" s="1326"/>
      <c r="F75" s="1326"/>
      <c r="G75" s="1566"/>
      <c r="H75" s="1566"/>
      <c r="I75" s="1566"/>
      <c r="J75" s="1326"/>
      <c r="K75" s="1326"/>
      <c r="L75" s="1326"/>
      <c r="M75" s="1326"/>
      <c r="N75" s="1326"/>
      <c r="O75" s="1326"/>
    </row>
    <row r="76" spans="1:15" ht="20.100000000000001" customHeight="1">
      <c r="A76" s="1317" t="s">
        <v>113</v>
      </c>
      <c r="B76" s="1317"/>
      <c r="C76" s="1317"/>
      <c r="D76" s="1326"/>
      <c r="E76" s="1326"/>
      <c r="F76" s="1326"/>
      <c r="G76" s="1566"/>
      <c r="H76" s="1566"/>
      <c r="I76" s="1566"/>
      <c r="J76" s="1326"/>
      <c r="K76" s="1326"/>
      <c r="L76" s="1326"/>
      <c r="M76" s="1326"/>
      <c r="N76" s="1326"/>
      <c r="O76" s="1326"/>
    </row>
    <row r="77" spans="1:15" ht="20.100000000000001" customHeight="1">
      <c r="A77" s="1317"/>
      <c r="B77" s="1317"/>
      <c r="C77" s="1317"/>
      <c r="D77" s="1327"/>
      <c r="E77" s="1328"/>
      <c r="F77" s="1329"/>
      <c r="G77" s="1567"/>
      <c r="H77" s="1568"/>
      <c r="I77" s="1569"/>
      <c r="J77" s="1327"/>
      <c r="K77" s="1328"/>
      <c r="L77" s="1329"/>
      <c r="M77" s="1327"/>
      <c r="N77" s="1328"/>
      <c r="O77" s="1329"/>
    </row>
    <row r="78" spans="1:15" ht="20.100000000000001" customHeight="1">
      <c r="A78" s="1317" t="s">
        <v>324</v>
      </c>
      <c r="B78" s="1317"/>
      <c r="C78" s="1317"/>
      <c r="D78" s="1326"/>
      <c r="E78" s="1326"/>
      <c r="F78" s="1326"/>
      <c r="G78" s="1566"/>
      <c r="H78" s="1566"/>
      <c r="I78" s="1566"/>
      <c r="J78" s="1326"/>
      <c r="K78" s="1326"/>
      <c r="L78" s="1326"/>
      <c r="M78" s="1326"/>
      <c r="N78" s="1326"/>
      <c r="O78" s="1326"/>
    </row>
    <row r="79" spans="1:15" ht="20.100000000000001" customHeight="1">
      <c r="A79" s="1317" t="s">
        <v>114</v>
      </c>
      <c r="B79" s="1317"/>
      <c r="C79" s="1317"/>
      <c r="D79" s="1326"/>
      <c r="E79" s="1326"/>
      <c r="F79" s="1326"/>
      <c r="G79" s="1566"/>
      <c r="H79" s="1566"/>
      <c r="I79" s="1566"/>
      <c r="J79" s="1326"/>
      <c r="K79" s="1326"/>
      <c r="L79" s="1326"/>
      <c r="M79" s="1326"/>
      <c r="N79" s="1326"/>
      <c r="O79" s="1326"/>
    </row>
    <row r="80" spans="1:15" ht="20.100000000000001" customHeight="1">
      <c r="A80" s="1317"/>
      <c r="B80" s="1317"/>
      <c r="C80" s="1317"/>
      <c r="D80" s="1327"/>
      <c r="E80" s="1328"/>
      <c r="F80" s="1329"/>
      <c r="G80" s="1567"/>
      <c r="H80" s="1568"/>
      <c r="I80" s="1569"/>
      <c r="J80" s="1327"/>
      <c r="K80" s="1328"/>
      <c r="L80" s="1329"/>
      <c r="M80" s="1327"/>
      <c r="N80" s="1328"/>
      <c r="O80" s="1329"/>
    </row>
    <row r="81" spans="1:15" ht="20.100000000000001" customHeight="1">
      <c r="A81" s="1317" t="s">
        <v>325</v>
      </c>
      <c r="B81" s="1317"/>
      <c r="C81" s="1317"/>
      <c r="D81" s="1326"/>
      <c r="E81" s="1326"/>
      <c r="F81" s="1326"/>
      <c r="G81" s="1566"/>
      <c r="H81" s="1566"/>
      <c r="I81" s="1566"/>
      <c r="J81" s="1326"/>
      <c r="K81" s="1326"/>
      <c r="L81" s="1326"/>
      <c r="M81" s="1326"/>
      <c r="N81" s="1326"/>
      <c r="O81" s="1326"/>
    </row>
    <row r="82" spans="1:15" ht="20.100000000000001" customHeight="1">
      <c r="A82" s="1317" t="s">
        <v>113</v>
      </c>
      <c r="B82" s="1317"/>
      <c r="C82" s="1317"/>
      <c r="D82" s="1326"/>
      <c r="E82" s="1326"/>
      <c r="F82" s="1326"/>
      <c r="G82" s="1566"/>
      <c r="H82" s="1566"/>
      <c r="I82" s="1566"/>
      <c r="J82" s="1326"/>
      <c r="K82" s="1326"/>
      <c r="L82" s="1326"/>
      <c r="M82" s="1326"/>
      <c r="N82" s="1326"/>
      <c r="O82" s="1326"/>
    </row>
    <row r="83" spans="1:15" ht="20.100000000000001" customHeight="1">
      <c r="A83" s="1321"/>
      <c r="B83" s="1322"/>
      <c r="C83" s="1323"/>
      <c r="D83" s="1326"/>
      <c r="E83" s="1326"/>
      <c r="F83" s="1326"/>
      <c r="G83" s="1566"/>
      <c r="H83" s="1566"/>
      <c r="I83" s="1566"/>
      <c r="J83" s="1326"/>
      <c r="K83" s="1326"/>
      <c r="L83" s="1326"/>
      <c r="M83" s="1326"/>
      <c r="N83" s="1326"/>
      <c r="O83" s="1326"/>
    </row>
    <row r="84" spans="1:15" ht="20.100000000000001" customHeight="1">
      <c r="A84" s="1321" t="s">
        <v>58</v>
      </c>
      <c r="B84" s="1322"/>
      <c r="C84" s="1323"/>
      <c r="D84" s="1570"/>
      <c r="E84" s="1570"/>
      <c r="F84" s="1570"/>
      <c r="G84" s="1571"/>
      <c r="H84" s="1571"/>
      <c r="I84" s="1571"/>
      <c r="J84" s="1326"/>
      <c r="K84" s="1326"/>
      <c r="L84" s="1326"/>
      <c r="M84" s="1326"/>
      <c r="N84" s="1326"/>
      <c r="O84" s="1326"/>
    </row>
    <row r="85" spans="1:15">
      <c r="C85" s="19"/>
      <c r="D85" s="19"/>
      <c r="E85" s="19"/>
    </row>
    <row r="86" spans="1:15">
      <c r="C86" s="19"/>
      <c r="D86" s="19"/>
      <c r="E86" s="19"/>
    </row>
    <row r="87" spans="1:15">
      <c r="C87" s="19"/>
      <c r="D87" s="19"/>
      <c r="E87" s="19"/>
    </row>
    <row r="88" spans="1:15">
      <c r="C88" s="19"/>
      <c r="D88" s="19"/>
      <c r="E88" s="19"/>
    </row>
    <row r="89" spans="1:15">
      <c r="C89" s="19"/>
      <c r="D89" s="19"/>
      <c r="E89" s="19"/>
    </row>
    <row r="90" spans="1:15">
      <c r="C90" s="19"/>
      <c r="D90" s="19"/>
      <c r="E90" s="19"/>
    </row>
    <row r="91" spans="1:15">
      <c r="C91" s="19"/>
      <c r="D91" s="19"/>
      <c r="E91" s="19"/>
    </row>
    <row r="92" spans="1:15">
      <c r="C92" s="19"/>
      <c r="D92" s="19"/>
      <c r="E92" s="19"/>
    </row>
    <row r="93" spans="1:15">
      <c r="C93" s="19"/>
      <c r="D93" s="19"/>
      <c r="E93" s="19"/>
    </row>
    <row r="94" spans="1:15">
      <c r="C94" s="19"/>
      <c r="D94" s="19"/>
      <c r="E94" s="19"/>
    </row>
    <row r="95" spans="1:15">
      <c r="C95" s="19"/>
      <c r="D95" s="19"/>
      <c r="E95" s="19"/>
    </row>
    <row r="96" spans="1:15">
      <c r="C96" s="19"/>
      <c r="D96" s="19"/>
      <c r="E96" s="19"/>
    </row>
    <row r="97" spans="3:5">
      <c r="C97" s="19"/>
      <c r="D97" s="19"/>
      <c r="E97" s="19"/>
    </row>
    <row r="98" spans="3:5">
      <c r="C98" s="19"/>
      <c r="D98" s="19"/>
      <c r="E98" s="19"/>
    </row>
  </sheetData>
  <sheetProtection password="CF66" sheet="1" objects="1" scenarios="1" insertColumns="0" insertRows="0"/>
  <mergeCells count="291">
    <mergeCell ref="A84:C84"/>
    <mergeCell ref="D84:F84"/>
    <mergeCell ref="G84:I84"/>
    <mergeCell ref="J84:L84"/>
    <mergeCell ref="M84:O84"/>
    <mergeCell ref="A82:C82"/>
    <mergeCell ref="D82:F82"/>
    <mergeCell ref="G82:I82"/>
    <mergeCell ref="J82:L82"/>
    <mergeCell ref="M82:O82"/>
    <mergeCell ref="A83:C83"/>
    <mergeCell ref="D83:F83"/>
    <mergeCell ref="G83:I83"/>
    <mergeCell ref="J83:L83"/>
    <mergeCell ref="M83:O83"/>
    <mergeCell ref="A80:C80"/>
    <mergeCell ref="D80:F80"/>
    <mergeCell ref="G80:I80"/>
    <mergeCell ref="J80:L80"/>
    <mergeCell ref="M80:O80"/>
    <mergeCell ref="A81:C81"/>
    <mergeCell ref="D81:F81"/>
    <mergeCell ref="G81:I81"/>
    <mergeCell ref="J81:L81"/>
    <mergeCell ref="M81:O81"/>
    <mergeCell ref="A78:C78"/>
    <mergeCell ref="D78:F78"/>
    <mergeCell ref="G78:I78"/>
    <mergeCell ref="J78:L78"/>
    <mergeCell ref="M78:O78"/>
    <mergeCell ref="A79:C79"/>
    <mergeCell ref="D79:F79"/>
    <mergeCell ref="G79:I79"/>
    <mergeCell ref="J79:L79"/>
    <mergeCell ref="M79:O79"/>
    <mergeCell ref="A76:C76"/>
    <mergeCell ref="D76:F76"/>
    <mergeCell ref="G76:I76"/>
    <mergeCell ref="J76:L76"/>
    <mergeCell ref="M76:O76"/>
    <mergeCell ref="A77:C77"/>
    <mergeCell ref="D77:F77"/>
    <mergeCell ref="G77:I77"/>
    <mergeCell ref="J77:L77"/>
    <mergeCell ref="M77:O77"/>
    <mergeCell ref="A74:C74"/>
    <mergeCell ref="D74:F74"/>
    <mergeCell ref="G74:I74"/>
    <mergeCell ref="J74:L74"/>
    <mergeCell ref="M74:O74"/>
    <mergeCell ref="A75:C75"/>
    <mergeCell ref="D75:F75"/>
    <mergeCell ref="G75:I75"/>
    <mergeCell ref="J75:L75"/>
    <mergeCell ref="M75:O75"/>
    <mergeCell ref="A71:O71"/>
    <mergeCell ref="A73:C73"/>
    <mergeCell ref="D73:F73"/>
    <mergeCell ref="G73:I73"/>
    <mergeCell ref="J73:L73"/>
    <mergeCell ref="M73:O73"/>
    <mergeCell ref="B69:C69"/>
    <mergeCell ref="D69:E69"/>
    <mergeCell ref="F69:G69"/>
    <mergeCell ref="H69:J69"/>
    <mergeCell ref="K69:L69"/>
    <mergeCell ref="M69:O69"/>
    <mergeCell ref="B68:C68"/>
    <mergeCell ref="D68:E68"/>
    <mergeCell ref="F68:G68"/>
    <mergeCell ref="H68:J68"/>
    <mergeCell ref="K68:L68"/>
    <mergeCell ref="M68:O68"/>
    <mergeCell ref="B67:C67"/>
    <mergeCell ref="D67:E67"/>
    <mergeCell ref="F67:G67"/>
    <mergeCell ref="H67:J67"/>
    <mergeCell ref="K67:L67"/>
    <mergeCell ref="M67:O67"/>
    <mergeCell ref="B66:C66"/>
    <mergeCell ref="D66:E66"/>
    <mergeCell ref="F66:G66"/>
    <mergeCell ref="H66:J66"/>
    <mergeCell ref="K66:L66"/>
    <mergeCell ref="M66:O66"/>
    <mergeCell ref="B65:C65"/>
    <mergeCell ref="D65:E65"/>
    <mergeCell ref="F65:G65"/>
    <mergeCell ref="H65:J65"/>
    <mergeCell ref="K65:L65"/>
    <mergeCell ref="M65:O65"/>
    <mergeCell ref="M53:O53"/>
    <mergeCell ref="A62:O62"/>
    <mergeCell ref="B64:C64"/>
    <mergeCell ref="D64:E64"/>
    <mergeCell ref="F64:G64"/>
    <mergeCell ref="H64:J64"/>
    <mergeCell ref="K64:L64"/>
    <mergeCell ref="M64:O64"/>
    <mergeCell ref="A51:J51"/>
    <mergeCell ref="A53:A54"/>
    <mergeCell ref="B53:C53"/>
    <mergeCell ref="D53:F53"/>
    <mergeCell ref="G53:I53"/>
    <mergeCell ref="J53:L53"/>
    <mergeCell ref="B47:E47"/>
    <mergeCell ref="F47:O47"/>
    <mergeCell ref="B48:E48"/>
    <mergeCell ref="F48:O48"/>
    <mergeCell ref="B49:E49"/>
    <mergeCell ref="F49:O49"/>
    <mergeCell ref="B44:E44"/>
    <mergeCell ref="F44:O44"/>
    <mergeCell ref="B45:E45"/>
    <mergeCell ref="F45:O45"/>
    <mergeCell ref="B46:E46"/>
    <mergeCell ref="F46:O46"/>
    <mergeCell ref="B41:E41"/>
    <mergeCell ref="F41:O41"/>
    <mergeCell ref="B42:E42"/>
    <mergeCell ref="F42:O42"/>
    <mergeCell ref="B43:E43"/>
    <mergeCell ref="F43:O43"/>
    <mergeCell ref="N33:O33"/>
    <mergeCell ref="A35:O35"/>
    <mergeCell ref="A37:O37"/>
    <mergeCell ref="B39:E39"/>
    <mergeCell ref="F39:O39"/>
    <mergeCell ref="B40:E40"/>
    <mergeCell ref="F40:O40"/>
    <mergeCell ref="A33:C33"/>
    <mergeCell ref="D33:E33"/>
    <mergeCell ref="F33:G33"/>
    <mergeCell ref="H33:I33"/>
    <mergeCell ref="J33:K33"/>
    <mergeCell ref="L33:M33"/>
    <mergeCell ref="N31:O31"/>
    <mergeCell ref="A32:C32"/>
    <mergeCell ref="D32:E32"/>
    <mergeCell ref="F32:G32"/>
    <mergeCell ref="H32:I32"/>
    <mergeCell ref="J32:K32"/>
    <mergeCell ref="L32:M32"/>
    <mergeCell ref="N32:O32"/>
    <mergeCell ref="N29:O29"/>
    <mergeCell ref="A30:K30"/>
    <mergeCell ref="L30:M30"/>
    <mergeCell ref="N30:O30"/>
    <mergeCell ref="A31:C31"/>
    <mergeCell ref="D31:E31"/>
    <mergeCell ref="F31:G31"/>
    <mergeCell ref="H31:I31"/>
    <mergeCell ref="J31:K31"/>
    <mergeCell ref="L31:M31"/>
    <mergeCell ref="A29:C29"/>
    <mergeCell ref="D29:E29"/>
    <mergeCell ref="F29:G29"/>
    <mergeCell ref="H29:I29"/>
    <mergeCell ref="J29:K29"/>
    <mergeCell ref="L29:M29"/>
    <mergeCell ref="N27:O27"/>
    <mergeCell ref="A28:C28"/>
    <mergeCell ref="D28:E28"/>
    <mergeCell ref="F28:G28"/>
    <mergeCell ref="H28:I28"/>
    <mergeCell ref="J28:K28"/>
    <mergeCell ref="L28:M28"/>
    <mergeCell ref="N28:O28"/>
    <mergeCell ref="N25:O25"/>
    <mergeCell ref="A26:K26"/>
    <mergeCell ref="L26:M26"/>
    <mergeCell ref="N26:O26"/>
    <mergeCell ref="A27:C27"/>
    <mergeCell ref="D27:E27"/>
    <mergeCell ref="F27:G27"/>
    <mergeCell ref="H27:I27"/>
    <mergeCell ref="J27:K27"/>
    <mergeCell ref="L27:M27"/>
    <mergeCell ref="A25:C25"/>
    <mergeCell ref="D25:E25"/>
    <mergeCell ref="F25:G25"/>
    <mergeCell ref="H25:I25"/>
    <mergeCell ref="J25:K25"/>
    <mergeCell ref="L25:M25"/>
    <mergeCell ref="N23:O23"/>
    <mergeCell ref="A24:C24"/>
    <mergeCell ref="D24:E24"/>
    <mergeCell ref="F24:G24"/>
    <mergeCell ref="H24:I24"/>
    <mergeCell ref="J24:K24"/>
    <mergeCell ref="L24:M24"/>
    <mergeCell ref="N24:O24"/>
    <mergeCell ref="N21:O21"/>
    <mergeCell ref="A22:K22"/>
    <mergeCell ref="L22:M22"/>
    <mergeCell ref="N22:O22"/>
    <mergeCell ref="A23:C23"/>
    <mergeCell ref="D23:E23"/>
    <mergeCell ref="F23:G23"/>
    <mergeCell ref="H23:I23"/>
    <mergeCell ref="J23:K23"/>
    <mergeCell ref="L23:M23"/>
    <mergeCell ref="A21:C21"/>
    <mergeCell ref="D21:E21"/>
    <mergeCell ref="F21:G21"/>
    <mergeCell ref="H21:I21"/>
    <mergeCell ref="J21:K21"/>
    <mergeCell ref="L21:M21"/>
    <mergeCell ref="N19:O19"/>
    <mergeCell ref="A20:C20"/>
    <mergeCell ref="D20:E20"/>
    <mergeCell ref="F20:G20"/>
    <mergeCell ref="H20:I20"/>
    <mergeCell ref="J20:K20"/>
    <mergeCell ref="L20:M20"/>
    <mergeCell ref="N20:O20"/>
    <mergeCell ref="N17:O17"/>
    <mergeCell ref="A18:K18"/>
    <mergeCell ref="L18:M18"/>
    <mergeCell ref="N18:O18"/>
    <mergeCell ref="A19:C19"/>
    <mergeCell ref="D19:E19"/>
    <mergeCell ref="F19:G19"/>
    <mergeCell ref="H19:I19"/>
    <mergeCell ref="J19:K19"/>
    <mergeCell ref="L19:M19"/>
    <mergeCell ref="A17:C17"/>
    <mergeCell ref="D17:E17"/>
    <mergeCell ref="F17:G17"/>
    <mergeCell ref="H17:I17"/>
    <mergeCell ref="J17:K17"/>
    <mergeCell ref="L17:M17"/>
    <mergeCell ref="N15:O15"/>
    <mergeCell ref="A16:C16"/>
    <mergeCell ref="D16:E16"/>
    <mergeCell ref="F16:G16"/>
    <mergeCell ref="H16:I16"/>
    <mergeCell ref="J16:K16"/>
    <mergeCell ref="L16:M16"/>
    <mergeCell ref="N16:O16"/>
    <mergeCell ref="A15:C15"/>
    <mergeCell ref="D15:E15"/>
    <mergeCell ref="F15:G15"/>
    <mergeCell ref="H15:I15"/>
    <mergeCell ref="J15:K15"/>
    <mergeCell ref="L15:M15"/>
    <mergeCell ref="A12:C12"/>
    <mergeCell ref="D12:E12"/>
    <mergeCell ref="F12:G12"/>
    <mergeCell ref="H12:I12"/>
    <mergeCell ref="J12:K12"/>
    <mergeCell ref="L12:M12"/>
    <mergeCell ref="N12:O12"/>
    <mergeCell ref="N13:O13"/>
    <mergeCell ref="A14:C14"/>
    <mergeCell ref="D14:E14"/>
    <mergeCell ref="F14:G14"/>
    <mergeCell ref="H14:I14"/>
    <mergeCell ref="J14:K14"/>
    <mergeCell ref="L14:M14"/>
    <mergeCell ref="N14:O14"/>
    <mergeCell ref="A13:C13"/>
    <mergeCell ref="D13:E13"/>
    <mergeCell ref="F13:G13"/>
    <mergeCell ref="H13:I13"/>
    <mergeCell ref="J13:K13"/>
    <mergeCell ref="L13:M13"/>
    <mergeCell ref="A10:C10"/>
    <mergeCell ref="D10:E10"/>
    <mergeCell ref="F10:G10"/>
    <mergeCell ref="H10:I10"/>
    <mergeCell ref="J10:K10"/>
    <mergeCell ref="L10:M10"/>
    <mergeCell ref="N10:O10"/>
    <mergeCell ref="A11:K11"/>
    <mergeCell ref="L11:M11"/>
    <mergeCell ref="N11:O11"/>
    <mergeCell ref="J8:K8"/>
    <mergeCell ref="A9:C9"/>
    <mergeCell ref="D9:E9"/>
    <mergeCell ref="F9:G9"/>
    <mergeCell ref="H9:I9"/>
    <mergeCell ref="J9:K9"/>
    <mergeCell ref="A1:O1"/>
    <mergeCell ref="A2:O2"/>
    <mergeCell ref="A3:O3"/>
    <mergeCell ref="A4:O4"/>
    <mergeCell ref="A5:O5"/>
    <mergeCell ref="A7:O7"/>
    <mergeCell ref="L9:M9"/>
    <mergeCell ref="N9:O9"/>
  </mergeCells>
  <pageMargins left="1.1811023622047245" right="0.39370078740157483" top="0.78740157480314965" bottom="0.78740157480314965" header="0.27559055118110237" footer="0.15748031496062992"/>
  <pageSetup paperSize="9" scale="44" orientation="landscape" horizontalDpi="300" verticalDpi="300" r:id="rId1"/>
  <headerFooter alignWithMargins="0"/>
  <rowBreaks count="1" manualBreakCount="1">
    <brk id="50" max="14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indexed="43"/>
  </sheetPr>
  <dimension ref="A1:K22"/>
  <sheetViews>
    <sheetView topLeftCell="N1" workbookViewId="0">
      <selection sqref="A1:M1048576"/>
    </sheetView>
  </sheetViews>
  <sheetFormatPr defaultRowHeight="12.75"/>
  <cols>
    <col min="1" max="1" width="15.140625" hidden="1" customWidth="1"/>
    <col min="2" max="2" width="71.28515625" hidden="1" customWidth="1"/>
    <col min="3" max="3" width="17.28515625" hidden="1" customWidth="1"/>
    <col min="4" max="4" width="15.5703125" hidden="1" customWidth="1"/>
    <col min="5" max="6" width="0" hidden="1" customWidth="1"/>
    <col min="7" max="7" width="14.140625" hidden="1" customWidth="1"/>
    <col min="8" max="13" width="0" hidden="1" customWidth="1"/>
  </cols>
  <sheetData>
    <row r="1" spans="1:11" ht="64.5" thickBot="1">
      <c r="A1" s="1221" t="s">
        <v>1290</v>
      </c>
      <c r="B1" s="1222" t="s">
        <v>1291</v>
      </c>
      <c r="C1" s="1222" t="s">
        <v>1243</v>
      </c>
      <c r="D1" s="1232" t="s">
        <v>1332</v>
      </c>
      <c r="E1" s="1231" t="s">
        <v>1327</v>
      </c>
      <c r="F1" s="1231" t="s">
        <v>1328</v>
      </c>
      <c r="G1" s="1231" t="s">
        <v>1329</v>
      </c>
      <c r="H1" s="1231" t="s">
        <v>1330</v>
      </c>
      <c r="I1" s="1231" t="s">
        <v>1331</v>
      </c>
      <c r="J1" s="1231" t="s">
        <v>1334</v>
      </c>
      <c r="K1" s="1231" t="s">
        <v>1333</v>
      </c>
    </row>
    <row r="2" spans="1:11" ht="18.75" customHeight="1" thickBot="1">
      <c r="A2" s="1223" t="s">
        <v>1292</v>
      </c>
      <c r="B2" s="1224" t="s">
        <v>1293</v>
      </c>
      <c r="C2" s="1235">
        <v>730</v>
      </c>
      <c r="D2" s="126"/>
    </row>
    <row r="3" spans="1:11" ht="18.75" customHeight="1" thickBot="1">
      <c r="A3" s="1223" t="s">
        <v>1294</v>
      </c>
      <c r="B3" s="1224" t="s">
        <v>1295</v>
      </c>
      <c r="C3" s="1235">
        <v>166.17</v>
      </c>
      <c r="D3" s="126"/>
    </row>
    <row r="4" spans="1:11" ht="18.75" customHeight="1" thickBot="1">
      <c r="A4" s="1223" t="s">
        <v>1296</v>
      </c>
      <c r="B4" s="1224" t="s">
        <v>1297</v>
      </c>
      <c r="C4" s="1235">
        <v>4.3899999999999997</v>
      </c>
      <c r="D4" s="126"/>
      <c r="G4" s="1233">
        <f>(E5*11+F5*1)/12</f>
        <v>36.360833333333332</v>
      </c>
    </row>
    <row r="5" spans="1:11" ht="18.75" customHeight="1" thickBot="1">
      <c r="A5" s="1223" t="s">
        <v>1298</v>
      </c>
      <c r="B5" s="1224" t="s">
        <v>1299</v>
      </c>
      <c r="C5" s="1236">
        <v>11180.12</v>
      </c>
      <c r="D5" s="1241">
        <f>J5*K5</f>
        <v>7188.48</v>
      </c>
      <c r="E5">
        <v>36.11</v>
      </c>
      <c r="F5">
        <v>39.119999999999997</v>
      </c>
      <c r="G5" s="1234">
        <v>38.4</v>
      </c>
      <c r="H5">
        <v>22</v>
      </c>
      <c r="I5">
        <v>7</v>
      </c>
      <c r="J5">
        <f>G5*(H5-I5)+I5*G5*1.2</f>
        <v>898.56</v>
      </c>
      <c r="K5">
        <f>ROUND(C3/H5,0)</f>
        <v>8</v>
      </c>
    </row>
    <row r="6" spans="1:11" ht="18.75" customHeight="1" thickBot="1">
      <c r="A6" s="1223" t="s">
        <v>1300</v>
      </c>
      <c r="B6" s="1226" t="s">
        <v>1301</v>
      </c>
      <c r="C6" s="1237"/>
      <c r="D6" s="1241"/>
    </row>
    <row r="7" spans="1:11" ht="18.75" customHeight="1" thickBot="1">
      <c r="A7" s="1227">
        <v>43835</v>
      </c>
      <c r="B7" s="1224" t="s">
        <v>1302</v>
      </c>
      <c r="C7" s="1236">
        <v>49116.27</v>
      </c>
      <c r="D7" s="1241">
        <f>D5*C4</f>
        <v>31557.427199999995</v>
      </c>
    </row>
    <row r="8" spans="1:11" ht="18.75" customHeight="1" thickBot="1">
      <c r="A8" s="1228">
        <v>36896</v>
      </c>
      <c r="B8" s="1224" t="s">
        <v>1303</v>
      </c>
      <c r="C8" s="1236">
        <v>4093.02</v>
      </c>
      <c r="D8" s="1241">
        <f>D7/12</f>
        <v>2629.7855999999997</v>
      </c>
      <c r="I8">
        <f>C8/C7</f>
        <v>8.3333282433702721E-2</v>
      </c>
    </row>
    <row r="9" spans="1:11" ht="18.75" customHeight="1" thickBot="1">
      <c r="A9" s="1227">
        <v>43866</v>
      </c>
      <c r="B9" s="1224" t="s">
        <v>1304</v>
      </c>
      <c r="C9">
        <f>(C7+C8)*0.22</f>
        <v>11706.043799999999</v>
      </c>
      <c r="D9" s="1241">
        <f>(D7+D8)*0.22</f>
        <v>7521.1868159999985</v>
      </c>
    </row>
    <row r="10" spans="1:11" ht="18.75" customHeight="1" thickBot="1">
      <c r="A10" s="1227">
        <v>43895</v>
      </c>
      <c r="B10" s="1224" t="s">
        <v>1305</v>
      </c>
      <c r="C10" s="1235">
        <v>822.72</v>
      </c>
      <c r="D10" s="1241">
        <f>C10</f>
        <v>822.72</v>
      </c>
    </row>
    <row r="11" spans="1:11" ht="18.75" customHeight="1" thickBot="1">
      <c r="A11" s="1227">
        <v>43926</v>
      </c>
      <c r="B11" s="1224" t="s">
        <v>1306</v>
      </c>
      <c r="C11" s="1235">
        <v>400.06</v>
      </c>
      <c r="D11" s="1241">
        <v>0</v>
      </c>
    </row>
    <row r="12" spans="1:11" ht="18.75" customHeight="1" thickBot="1">
      <c r="A12" s="1227">
        <v>43956</v>
      </c>
      <c r="B12" s="1224" t="s">
        <v>1307</v>
      </c>
      <c r="C12" s="1235">
        <v>503.7</v>
      </c>
      <c r="D12" s="1241">
        <v>0</v>
      </c>
    </row>
    <row r="13" spans="1:11" ht="18.75" customHeight="1" thickBot="1">
      <c r="A13" s="1223" t="s">
        <v>1308</v>
      </c>
      <c r="B13" s="1226" t="s">
        <v>1309</v>
      </c>
      <c r="C13" s="1238">
        <v>66641.820000000007</v>
      </c>
      <c r="D13" s="1241">
        <f>D7+D8+D9+D10+D11+D12</f>
        <v>42531.119615999996</v>
      </c>
    </row>
    <row r="14" spans="1:11" ht="18.75" customHeight="1" thickBot="1">
      <c r="A14" s="1223" t="s">
        <v>1310</v>
      </c>
      <c r="B14" s="1226" t="s">
        <v>1311</v>
      </c>
      <c r="C14" s="1237"/>
      <c r="D14" s="1241"/>
    </row>
    <row r="15" spans="1:11" ht="18.75" customHeight="1" thickBot="1">
      <c r="A15" s="1227">
        <v>43837</v>
      </c>
      <c r="B15" s="1224" t="s">
        <v>1312</v>
      </c>
      <c r="C15" s="1236">
        <v>4911.63</v>
      </c>
      <c r="D15" s="1241">
        <f>D13*0.1</f>
        <v>4253.1119615999996</v>
      </c>
    </row>
    <row r="16" spans="1:11" ht="18.75" customHeight="1" thickBot="1">
      <c r="A16" s="1223" t="s">
        <v>1313</v>
      </c>
      <c r="B16" s="1226" t="s">
        <v>1314</v>
      </c>
      <c r="C16" s="1238">
        <v>71553.45</v>
      </c>
      <c r="D16" s="1241">
        <f>D13+D15</f>
        <v>46784.231577599996</v>
      </c>
      <c r="I16">
        <f>C16*1.1</f>
        <v>78708.794999999998</v>
      </c>
    </row>
    <row r="17" spans="1:9" ht="42.75" customHeight="1" thickBot="1">
      <c r="A17" s="1223" t="s">
        <v>1315</v>
      </c>
      <c r="B17" s="1224" t="s">
        <v>1316</v>
      </c>
      <c r="C17" s="1236">
        <v>7950</v>
      </c>
      <c r="D17" s="1241">
        <f>D16*I17</f>
        <v>5197.9973158795274</v>
      </c>
      <c r="I17" s="1225">
        <f>C17/C16</f>
        <v>0.11110575381061291</v>
      </c>
    </row>
    <row r="18" spans="1:9" ht="18.75" customHeight="1" thickBot="1">
      <c r="A18" s="1223" t="s">
        <v>1317</v>
      </c>
      <c r="B18" s="1229" t="s">
        <v>1318</v>
      </c>
      <c r="C18" s="1239">
        <v>79503.45</v>
      </c>
      <c r="D18" s="1241">
        <f>D16+D17</f>
        <v>51982.228893479522</v>
      </c>
      <c r="E18">
        <f>D18*12</f>
        <v>623786.74672175432</v>
      </c>
      <c r="F18">
        <v>624000</v>
      </c>
    </row>
    <row r="19" spans="1:9" ht="18.75" customHeight="1" thickBot="1">
      <c r="A19" s="1223" t="s">
        <v>1319</v>
      </c>
      <c r="B19" s="1230" t="s">
        <v>1320</v>
      </c>
      <c r="C19" s="1237">
        <v>108.91</v>
      </c>
      <c r="D19" s="1241">
        <f>D18/C2</f>
        <v>71.208532730793863</v>
      </c>
    </row>
    <row r="20" spans="1:9" ht="18.75" customHeight="1" thickBot="1">
      <c r="A20" s="1223" t="s">
        <v>1321</v>
      </c>
      <c r="B20" s="1224" t="s">
        <v>1322</v>
      </c>
      <c r="C20">
        <f>C18/5</f>
        <v>15900.689999999999</v>
      </c>
      <c r="D20" s="1241">
        <f>D18/5</f>
        <v>10396.445778695905</v>
      </c>
    </row>
    <row r="21" spans="1:9" ht="18.75" customHeight="1" thickBot="1">
      <c r="A21" s="1223" t="s">
        <v>1323</v>
      </c>
      <c r="B21" s="1226" t="s">
        <v>1324</v>
      </c>
      <c r="C21" s="1238">
        <v>95513.04</v>
      </c>
      <c r="D21" s="1241">
        <f>D20+D18</f>
        <v>62378.674672175424</v>
      </c>
    </row>
    <row r="22" spans="1:9" ht="18.75" customHeight="1" thickBot="1">
      <c r="A22" s="1223" t="s">
        <v>1325</v>
      </c>
      <c r="B22" s="1226" t="s">
        <v>1326</v>
      </c>
      <c r="C22" s="1237">
        <f>C21/C2</f>
        <v>130.8397808219178</v>
      </c>
      <c r="D22" s="1240">
        <f>D21/C2</f>
        <v>85.45023927695263</v>
      </c>
    </row>
  </sheetData>
  <sheetProtection algorithmName="SHA-512" hashValue="M2lugt5QamfbejR085u3OfyXPwwFyL9rod41ww9wWRFxUlszpB82lJxtJUKEm/O+Gn5iK0jW8XUv8rMOyLiMdg==" saltValue="69ojYUsrHuiU9ABJJBmaow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21</vt:i4>
      </vt:variant>
      <vt:variant>
        <vt:lpstr>Именованные диапазоны</vt:lpstr>
      </vt:variant>
      <vt:variant>
        <vt:i4>14</vt:i4>
      </vt:variant>
    </vt:vector>
  </HeadingPairs>
  <TitlesOfParts>
    <vt:vector size="35" baseType="lpstr">
      <vt:lpstr>Осн. фін. пок.</vt:lpstr>
      <vt:lpstr>I. Фін результат</vt:lpstr>
      <vt:lpstr>ІІ. Розр. з бюджетом</vt:lpstr>
      <vt:lpstr>ІІІ. Рух грош. коштів</vt:lpstr>
      <vt:lpstr>IV. Кап. інвестиції</vt:lpstr>
      <vt:lpstr> V. Коефіцієнти</vt:lpstr>
      <vt:lpstr>6.1. Інша інфо_1</vt:lpstr>
      <vt:lpstr>6.2. Інша інфо_2</vt:lpstr>
      <vt:lpstr>ФОП</vt:lpstr>
      <vt:lpstr>Лист1</vt:lpstr>
      <vt:lpstr>штатка</vt:lpstr>
      <vt:lpstr>штатка (2)</vt:lpstr>
      <vt:lpstr>ФОП (3)</vt:lpstr>
      <vt:lpstr>ФОП (2)</vt:lpstr>
      <vt:lpstr>Лист2</vt:lpstr>
      <vt:lpstr>Лист3</vt:lpstr>
      <vt:lpstr>Лист4</vt:lpstr>
      <vt:lpstr>Лист5</vt:lpstr>
      <vt:lpstr>статутний капітал </vt:lpstr>
      <vt:lpstr>6.1. Інша інфо_1 (2)</vt:lpstr>
      <vt:lpstr>0</vt:lpstr>
      <vt:lpstr>' V. Коефіцієнти'!Заголовки_для_печати</vt:lpstr>
      <vt:lpstr>'I. Фін результат'!Заголовки_для_печати</vt:lpstr>
      <vt:lpstr>'ІІ. Розр. з бюджетом'!Заголовки_для_печати</vt:lpstr>
      <vt:lpstr>'ІІІ. Рух грош. коштів'!Заголовки_для_печати</vt:lpstr>
      <vt:lpstr>'Осн. фін. пок.'!Заголовки_для_печати</vt:lpstr>
      <vt:lpstr>' V. Коефіцієнти'!Область_печати</vt:lpstr>
      <vt:lpstr>'6.1. Інша інфо_1'!Область_печати</vt:lpstr>
      <vt:lpstr>'6.1. Інша інфо_1 (2)'!Область_печати</vt:lpstr>
      <vt:lpstr>'6.2. Інша інфо_2'!Область_печати</vt:lpstr>
      <vt:lpstr>'I. Фін результат'!Область_печати</vt:lpstr>
      <vt:lpstr>'IV. Кап. інвестиції'!Область_печати</vt:lpstr>
      <vt:lpstr>'ІІ. Розр. з бюджетом'!Область_печати</vt:lpstr>
      <vt:lpstr>'ІІІ. Рух грош. коштів'!Область_печати</vt:lpstr>
      <vt:lpstr>'Осн. фін. пок.'!Область_печати</vt:lpstr>
    </vt:vector>
  </TitlesOfParts>
  <Company>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</dc:creator>
  <cp:lastModifiedBy>Ирина Григорьевна</cp:lastModifiedBy>
  <cp:lastPrinted>2020-12-18T07:24:00Z</cp:lastPrinted>
  <dcterms:created xsi:type="dcterms:W3CDTF">2003-03-13T16:00:22Z</dcterms:created>
  <dcterms:modified xsi:type="dcterms:W3CDTF">2026-01-14T12:46:10Z</dcterms:modified>
</cp:coreProperties>
</file>