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570" tabRatio="837" firstSheet="2" activeTab="2"/>
  </bookViews>
  <sheets>
    <sheet name="штатка" sheetId="21" state="hidden" r:id="rId1"/>
    <sheet name="Лист1" sheetId="20" state="hidden" r:id="rId2"/>
    <sheet name="6.2. Інша інфо_2" sheetId="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_GoBack" localSheetId="0">штатка!$B$21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2">'6.2. Інша інфо_2'!$A$1:$AE$62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1" l="1"/>
  <c r="E8" i="21" l="1"/>
  <c r="U25" i="21" l="1"/>
  <c r="S25" i="21"/>
  <c r="Q25" i="21"/>
  <c r="O25" i="21"/>
  <c r="T17" i="21"/>
  <c r="Q4" i="21"/>
  <c r="O4" i="21"/>
  <c r="U4" i="21"/>
  <c r="S4" i="21"/>
  <c r="T25" i="21" l="1"/>
  <c r="T23" i="21"/>
  <c r="T22" i="21"/>
  <c r="T21" i="21"/>
  <c r="T20" i="21"/>
  <c r="T19" i="21"/>
  <c r="T18" i="21"/>
  <c r="T16" i="21"/>
  <c r="T15" i="21"/>
  <c r="T14" i="21"/>
  <c r="T13" i="21"/>
  <c r="T12" i="21"/>
  <c r="T11" i="21"/>
  <c r="R25" i="21"/>
  <c r="R23" i="21"/>
  <c r="R22" i="21"/>
  <c r="R21" i="21"/>
  <c r="R20" i="21"/>
  <c r="R19" i="21"/>
  <c r="R18" i="21"/>
  <c r="R17" i="21"/>
  <c r="R16" i="21"/>
  <c r="R15" i="21"/>
  <c r="R14" i="21"/>
  <c r="R13" i="21"/>
  <c r="R12" i="21"/>
  <c r="R11" i="21"/>
  <c r="T8" i="21"/>
  <c r="R8" i="21"/>
  <c r="T7" i="21"/>
  <c r="R7" i="21"/>
  <c r="G24" i="21" l="1"/>
  <c r="G17" i="21"/>
  <c r="G16" i="21"/>
  <c r="G15" i="21"/>
  <c r="G14" i="21"/>
  <c r="G13" i="21"/>
  <c r="G12" i="21"/>
  <c r="G11" i="21"/>
  <c r="G8" i="21"/>
  <c r="G7" i="21"/>
  <c r="G5" i="21"/>
  <c r="F23" i="21"/>
  <c r="E23" i="21"/>
  <c r="G23" i="21" s="1"/>
  <c r="F6" i="21"/>
  <c r="G6" i="21" s="1"/>
  <c r="O6" i="21" l="1"/>
  <c r="Q6" i="21"/>
  <c r="U6" i="21"/>
  <c r="S6" i="21"/>
  <c r="U23" i="21"/>
  <c r="S23" i="21"/>
  <c r="Q23" i="21"/>
  <c r="O23" i="21"/>
  <c r="Q12" i="21"/>
  <c r="O12" i="21"/>
  <c r="S12" i="21"/>
  <c r="U12" i="21"/>
  <c r="O16" i="21"/>
  <c r="S16" i="21"/>
  <c r="Q16" i="21"/>
  <c r="U16" i="21"/>
  <c r="O7" i="21"/>
  <c r="U7" i="21"/>
  <c r="S7" i="21"/>
  <c r="Q7" i="21"/>
  <c r="S13" i="21"/>
  <c r="O13" i="21"/>
  <c r="U13" i="21"/>
  <c r="Q13" i="21"/>
  <c r="O17" i="21"/>
  <c r="S17" i="21"/>
  <c r="Q17" i="21"/>
  <c r="U17" i="21"/>
  <c r="O14" i="21"/>
  <c r="U14" i="21"/>
  <c r="S14" i="21"/>
  <c r="Q14" i="21"/>
  <c r="S5" i="21"/>
  <c r="U5" i="21"/>
  <c r="O5" i="21"/>
  <c r="Q5" i="21"/>
  <c r="O11" i="21"/>
  <c r="U11" i="21"/>
  <c r="Q11" i="21"/>
  <c r="S11" i="21"/>
  <c r="U15" i="21"/>
  <c r="O15" i="21"/>
  <c r="S15" i="21"/>
  <c r="Q15" i="21"/>
  <c r="U8" i="21"/>
  <c r="Q8" i="21"/>
  <c r="S8" i="21"/>
  <c r="O8" i="21"/>
  <c r="O56" i="21" l="1"/>
  <c r="O61" i="21" s="1"/>
  <c r="P25" i="21"/>
  <c r="N25" i="21"/>
  <c r="D24" i="21"/>
  <c r="P23" i="21"/>
  <c r="N23" i="21"/>
  <c r="U22" i="21"/>
  <c r="S22" i="21"/>
  <c r="Q22" i="21"/>
  <c r="P22" i="21"/>
  <c r="O22" i="21"/>
  <c r="N22" i="21"/>
  <c r="U21" i="21"/>
  <c r="S21" i="21"/>
  <c r="Q21" i="21"/>
  <c r="P21" i="21"/>
  <c r="O21" i="21"/>
  <c r="N21" i="21"/>
  <c r="U20" i="21"/>
  <c r="S20" i="21"/>
  <c r="Q20" i="21"/>
  <c r="P20" i="21"/>
  <c r="O20" i="21"/>
  <c r="N20" i="21"/>
  <c r="U19" i="21"/>
  <c r="S19" i="21"/>
  <c r="Q19" i="21"/>
  <c r="P19" i="21"/>
  <c r="O19" i="21"/>
  <c r="N19" i="21"/>
  <c r="U18" i="21"/>
  <c r="S18" i="21"/>
  <c r="Q18" i="21"/>
  <c r="P18" i="21"/>
  <c r="O18" i="21"/>
  <c r="N18" i="21"/>
  <c r="P17" i="21"/>
  <c r="N17" i="21"/>
  <c r="P16" i="21"/>
  <c r="N16" i="21"/>
  <c r="O38" i="21" s="1"/>
  <c r="P15" i="21"/>
  <c r="N15" i="21"/>
  <c r="P14" i="21"/>
  <c r="N14" i="21"/>
  <c r="P13" i="21"/>
  <c r="N13" i="21"/>
  <c r="P12" i="21"/>
  <c r="N12" i="21"/>
  <c r="P11" i="21"/>
  <c r="N11" i="21"/>
  <c r="U10" i="21"/>
  <c r="T10" i="21"/>
  <c r="S10" i="21"/>
  <c r="R10" i="21"/>
  <c r="Q10" i="21"/>
  <c r="P10" i="21"/>
  <c r="O10" i="21"/>
  <c r="N10" i="21"/>
  <c r="P8" i="21"/>
  <c r="N8" i="21"/>
  <c r="P7" i="21"/>
  <c r="N7" i="21"/>
  <c r="T6" i="21"/>
  <c r="R6" i="21"/>
  <c r="P6" i="21"/>
  <c r="N6" i="21"/>
  <c r="T5" i="21"/>
  <c r="R5" i="21"/>
  <c r="P5" i="21"/>
  <c r="N5" i="21"/>
  <c r="T4" i="21"/>
  <c r="R4" i="21"/>
  <c r="P4" i="21"/>
  <c r="N4" i="21"/>
  <c r="R24" i="21" l="1"/>
  <c r="T24" i="21"/>
  <c r="V8" i="21"/>
  <c r="W8" i="21" s="1"/>
  <c r="V18" i="21"/>
  <c r="W18" i="21" s="1"/>
  <c r="V19" i="21"/>
  <c r="W19" i="21" s="1"/>
  <c r="V20" i="21"/>
  <c r="W20" i="21" s="1"/>
  <c r="V21" i="21"/>
  <c r="W21" i="21" s="1"/>
  <c r="V22" i="21"/>
  <c r="W22" i="21" s="1"/>
  <c r="V6" i="21"/>
  <c r="W6" i="21" s="1"/>
  <c r="U24" i="21"/>
  <c r="V7" i="21"/>
  <c r="W7" i="21" s="1"/>
  <c r="O24" i="21"/>
  <c r="S24" i="21"/>
  <c r="V11" i="21"/>
  <c r="W11" i="21" s="1"/>
  <c r="V13" i="21"/>
  <c r="W13" i="21" s="1"/>
  <c r="V15" i="21"/>
  <c r="W15" i="21" s="1"/>
  <c r="V17" i="21"/>
  <c r="W17" i="21" s="1"/>
  <c r="V23" i="21"/>
  <c r="W23" i="21" s="1"/>
  <c r="V5" i="21"/>
  <c r="W5" i="21" s="1"/>
  <c r="O58" i="21"/>
  <c r="V10" i="21"/>
  <c r="W10" i="21" s="1"/>
  <c r="V14" i="21"/>
  <c r="W14" i="21" s="1"/>
  <c r="R38" i="21"/>
  <c r="Q38" i="21"/>
  <c r="P38" i="21"/>
  <c r="V24" i="21"/>
  <c r="W24" i="21" s="1"/>
  <c r="P24" i="21"/>
  <c r="P26" i="21" s="1"/>
  <c r="N24" i="21"/>
  <c r="Q24" i="21"/>
  <c r="V25" i="21"/>
  <c r="W25" i="21" s="1"/>
  <c r="V4" i="21"/>
  <c r="V16" i="21" l="1"/>
  <c r="W16" i="21" s="1"/>
  <c r="Q34" i="21"/>
  <c r="Q35" i="21" s="1"/>
  <c r="O34" i="21"/>
  <c r="O35" i="21" s="1"/>
  <c r="Q26" i="21"/>
  <c r="Q31" i="21"/>
  <c r="Q32" i="21" s="1"/>
  <c r="O57" i="21"/>
  <c r="R31" i="21"/>
  <c r="O31" i="21"/>
  <c r="O32" i="21" s="1"/>
  <c r="S26" i="21"/>
  <c r="P31" i="21"/>
  <c r="P32" i="21" s="1"/>
  <c r="O62" i="21"/>
  <c r="R26" i="21"/>
  <c r="N26" i="21"/>
  <c r="V12" i="21"/>
  <c r="W12" i="21" s="1"/>
  <c r="O26" i="21"/>
  <c r="O46" i="21"/>
  <c r="O51" i="21" s="1"/>
  <c r="W4" i="21"/>
  <c r="R34" i="21"/>
  <c r="P34" i="21"/>
  <c r="P35" i="21" s="1"/>
  <c r="T26" i="21"/>
  <c r="U26" i="21"/>
  <c r="O48" i="21" l="1"/>
  <c r="R32" i="21"/>
  <c r="O53" i="21" s="1"/>
  <c r="O63" i="21"/>
  <c r="O39" i="21"/>
  <c r="Q40" i="21"/>
  <c r="V26" i="21"/>
  <c r="O40" i="21"/>
  <c r="Q39" i="21"/>
  <c r="R39" i="21"/>
  <c r="O47" i="21"/>
  <c r="R35" i="21"/>
  <c r="O52" i="21" s="1"/>
  <c r="P39" i="21"/>
  <c r="P40" i="21"/>
  <c r="R40" i="21" l="1"/>
  <c r="N39" i="9" l="1"/>
  <c r="M39" i="9"/>
  <c r="L39" i="9"/>
  <c r="K39" i="9"/>
  <c r="N32" i="9"/>
  <c r="Z32" i="9" s="1"/>
  <c r="M32" i="9"/>
  <c r="Y32" i="9" s="1"/>
  <c r="L32" i="9"/>
  <c r="X32" i="9" s="1"/>
  <c r="K32" i="9"/>
  <c r="C12" i="20"/>
  <c r="F12" i="20"/>
  <c r="E12" i="20"/>
  <c r="D12" i="20"/>
  <c r="F11" i="20"/>
  <c r="S39" i="9"/>
  <c r="C11" i="20"/>
  <c r="D11" i="20"/>
  <c r="E11" i="20"/>
  <c r="V22" i="9"/>
  <c r="V20" i="9"/>
  <c r="V21" i="9"/>
  <c r="V19" i="9"/>
  <c r="M7" i="9"/>
  <c r="K56" i="9"/>
  <c r="O56" i="9"/>
  <c r="M50" i="9"/>
  <c r="M51" i="9"/>
  <c r="M52" i="9"/>
  <c r="G39" i="9"/>
  <c r="E56" i="9"/>
  <c r="AC11" i="9"/>
  <c r="Z11" i="9"/>
  <c r="W11" i="9"/>
  <c r="T11" i="9"/>
  <c r="Q11" i="9"/>
  <c r="M55" i="9"/>
  <c r="M54" i="9"/>
  <c r="M53" i="9"/>
  <c r="M49" i="9"/>
  <c r="S56" i="9"/>
  <c r="Q56" i="9"/>
  <c r="I56" i="9"/>
  <c r="G56" i="9"/>
  <c r="W32" i="9"/>
  <c r="V39" i="9"/>
  <c r="U39" i="9"/>
  <c r="T39" i="9"/>
  <c r="R39" i="9"/>
  <c r="Q39" i="9"/>
  <c r="P39" i="9"/>
  <c r="O39" i="9"/>
  <c r="J39" i="9"/>
  <c r="I39" i="9"/>
  <c r="H39" i="9"/>
  <c r="AD23" i="9"/>
  <c r="V23" i="9" s="1"/>
  <c r="AB23" i="9"/>
  <c r="Z23" i="9"/>
  <c r="X23" i="9"/>
  <c r="M10" i="9"/>
  <c r="M9" i="9"/>
  <c r="M8" i="9"/>
  <c r="Y39" i="9" l="1"/>
  <c r="M56" i="9"/>
  <c r="W39" i="9"/>
  <c r="X39" i="9"/>
  <c r="Z39" i="9"/>
  <c r="E18" i="20"/>
  <c r="E19" i="20"/>
  <c r="M11" i="9"/>
  <c r="E17" i="20"/>
  <c r="D17" i="20"/>
  <c r="D19" i="20"/>
  <c r="D18" i="20"/>
  <c r="C17" i="20"/>
  <c r="C19" i="20"/>
  <c r="C18" i="20"/>
  <c r="F17" i="20"/>
  <c r="F18" i="20"/>
  <c r="F19" i="20"/>
</calcChain>
</file>

<file path=xl/sharedStrings.xml><?xml version="1.0" encoding="utf-8"?>
<sst xmlns="http://schemas.openxmlformats.org/spreadsheetml/2006/main" count="179" uniqueCount="114">
  <si>
    <t>Відрахування на соціальні заходи</t>
  </si>
  <si>
    <t>відрахування на соціальні заходи</t>
  </si>
  <si>
    <t>№ з/п</t>
  </si>
  <si>
    <t>Залучення кредитних коштів</t>
  </si>
  <si>
    <t>Усього</t>
  </si>
  <si>
    <t>Відсоток</t>
  </si>
  <si>
    <t>(посада)</t>
  </si>
  <si>
    <t>(підпис)</t>
  </si>
  <si>
    <t>рік</t>
  </si>
  <si>
    <t>Бюджетне фінансування</t>
  </si>
  <si>
    <t>у тому числі за кварталами</t>
  </si>
  <si>
    <t>Інші джерела (розшифрувати)</t>
  </si>
  <si>
    <t>Плановий рік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</si>
  <si>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</si>
  <si>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</si>
  <si>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</si>
  <si>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</si>
  <si>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</si>
  <si>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</si>
  <si>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</si>
  <si>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</si>
  <si>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</si>
  <si>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</si>
  <si>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</si>
  <si>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</si>
  <si>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</si>
  <si>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</si>
  <si>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8. Джерела капітальних інвестицій</t>
  </si>
  <si>
    <t>тис. гривень (без ПДВ)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</si>
  <si>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</si>
  <si>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</si>
  <si>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</si>
  <si>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</si>
  <si>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____________________________________________</t>
  </si>
  <si>
    <t>директор</t>
  </si>
  <si>
    <t>працівники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</si>
  <si>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</si>
  <si>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</si>
  <si>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</si>
  <si>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</si>
  <si>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</si>
  <si>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</si>
  <si>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Найменування об’єктів </t>
  </si>
  <si>
    <t>Власні кошти (розшифрувати)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</si>
  <si>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</si>
  <si>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</si>
  <si>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</si>
  <si>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</si>
  <si>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</si>
  <si>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</si>
  <si>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півріччя</t>
  </si>
  <si>
    <t>9 місяців</t>
  </si>
  <si>
    <t>І квартал</t>
  </si>
  <si>
    <t xml:space="preserve">І квартал 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</si>
  <si>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</si>
  <si>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</si>
  <si>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</si>
  <si>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</si>
  <si>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</si>
  <si>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</si>
  <si>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</si>
  <si>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</si>
  <si>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</si>
  <si>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Назва структурного підрозділу та посад</t>
  </si>
  <si>
    <t>Кількість штатних посад</t>
  </si>
  <si>
    <t>Сума надбавки (грн.)</t>
  </si>
  <si>
    <t>Доплата за використання дезінфікуючих засобів (грн.) 10%</t>
  </si>
  <si>
    <t>Адміністративно-господарська частина</t>
  </si>
  <si>
    <t>Директор</t>
  </si>
  <si>
    <t>Головний бухгалтер</t>
  </si>
  <si>
    <t>Відділ навчально-методичної роботи з тактичної медицини</t>
  </si>
  <si>
    <t>Начальник відділу</t>
  </si>
  <si>
    <t>Інший персонал</t>
  </si>
  <si>
    <t>Прибиральник службових приміщень</t>
  </si>
  <si>
    <t>1 квартал</t>
  </si>
  <si>
    <t>надбавка</t>
  </si>
  <si>
    <t>усього</t>
  </si>
  <si>
    <t>собівартість</t>
  </si>
  <si>
    <t>єсв</t>
  </si>
  <si>
    <t>адміни</t>
  </si>
  <si>
    <t>ФОП</t>
  </si>
  <si>
    <t>ЄСВ</t>
  </si>
  <si>
    <t>таблиця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</si>
  <si>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</si>
  <si>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</si>
  <si>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</si>
  <si>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</si>
  <si>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</si>
  <si>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інші необоротні матеріальні активи:</t>
  </si>
  <si>
    <t>фоп инвалидов</t>
  </si>
  <si>
    <t>2.1</t>
  </si>
  <si>
    <t>2.2</t>
  </si>
  <si>
    <t>2.3</t>
  </si>
  <si>
    <t>2.4</t>
  </si>
  <si>
    <t>2.5</t>
  </si>
  <si>
    <t>меблі</t>
  </si>
  <si>
    <t>електричні товари</t>
  </si>
  <si>
    <t>комп'ютерне обладнання</t>
  </si>
  <si>
    <t>господарчі товари</t>
  </si>
  <si>
    <t>товари пожежної безпеки</t>
  </si>
  <si>
    <t>Економіст</t>
  </si>
  <si>
    <t>Фахівець з публічних закупівель</t>
  </si>
  <si>
    <t>(ім'я, прізвище)</t>
  </si>
  <si>
    <t>Посадовий оклад (грн.) 01.01.2025</t>
  </si>
  <si>
    <t xml:space="preserve">Доплата за інтенсивність праці 20% з 01.01.2025 </t>
  </si>
  <si>
    <t>Надбавка за складність і напруженість до 50% з 01.01.2025</t>
  </si>
  <si>
    <t>Доплата до мінім. (грн)</t>
  </si>
  <si>
    <t>Матеріальна допомога на оздоровлення до відпустки у розмірі пос. оклада (грн.)</t>
  </si>
  <si>
    <t>Матеріальна допомога на вирішення соціально-побутових питань у розмірі середньомісячної плати (грн.)</t>
  </si>
  <si>
    <t>Діловод</t>
  </si>
  <si>
    <t>Інженер з охорони праці</t>
  </si>
  <si>
    <t>Інструктор з надання догоспітальної допомоги</t>
  </si>
  <si>
    <t>Дмитро КАЛАГІН</t>
  </si>
  <si>
    <t xml:space="preserve">В. о. директора_____________________________  ______________________________________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</si>
</sst>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</numFmts>
  <fonts count="8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rgb="FFFFFF00"/>
      <name val="Times New Roman"/>
      <family val="1"/>
      <charset val="204"/>
    </font>
    <font>
      <sz val="10"/>
      <color theme="0" tint="-0.34998626667073579"/>
      <name val="Arial Cyr"/>
      <charset val="204"/>
    </font>
    <font>
      <i/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Arial Cyr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17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 shrinkToFi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8" fillId="0" borderId="3" xfId="244" applyFont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66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66" fillId="29" borderId="3" xfId="0" applyFont="1" applyFill="1" applyBorder="1" applyAlignment="1">
      <alignment horizontal="left" wrapText="1"/>
    </xf>
    <xf numFmtId="0" fontId="66" fillId="3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Protection="1">
      <protection locked="0"/>
    </xf>
    <xf numFmtId="10" fontId="67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center" vertical="center" wrapText="1"/>
    </xf>
    <xf numFmtId="0" fontId="66" fillId="31" borderId="0" xfId="0" applyFont="1" applyFill="1" applyAlignment="1">
      <alignment horizontal="left" wrapText="1"/>
    </xf>
    <xf numFmtId="0" fontId="0" fillId="0" borderId="0" xfId="0" applyProtection="1">
      <protection locked="0"/>
    </xf>
    <xf numFmtId="10" fontId="67" fillId="30" borderId="3" xfId="0" applyNumberFormat="1" applyFont="1" applyFill="1" applyBorder="1" applyAlignment="1">
      <alignment horizontal="center" vertical="center" wrapText="1"/>
    </xf>
    <xf numFmtId="0" fontId="0" fillId="32" borderId="0" xfId="0" applyFill="1"/>
    <xf numFmtId="0" fontId="68" fillId="0" borderId="19" xfId="0" applyFont="1" applyBorder="1" applyAlignment="1">
      <alignment horizontal="justify" wrapText="1"/>
    </xf>
    <xf numFmtId="0" fontId="68" fillId="0" borderId="20" xfId="0" applyFont="1" applyBorder="1" applyAlignment="1">
      <alignment horizontal="justify" wrapText="1"/>
    </xf>
    <xf numFmtId="0" fontId="71" fillId="0" borderId="20" xfId="0" applyFont="1" applyBorder="1" applyAlignment="1">
      <alignment horizontal="justify" wrapText="1"/>
    </xf>
    <xf numFmtId="0" fontId="72" fillId="0" borderId="21" xfId="0" applyFont="1" applyBorder="1" applyAlignment="1">
      <alignment horizontal="center" vertical="top" wrapText="1"/>
    </xf>
    <xf numFmtId="0" fontId="73" fillId="0" borderId="22" xfId="0" applyFont="1" applyBorder="1" applyAlignment="1">
      <alignment horizontal="center" vertical="top" wrapText="1"/>
    </xf>
    <xf numFmtId="0" fontId="74" fillId="0" borderId="22" xfId="0" applyFont="1" applyBorder="1" applyAlignment="1">
      <alignment horizontal="center" vertical="top" wrapText="1"/>
    </xf>
    <xf numFmtId="0" fontId="69" fillId="0" borderId="22" xfId="0" applyFont="1" applyBorder="1" applyAlignment="1">
      <alignment horizontal="center" vertical="top" wrapText="1"/>
    </xf>
    <xf numFmtId="0" fontId="69" fillId="0" borderId="0" xfId="0" applyFont="1" applyAlignment="1">
      <alignment horizontal="center" wrapText="1"/>
    </xf>
    <xf numFmtId="0" fontId="66" fillId="0" borderId="0" xfId="0" applyFont="1"/>
    <xf numFmtId="0" fontId="68" fillId="0" borderId="0" xfId="0" applyFont="1" applyAlignment="1">
      <alignment horizontal="justify" wrapText="1"/>
    </xf>
    <xf numFmtId="0" fontId="74" fillId="0" borderId="0" xfId="0" applyFont="1" applyAlignment="1">
      <alignment horizontal="center" vertical="top" wrapText="1"/>
    </xf>
    <xf numFmtId="0" fontId="75" fillId="0" borderId="20" xfId="0" applyFont="1" applyBorder="1" applyAlignment="1">
      <alignment horizontal="justify" vertical="center" wrapText="1"/>
    </xf>
    <xf numFmtId="0" fontId="72" fillId="0" borderId="22" xfId="0" applyFont="1" applyBorder="1" applyAlignment="1">
      <alignment horizontal="center" vertical="center" wrapText="1"/>
    </xf>
    <xf numFmtId="0" fontId="76" fillId="0" borderId="0" xfId="0" applyFont="1"/>
    <xf numFmtId="0" fontId="2" fillId="0" borderId="0" xfId="262"/>
    <xf numFmtId="0" fontId="72" fillId="33" borderId="21" xfId="0" applyFont="1" applyFill="1" applyBorder="1" applyAlignment="1">
      <alignment horizontal="center" vertical="top" wrapText="1"/>
    </xf>
    <xf numFmtId="0" fontId="74" fillId="33" borderId="22" xfId="0" applyFont="1" applyFill="1" applyBorder="1" applyAlignment="1">
      <alignment horizontal="center" vertical="top" wrapText="1"/>
    </xf>
    <xf numFmtId="0" fontId="72" fillId="33" borderId="22" xfId="0" applyFont="1" applyFill="1" applyBorder="1" applyAlignment="1">
      <alignment horizontal="center" vertical="center" wrapText="1"/>
    </xf>
    <xf numFmtId="0" fontId="74" fillId="33" borderId="0" xfId="0" applyFont="1" applyFill="1" applyAlignment="1">
      <alignment horizontal="center" vertical="top" wrapText="1"/>
    </xf>
    <xf numFmtId="0" fontId="0" fillId="33" borderId="0" xfId="0" applyFill="1"/>
    <xf numFmtId="0" fontId="75" fillId="0" borderId="0" xfId="0" applyFont="1" applyAlignment="1">
      <alignment horizontal="justify" vertical="center" wrapText="1"/>
    </xf>
    <xf numFmtId="0" fontId="71" fillId="0" borderId="0" xfId="0" applyFont="1" applyAlignment="1">
      <alignment horizontal="justify" vertical="center" wrapText="1"/>
    </xf>
    <xf numFmtId="0" fontId="72" fillId="0" borderId="0" xfId="0" applyFont="1" applyAlignment="1">
      <alignment horizontal="center" vertical="center" wrapText="1"/>
    </xf>
    <xf numFmtId="4" fontId="77" fillId="33" borderId="22" xfId="0" applyNumberFormat="1" applyFont="1" applyFill="1" applyBorder="1" applyAlignment="1">
      <alignment horizontal="center" vertical="top" wrapText="1"/>
    </xf>
    <xf numFmtId="0" fontId="77" fillId="33" borderId="22" xfId="0" applyFont="1" applyFill="1" applyBorder="1" applyAlignment="1">
      <alignment horizontal="center" vertical="top" wrapText="1"/>
    </xf>
    <xf numFmtId="0" fontId="0" fillId="31" borderId="0" xfId="0" applyFill="1"/>
    <xf numFmtId="1" fontId="66" fillId="0" borderId="0" xfId="0" applyNumberFormat="1" applyFont="1"/>
    <xf numFmtId="1" fontId="0" fillId="31" borderId="0" xfId="0" applyNumberFormat="1" applyFill="1"/>
    <xf numFmtId="0" fontId="78" fillId="0" borderId="0" xfId="0" applyFont="1"/>
    <xf numFmtId="3" fontId="74" fillId="0" borderId="22" xfId="0" applyNumberFormat="1" applyFont="1" applyBorder="1" applyAlignment="1">
      <alignment horizontal="center" vertical="top" wrapText="1"/>
    </xf>
    <xf numFmtId="3" fontId="74" fillId="33" borderId="22" xfId="0" applyNumberFormat="1" applyFont="1" applyFill="1" applyBorder="1" applyAlignment="1">
      <alignment horizontal="center" vertical="top" wrapText="1"/>
    </xf>
    <xf numFmtId="3" fontId="72" fillId="0" borderId="22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80" fillId="0" borderId="0" xfId="0" applyFont="1" applyAlignment="1">
      <alignment vertical="center"/>
    </xf>
    <xf numFmtId="0" fontId="80" fillId="0" borderId="0" xfId="0" applyFont="1" applyAlignment="1">
      <alignment horizontal="center" vertical="center"/>
    </xf>
    <xf numFmtId="0" fontId="80" fillId="0" borderId="0" xfId="0" applyFont="1" applyAlignment="1">
      <alignment horizontal="left" vertical="center" wrapText="1"/>
    </xf>
    <xf numFmtId="0" fontId="80" fillId="31" borderId="0" xfId="0" applyFont="1" applyFill="1" applyAlignment="1">
      <alignment vertical="center"/>
    </xf>
    <xf numFmtId="0" fontId="80" fillId="0" borderId="0" xfId="0" applyFont="1" applyAlignment="1">
      <alignment horizontal="right" vertical="center"/>
    </xf>
    <xf numFmtId="0" fontId="80" fillId="0" borderId="0" xfId="0" applyFont="1" applyAlignment="1">
      <alignment horizontal="left" vertical="center"/>
    </xf>
    <xf numFmtId="0" fontId="80" fillId="0" borderId="13" xfId="0" applyFont="1" applyBorder="1" applyAlignment="1">
      <alignment horizontal="left" vertical="center" wrapText="1"/>
    </xf>
    <xf numFmtId="166" fontId="80" fillId="31" borderId="0" xfId="0" applyNumberFormat="1" applyFont="1" applyFill="1" applyAlignment="1">
      <alignment horizontal="center" vertical="center" wrapText="1"/>
    </xf>
    <xf numFmtId="0" fontId="80" fillId="31" borderId="13" xfId="0" applyFont="1" applyFill="1" applyBorder="1" applyAlignment="1">
      <alignment vertical="center"/>
    </xf>
    <xf numFmtId="0" fontId="80" fillId="31" borderId="13" xfId="0" applyFont="1" applyFill="1" applyBorder="1" applyAlignment="1">
      <alignment horizontal="center" vertical="center"/>
    </xf>
    <xf numFmtId="0" fontId="80" fillId="31" borderId="0" xfId="0" applyFont="1" applyFill="1" applyAlignment="1">
      <alignment horizontal="center" vertical="center" wrapText="1"/>
    </xf>
    <xf numFmtId="1" fontId="74" fillId="0" borderId="22" xfId="0" applyNumberFormat="1" applyFont="1" applyBorder="1" applyAlignment="1">
      <alignment horizontal="center" vertical="top" wrapText="1"/>
    </xf>
    <xf numFmtId="1" fontId="72" fillId="0" borderId="22" xfId="0" applyNumberFormat="1" applyFont="1" applyBorder="1" applyAlignment="1">
      <alignment horizontal="center" vertical="center" wrapText="1"/>
    </xf>
    <xf numFmtId="0" fontId="64" fillId="0" borderId="0" xfId="0" applyFont="1" applyAlignment="1">
      <alignment vertical="center"/>
    </xf>
    <xf numFmtId="0" fontId="64" fillId="0" borderId="3" xfId="0" applyFont="1" applyBorder="1" applyAlignment="1">
      <alignment horizontal="center" vertical="center" wrapText="1" shrinkToFit="1"/>
    </xf>
    <xf numFmtId="0" fontId="64" fillId="31" borderId="3" xfId="0" applyFont="1" applyFill="1" applyBorder="1" applyAlignment="1">
      <alignment horizontal="center" vertical="center" wrapText="1"/>
    </xf>
    <xf numFmtId="0" fontId="64" fillId="31" borderId="0" xfId="0" applyFont="1" applyFill="1" applyAlignment="1">
      <alignment horizontal="center" vertical="center"/>
    </xf>
    <xf numFmtId="167" fontId="64" fillId="31" borderId="0" xfId="0" applyNumberFormat="1" applyFont="1" applyFill="1" applyAlignment="1">
      <alignment horizontal="center" vertical="center" wrapText="1"/>
    </xf>
    <xf numFmtId="0" fontId="64" fillId="31" borderId="0" xfId="0" applyFont="1" applyFill="1" applyAlignment="1">
      <alignment vertical="center"/>
    </xf>
    <xf numFmtId="0" fontId="64" fillId="0" borderId="0" xfId="0" applyFont="1" applyAlignment="1">
      <alignment horizontal="center" vertical="center"/>
    </xf>
    <xf numFmtId="1" fontId="83" fillId="31" borderId="3" xfId="0" applyNumberFormat="1" applyFont="1" applyFill="1" applyBorder="1" applyAlignment="1">
      <alignment horizontal="center" vertical="center" wrapText="1"/>
    </xf>
    <xf numFmtId="1" fontId="83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83" fillId="31" borderId="3" xfId="0" applyFont="1" applyFill="1" applyBorder="1" applyAlignment="1">
      <alignment horizontal="center" vertical="center" wrapText="1"/>
    </xf>
    <xf numFmtId="0" fontId="64" fillId="31" borderId="3" xfId="0" applyFont="1" applyFill="1" applyBorder="1" applyAlignment="1">
      <alignment horizontal="center" vertical="center"/>
    </xf>
    <xf numFmtId="0" fontId="83" fillId="31" borderId="14" xfId="0" applyFont="1" applyFill="1" applyBorder="1" applyAlignment="1">
      <alignment vertical="center" wrapText="1"/>
    </xf>
    <xf numFmtId="0" fontId="83" fillId="31" borderId="3" xfId="0" applyFont="1" applyFill="1" applyBorder="1" applyAlignment="1">
      <alignment vertical="center" wrapText="1"/>
    </xf>
    <xf numFmtId="0" fontId="83" fillId="31" borderId="3" xfId="0" applyFont="1" applyFill="1" applyBorder="1" applyAlignment="1">
      <alignment horizontal="center" vertical="center"/>
    </xf>
    <xf numFmtId="3" fontId="83" fillId="31" borderId="3" xfId="0" applyNumberFormat="1" applyFont="1" applyFill="1" applyBorder="1" applyAlignment="1">
      <alignment horizontal="center" vertical="center" wrapText="1"/>
    </xf>
    <xf numFmtId="0" fontId="83" fillId="31" borderId="3" xfId="0" applyFont="1" applyFill="1" applyBorder="1" applyAlignment="1" applyProtection="1">
      <alignment horizontal="center" vertical="center" wrapText="1"/>
      <protection locked="0"/>
    </xf>
    <xf numFmtId="49" fontId="83" fillId="31" borderId="3" xfId="0" applyNumberFormat="1" applyFont="1" applyFill="1" applyBorder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 shrinkToFit="1"/>
    </xf>
    <xf numFmtId="0" fontId="64" fillId="31" borderId="3" xfId="0" applyFont="1" applyFill="1" applyBorder="1" applyAlignment="1">
      <alignment horizontal="center" vertical="center" wrapText="1" shrinkToFit="1"/>
    </xf>
    <xf numFmtId="0" fontId="64" fillId="31" borderId="14" xfId="0" applyFont="1" applyFill="1" applyBorder="1" applyAlignment="1" applyProtection="1">
      <alignment horizontal="center" vertical="center" wrapText="1" shrinkToFit="1"/>
      <protection locked="0"/>
    </xf>
    <xf numFmtId="166" fontId="64" fillId="31" borderId="0" xfId="0" applyNumberFormat="1" applyFont="1" applyFill="1" applyAlignment="1">
      <alignment horizontal="right" vertical="center" wrapText="1"/>
    </xf>
    <xf numFmtId="166" fontId="64" fillId="31" borderId="0" xfId="0" applyNumberFormat="1" applyFont="1" applyFill="1" applyAlignment="1">
      <alignment horizontal="center" vertical="center" wrapText="1"/>
    </xf>
    <xf numFmtId="167" fontId="64" fillId="31" borderId="0" xfId="0" applyNumberFormat="1" applyFont="1" applyFill="1" applyAlignment="1">
      <alignment horizontal="center" vertical="center"/>
    </xf>
    <xf numFmtId="0" fontId="64" fillId="31" borderId="0" xfId="0" applyFont="1" applyFill="1" applyAlignment="1">
      <alignment horizontal="left" vertical="center"/>
    </xf>
    <xf numFmtId="0" fontId="82" fillId="0" borderId="0" xfId="0" applyFont="1" applyAlignment="1">
      <alignment horizontal="left" vertical="center"/>
    </xf>
    <xf numFmtId="3" fontId="64" fillId="31" borderId="3" xfId="0" applyNumberFormat="1" applyFont="1" applyFill="1" applyBorder="1" applyAlignment="1">
      <alignment horizontal="center" vertical="center" wrapText="1" shrinkToFit="1"/>
    </xf>
    <xf numFmtId="0" fontId="64" fillId="31" borderId="3" xfId="0" applyFont="1" applyFill="1" applyBorder="1" applyAlignment="1">
      <alignment horizontal="left" vertical="center" wrapText="1" shrinkToFit="1"/>
    </xf>
    <xf numFmtId="0" fontId="64" fillId="31" borderId="0" xfId="0" applyFont="1" applyFill="1" applyAlignment="1">
      <alignment horizontal="right" vertical="center"/>
    </xf>
    <xf numFmtId="166" fontId="64" fillId="31" borderId="0" xfId="0" applyNumberFormat="1" applyFont="1" applyFill="1" applyAlignment="1">
      <alignment horizontal="right" vertical="center"/>
    </xf>
    <xf numFmtId="1" fontId="64" fillId="31" borderId="0" xfId="0" applyNumberFormat="1" applyFont="1" applyFill="1" applyAlignment="1">
      <alignment horizontal="right" vertical="center"/>
    </xf>
    <xf numFmtId="166" fontId="64" fillId="31" borderId="0" xfId="0" applyNumberFormat="1" applyFont="1" applyFill="1" applyAlignment="1">
      <alignment horizontal="left" vertical="center"/>
    </xf>
    <xf numFmtId="0" fontId="65" fillId="31" borderId="0" xfId="0" applyFont="1" applyFill="1" applyAlignment="1">
      <alignment vertical="center"/>
    </xf>
    <xf numFmtId="166" fontId="64" fillId="31" borderId="0" xfId="0" applyNumberFormat="1" applyFont="1" applyFill="1" applyAlignment="1">
      <alignment vertical="center"/>
    </xf>
    <xf numFmtId="0" fontId="65" fillId="0" borderId="0" xfId="0" applyFont="1" applyAlignment="1">
      <alignment vertical="center"/>
    </xf>
    <xf numFmtId="0" fontId="65" fillId="0" borderId="0" xfId="0" applyFont="1"/>
    <xf numFmtId="0" fontId="65" fillId="0" borderId="0" xfId="0" applyFont="1" applyAlignment="1">
      <alignment horizontal="center" vertical="center"/>
    </xf>
    <xf numFmtId="3" fontId="64" fillId="31" borderId="3" xfId="0" applyNumberFormat="1" applyFont="1" applyFill="1" applyBorder="1" applyAlignment="1" applyProtection="1">
      <alignment horizontal="center" vertical="center" wrapText="1"/>
      <protection locked="0"/>
    </xf>
    <xf numFmtId="3" fontId="64" fillId="31" borderId="3" xfId="0" applyNumberFormat="1" applyFont="1" applyFill="1" applyBorder="1" applyAlignment="1" applyProtection="1">
      <alignment horizontal="left" vertical="center" wrapText="1"/>
      <protection locked="0"/>
    </xf>
    <xf numFmtId="0" fontId="64" fillId="0" borderId="0" xfId="0" applyFont="1"/>
    <xf numFmtId="0" fontId="64" fillId="0" borderId="0" xfId="0" applyFont="1" applyAlignment="1">
      <alignment horizontal="center"/>
    </xf>
    <xf numFmtId="0" fontId="79" fillId="0" borderId="0" xfId="0" applyFont="1" applyAlignment="1">
      <alignment horizontal="center" vertical="center"/>
    </xf>
    <xf numFmtId="0" fontId="64" fillId="0" borderId="0" xfId="0" applyFont="1" applyAlignment="1">
      <alignment vertical="center" wrapText="1" shrinkToFit="1"/>
    </xf>
    <xf numFmtId="0" fontId="66" fillId="0" borderId="3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4" fillId="31" borderId="3" xfId="0" applyFont="1" applyFill="1" applyBorder="1" applyAlignment="1">
      <alignment horizontal="center" vertical="center" wrapText="1"/>
    </xf>
    <xf numFmtId="0" fontId="64" fillId="31" borderId="3" xfId="0" applyFont="1" applyFill="1" applyBorder="1" applyAlignment="1">
      <alignment horizontal="left" vertical="center" wrapText="1"/>
    </xf>
    <xf numFmtId="49" fontId="64" fillId="31" borderId="3" xfId="0" applyNumberFormat="1" applyFont="1" applyFill="1" applyBorder="1" applyAlignment="1">
      <alignment horizontal="left" vertical="center" wrapText="1"/>
    </xf>
    <xf numFmtId="0" fontId="83" fillId="31" borderId="14" xfId="0" applyFont="1" applyFill="1" applyBorder="1" applyAlignment="1">
      <alignment horizontal="center" vertical="center" wrapText="1"/>
    </xf>
    <xf numFmtId="0" fontId="83" fillId="31" borderId="15" xfId="0" applyFont="1" applyFill="1" applyBorder="1" applyAlignment="1">
      <alignment horizontal="center" vertical="center" wrapText="1"/>
    </xf>
    <xf numFmtId="0" fontId="83" fillId="31" borderId="16" xfId="0" applyFont="1" applyFill="1" applyBorder="1" applyAlignment="1">
      <alignment horizontal="center" vertical="center" wrapText="1"/>
    </xf>
    <xf numFmtId="174" fontId="64" fillId="31" borderId="3" xfId="0" applyNumberFormat="1" applyFont="1" applyFill="1" applyBorder="1" applyAlignment="1">
      <alignment horizontal="center" vertical="center" wrapText="1"/>
    </xf>
    <xf numFmtId="0" fontId="64" fillId="31" borderId="3" xfId="0" applyFont="1" applyFill="1" applyBorder="1" applyAlignment="1">
      <alignment horizontal="center" vertical="center" wrapText="1" shrinkToFit="1"/>
    </xf>
    <xf numFmtId="0" fontId="64" fillId="31" borderId="14" xfId="0" applyFont="1" applyFill="1" applyBorder="1" applyAlignment="1" applyProtection="1">
      <alignment horizontal="center" vertical="center" wrapText="1"/>
      <protection locked="0"/>
    </xf>
    <xf numFmtId="0" fontId="64" fillId="31" borderId="15" xfId="0" applyFont="1" applyFill="1" applyBorder="1" applyAlignment="1" applyProtection="1">
      <alignment horizontal="center" vertical="center" wrapText="1"/>
      <protection locked="0"/>
    </xf>
    <xf numFmtId="0" fontId="64" fillId="31" borderId="16" xfId="0" applyFont="1" applyFill="1" applyBorder="1" applyAlignment="1" applyProtection="1">
      <alignment horizontal="center" vertical="center" wrapText="1"/>
      <protection locked="0"/>
    </xf>
    <xf numFmtId="49" fontId="64" fillId="31" borderId="14" xfId="0" applyNumberFormat="1" applyFont="1" applyFill="1" applyBorder="1" applyAlignment="1" applyProtection="1">
      <alignment horizontal="left" vertical="center" wrapText="1"/>
      <protection locked="0"/>
    </xf>
    <xf numFmtId="49" fontId="64" fillId="31" borderId="15" xfId="0" applyNumberFormat="1" applyFont="1" applyFill="1" applyBorder="1" applyAlignment="1" applyProtection="1">
      <alignment horizontal="left" vertical="center" wrapText="1"/>
      <protection locked="0"/>
    </xf>
    <xf numFmtId="49" fontId="64" fillId="31" borderId="16" xfId="0" applyNumberFormat="1" applyFont="1" applyFill="1" applyBorder="1" applyAlignment="1" applyProtection="1">
      <alignment horizontal="left" vertical="center" wrapText="1"/>
      <protection locked="0"/>
    </xf>
    <xf numFmtId="0" fontId="64" fillId="31" borderId="14" xfId="0" applyFont="1" applyFill="1" applyBorder="1" applyAlignment="1">
      <alignment horizontal="center" vertical="center" wrapText="1"/>
    </xf>
    <xf numFmtId="0" fontId="64" fillId="31" borderId="15" xfId="0" applyFont="1" applyFill="1" applyBorder="1" applyAlignment="1">
      <alignment horizontal="center" vertical="center" wrapText="1"/>
    </xf>
    <xf numFmtId="0" fontId="64" fillId="31" borderId="16" xfId="0" applyFont="1" applyFill="1" applyBorder="1" applyAlignment="1">
      <alignment horizontal="center" vertical="center" wrapText="1"/>
    </xf>
    <xf numFmtId="0" fontId="64" fillId="0" borderId="14" xfId="0" applyFont="1" applyBorder="1" applyAlignment="1">
      <alignment horizontal="center" vertical="center"/>
    </xf>
    <xf numFmtId="0" fontId="64" fillId="0" borderId="15" xfId="0" applyFont="1" applyBorder="1" applyAlignment="1">
      <alignment horizontal="center" vertical="center"/>
    </xf>
    <xf numFmtId="0" fontId="64" fillId="0" borderId="16" xfId="0" applyFont="1" applyBorder="1" applyAlignment="1">
      <alignment horizontal="center" vertical="center"/>
    </xf>
    <xf numFmtId="0" fontId="64" fillId="0" borderId="18" xfId="0" applyFont="1" applyBorder="1" applyAlignment="1">
      <alignment horizontal="center" vertical="center" wrapText="1" shrinkToFit="1"/>
    </xf>
    <xf numFmtId="0" fontId="64" fillId="0" borderId="23" xfId="0" applyFont="1" applyBorder="1" applyAlignment="1">
      <alignment horizontal="center" vertical="center" wrapText="1" shrinkToFit="1"/>
    </xf>
    <xf numFmtId="0" fontId="64" fillId="0" borderId="24" xfId="0" applyFont="1" applyBorder="1" applyAlignment="1">
      <alignment horizontal="center" vertical="center" wrapText="1"/>
    </xf>
    <xf numFmtId="0" fontId="64" fillId="0" borderId="25" xfId="0" applyFont="1" applyBorder="1" applyAlignment="1">
      <alignment horizontal="center" vertical="center" wrapText="1"/>
    </xf>
    <xf numFmtId="0" fontId="64" fillId="0" borderId="17" xfId="0" applyFont="1" applyBorder="1" applyAlignment="1">
      <alignment horizontal="center" vertical="center" wrapText="1"/>
    </xf>
    <xf numFmtId="0" fontId="64" fillId="0" borderId="26" xfId="0" applyFont="1" applyBorder="1" applyAlignment="1">
      <alignment horizontal="center" vertical="center" wrapText="1"/>
    </xf>
    <xf numFmtId="0" fontId="64" fillId="0" borderId="13" xfId="0" applyFont="1" applyBorder="1" applyAlignment="1">
      <alignment horizontal="center" vertical="center" wrapText="1"/>
    </xf>
    <xf numFmtId="0" fontId="64" fillId="0" borderId="27" xfId="0" applyFont="1" applyBorder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0" borderId="15" xfId="0" applyFont="1" applyBorder="1" applyAlignment="1">
      <alignment horizontal="center" vertical="center" wrapText="1"/>
    </xf>
    <xf numFmtId="0" fontId="64" fillId="0" borderId="16" xfId="0" applyFont="1" applyBorder="1" applyAlignment="1">
      <alignment horizontal="center" vertical="center" wrapText="1"/>
    </xf>
    <xf numFmtId="0" fontId="64" fillId="31" borderId="3" xfId="0" applyFont="1" applyFill="1" applyBorder="1" applyAlignment="1">
      <alignment horizontal="center" vertical="center"/>
    </xf>
    <xf numFmtId="0" fontId="64" fillId="31" borderId="14" xfId="0" applyFont="1" applyFill="1" applyBorder="1" applyAlignment="1">
      <alignment horizontal="center" vertical="center" wrapText="1" shrinkToFit="1"/>
    </xf>
    <xf numFmtId="0" fontId="64" fillId="31" borderId="15" xfId="0" applyFont="1" applyFill="1" applyBorder="1" applyAlignment="1">
      <alignment horizontal="center" vertical="center" wrapText="1" shrinkToFit="1"/>
    </xf>
    <xf numFmtId="0" fontId="64" fillId="31" borderId="16" xfId="0" applyFont="1" applyFill="1" applyBorder="1" applyAlignment="1">
      <alignment horizontal="center" vertical="center" wrapText="1" shrinkToFit="1"/>
    </xf>
    <xf numFmtId="0" fontId="83" fillId="31" borderId="3" xfId="0" applyFont="1" applyFill="1" applyBorder="1" applyAlignment="1">
      <alignment horizontal="center" vertical="center" wrapText="1"/>
    </xf>
    <xf numFmtId="49" fontId="83" fillId="31" borderId="3" xfId="0" applyNumberFormat="1" applyFont="1" applyFill="1" applyBorder="1" applyAlignment="1" applyProtection="1">
      <alignment horizontal="center" vertical="center" wrapText="1"/>
      <protection locked="0"/>
    </xf>
    <xf numFmtId="49" fontId="83" fillId="31" borderId="14" xfId="0" applyNumberFormat="1" applyFont="1" applyFill="1" applyBorder="1" applyAlignment="1" applyProtection="1">
      <alignment horizontal="center" vertical="center" wrapText="1"/>
      <protection locked="0"/>
    </xf>
    <xf numFmtId="49" fontId="83" fillId="31" borderId="15" xfId="0" applyNumberFormat="1" applyFont="1" applyFill="1" applyBorder="1" applyAlignment="1" applyProtection="1">
      <alignment horizontal="center" vertical="center" wrapText="1"/>
      <protection locked="0"/>
    </xf>
    <xf numFmtId="49" fontId="83" fillId="31" borderId="16" xfId="0" applyNumberFormat="1" applyFont="1" applyFill="1" applyBorder="1" applyAlignment="1" applyProtection="1">
      <alignment horizontal="center" vertical="center" wrapText="1"/>
      <protection locked="0"/>
    </xf>
    <xf numFmtId="0" fontId="83" fillId="31" borderId="14" xfId="0" applyFont="1" applyFill="1" applyBorder="1" applyAlignment="1">
      <alignment horizontal="left" vertical="center" wrapText="1"/>
    </xf>
    <xf numFmtId="0" fontId="83" fillId="31" borderId="15" xfId="0" applyFont="1" applyFill="1" applyBorder="1" applyAlignment="1">
      <alignment horizontal="left" vertical="center" wrapText="1"/>
    </xf>
    <xf numFmtId="0" fontId="83" fillId="31" borderId="16" xfId="0" applyFont="1" applyFill="1" applyBorder="1" applyAlignment="1">
      <alignment horizontal="left" vertical="center" wrapText="1"/>
    </xf>
    <xf numFmtId="0" fontId="80" fillId="0" borderId="0" xfId="0" applyFont="1" applyAlignment="1">
      <alignment horizontal="right" vertical="center" wrapText="1"/>
    </xf>
    <xf numFmtId="0" fontId="81" fillId="0" borderId="0" xfId="0" applyFont="1" applyAlignment="1">
      <alignment horizontal="right" vertical="center" wrapText="1"/>
    </xf>
    <xf numFmtId="0" fontId="64" fillId="0" borderId="0" xfId="0" applyFont="1" applyAlignment="1">
      <alignment horizontal="center" vertical="center"/>
    </xf>
    <xf numFmtId="49" fontId="64" fillId="31" borderId="3" xfId="0" applyNumberFormat="1" applyFont="1" applyFill="1" applyBorder="1" applyAlignment="1" applyProtection="1">
      <alignment horizontal="left" vertical="center" wrapText="1"/>
      <protection locked="0"/>
    </xf>
    <xf numFmtId="0" fontId="64" fillId="31" borderId="3" xfId="0" applyFont="1" applyFill="1" applyBorder="1" applyAlignment="1" applyProtection="1">
      <alignment horizontal="center" vertical="center" wrapText="1"/>
      <protection locked="0"/>
    </xf>
    <xf numFmtId="49" fontId="64" fillId="31" borderId="3" xfId="0" applyNumberFormat="1" applyFont="1" applyFill="1" applyBorder="1" applyAlignment="1">
      <alignment horizontal="center" vertical="center" wrapText="1"/>
    </xf>
    <xf numFmtId="49" fontId="64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64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/>
    </xf>
    <xf numFmtId="0" fontId="64" fillId="0" borderId="0" xfId="0" applyFont="1" applyAlignment="1">
      <alignment horizontal="left" vertical="center" wrapText="1"/>
    </xf>
    <xf numFmtId="0" fontId="65" fillId="0" borderId="0" xfId="0" applyFont="1" applyAlignment="1">
      <alignment horizontal="left" vertical="center"/>
    </xf>
    <xf numFmtId="3" fontId="83" fillId="31" borderId="14" xfId="0" applyNumberFormat="1" applyFont="1" applyFill="1" applyBorder="1" applyAlignment="1">
      <alignment horizontal="left" vertical="center" wrapText="1"/>
    </xf>
    <xf numFmtId="3" fontId="83" fillId="31" borderId="15" xfId="0" applyNumberFormat="1" applyFont="1" applyFill="1" applyBorder="1" applyAlignment="1">
      <alignment horizontal="left" vertical="center" wrapText="1"/>
    </xf>
    <xf numFmtId="3" fontId="83" fillId="31" borderId="16" xfId="0" applyNumberFormat="1" applyFont="1" applyFill="1" applyBorder="1" applyAlignment="1">
      <alignment horizontal="left" vertical="center" wrapText="1"/>
    </xf>
    <xf numFmtId="3" fontId="64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64" fillId="31" borderId="14" xfId="0" applyFont="1" applyFill="1" applyBorder="1" applyAlignment="1">
      <alignment horizontal="left" vertical="center" wrapText="1"/>
    </xf>
    <xf numFmtId="0" fontId="64" fillId="31" borderId="15" xfId="0" applyFont="1" applyFill="1" applyBorder="1" applyAlignment="1">
      <alignment horizontal="left" vertical="center" wrapText="1"/>
    </xf>
    <xf numFmtId="0" fontId="64" fillId="31" borderId="16" xfId="0" applyFont="1" applyFill="1" applyBorder="1" applyAlignment="1">
      <alignment horizontal="left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63"/>
  <sheetViews>
    <sheetView topLeftCell="A17" workbookViewId="0">
      <selection activeCell="C35" sqref="C35"/>
    </sheetView>
  </sheetViews>
  <sheetFormatPr defaultRowHeight="12.75"/>
  <cols>
    <col min="2" max="2" width="37.28515625" customWidth="1"/>
    <col min="5" max="5" width="10.7109375" customWidth="1"/>
    <col min="10" max="10" width="11.42578125" customWidth="1"/>
    <col min="11" max="11" width="10.28515625" customWidth="1"/>
    <col min="14" max="14" width="11.5703125" customWidth="1"/>
    <col min="15" max="15" width="10.7109375" bestFit="1" customWidth="1"/>
    <col min="16" max="18" width="10.5703125" bestFit="1" customWidth="1"/>
  </cols>
  <sheetData>
    <row r="1" spans="1:23" ht="13.5" thickBot="1">
      <c r="L1" s="52"/>
      <c r="M1" s="52"/>
      <c r="N1" s="52"/>
      <c r="O1" s="52"/>
      <c r="P1" s="52"/>
    </row>
    <row r="2" spans="1:23" ht="120.75" thickBot="1">
      <c r="A2" s="27" t="s">
        <v>2</v>
      </c>
      <c r="B2" s="28" t="s">
        <v>63</v>
      </c>
      <c r="C2" s="28" t="s">
        <v>64</v>
      </c>
      <c r="D2" s="28" t="s">
        <v>103</v>
      </c>
      <c r="E2" s="28" t="s">
        <v>104</v>
      </c>
      <c r="F2" s="28" t="s">
        <v>105</v>
      </c>
      <c r="G2" s="29" t="s">
        <v>65</v>
      </c>
      <c r="H2" s="28" t="s">
        <v>66</v>
      </c>
      <c r="I2" s="38" t="s">
        <v>106</v>
      </c>
      <c r="J2" s="38" t="s">
        <v>107</v>
      </c>
      <c r="K2" s="38" t="s">
        <v>108</v>
      </c>
      <c r="L2" s="36"/>
      <c r="N2" s="34" t="s">
        <v>74</v>
      </c>
      <c r="O2" s="34" t="s">
        <v>75</v>
      </c>
      <c r="P2" s="34" t="s">
        <v>50</v>
      </c>
      <c r="Q2" s="34" t="s">
        <v>75</v>
      </c>
      <c r="R2" s="34" t="s">
        <v>51</v>
      </c>
      <c r="S2" s="34" t="s">
        <v>75</v>
      </c>
      <c r="T2" s="34" t="s">
        <v>8</v>
      </c>
      <c r="U2" s="34" t="s">
        <v>75</v>
      </c>
      <c r="V2" s="34" t="s">
        <v>76</v>
      </c>
    </row>
    <row r="3" spans="1:23" ht="29.25" thickBot="1">
      <c r="A3" s="30"/>
      <c r="B3" s="31" t="s">
        <v>67</v>
      </c>
      <c r="C3" s="32"/>
      <c r="D3" s="32"/>
      <c r="E3" s="32"/>
      <c r="F3" s="32"/>
      <c r="G3" s="32"/>
      <c r="H3" s="32"/>
      <c r="I3" s="39"/>
      <c r="J3" s="39"/>
      <c r="K3" s="39"/>
      <c r="L3" s="37"/>
    </row>
    <row r="4" spans="1:23" s="46" customFormat="1" ht="15.75" thickBot="1">
      <c r="A4" s="42">
        <v>1</v>
      </c>
      <c r="B4" s="43" t="s">
        <v>68</v>
      </c>
      <c r="C4" s="43">
        <v>1</v>
      </c>
      <c r="D4" s="57">
        <v>16035</v>
      </c>
      <c r="E4" s="57">
        <v>16035</v>
      </c>
      <c r="F4" s="51"/>
      <c r="G4" s="50"/>
      <c r="H4" s="43"/>
      <c r="I4" s="44"/>
      <c r="J4" s="44">
        <v>16035</v>
      </c>
      <c r="K4" s="44">
        <v>16035</v>
      </c>
      <c r="L4" s="45">
        <v>12</v>
      </c>
      <c r="N4" s="46">
        <f>D4*3</f>
        <v>48105</v>
      </c>
      <c r="O4" s="46">
        <f>(G4+H4+I4)*3</f>
        <v>0</v>
      </c>
      <c r="P4" s="46">
        <f>D4*6</f>
        <v>96210</v>
      </c>
      <c r="Q4" s="46">
        <f>(G4+H4+I4)*6+J4+K4</f>
        <v>32070</v>
      </c>
      <c r="R4" s="46">
        <f>D4*9</f>
        <v>144315</v>
      </c>
      <c r="S4" s="46">
        <f>(G4+H4+I4)*9+J4+K4</f>
        <v>32070</v>
      </c>
      <c r="T4" s="46">
        <f>D4*12</f>
        <v>192420</v>
      </c>
      <c r="U4" s="46">
        <f>(G4+H4+I4)*12+J4+K4</f>
        <v>32070</v>
      </c>
      <c r="V4" s="46">
        <f>T4+U4</f>
        <v>224490</v>
      </c>
      <c r="W4" s="46">
        <f>V4/12</f>
        <v>18707.5</v>
      </c>
    </row>
    <row r="5" spans="1:23" ht="15" customHeight="1" thickBot="1">
      <c r="A5" s="30">
        <v>2</v>
      </c>
      <c r="B5" s="32" t="s">
        <v>69</v>
      </c>
      <c r="C5" s="32">
        <v>1</v>
      </c>
      <c r="D5" s="56">
        <v>13630</v>
      </c>
      <c r="E5" s="56"/>
      <c r="F5" s="32">
        <v>1363</v>
      </c>
      <c r="G5" s="56">
        <f>F5+E5</f>
        <v>1363</v>
      </c>
      <c r="H5" s="32"/>
      <c r="I5" s="39"/>
      <c r="J5" s="39">
        <v>13630</v>
      </c>
      <c r="K5" s="39">
        <v>14993</v>
      </c>
      <c r="L5" s="37">
        <v>12</v>
      </c>
      <c r="N5">
        <f>D5*3</f>
        <v>40890</v>
      </c>
      <c r="O5">
        <f>(G5+H5+I5)*3</f>
        <v>4089</v>
      </c>
      <c r="P5">
        <f>D5*6</f>
        <v>81780</v>
      </c>
      <c r="Q5">
        <f>(G5+H5+I5)*6+J5+K5</f>
        <v>36801</v>
      </c>
      <c r="R5">
        <f>D5*9</f>
        <v>122670</v>
      </c>
      <c r="S5">
        <f>(G5+H5+I5)*9+J5+K5</f>
        <v>40890</v>
      </c>
      <c r="T5">
        <f>D5*12</f>
        <v>163560</v>
      </c>
      <c r="U5">
        <f>(G5+H5+I5)*12+J5+K5</f>
        <v>44979</v>
      </c>
      <c r="V5">
        <f t="shared" ref="V5:V23" si="0">T5+U5</f>
        <v>208539</v>
      </c>
      <c r="W5">
        <f>V5/12</f>
        <v>17378.25</v>
      </c>
    </row>
    <row r="6" spans="1:23" ht="15.75" thickBot="1">
      <c r="A6" s="30">
        <v>3</v>
      </c>
      <c r="B6" s="32" t="s">
        <v>109</v>
      </c>
      <c r="C6" s="32">
        <v>1</v>
      </c>
      <c r="D6" s="32">
        <v>4058</v>
      </c>
      <c r="E6" s="32">
        <v>812</v>
      </c>
      <c r="F6" s="32">
        <f>D6*0.5</f>
        <v>2029</v>
      </c>
      <c r="G6" s="32">
        <f>E6+F6</f>
        <v>2841</v>
      </c>
      <c r="H6" s="32"/>
      <c r="I6" s="39">
        <v>1101</v>
      </c>
      <c r="J6" s="39">
        <v>4058</v>
      </c>
      <c r="K6" s="39">
        <v>8000</v>
      </c>
      <c r="L6" s="37">
        <v>12</v>
      </c>
      <c r="N6">
        <f>D6*3</f>
        <v>12174</v>
      </c>
      <c r="O6">
        <f>(G6+H6+I6)*3+J6+K6</f>
        <v>23884</v>
      </c>
      <c r="P6">
        <f>D6*6</f>
        <v>24348</v>
      </c>
      <c r="Q6">
        <f>(G6+H6+I6)*6+J6+K6</f>
        <v>35710</v>
      </c>
      <c r="R6">
        <f>D6*9</f>
        <v>36522</v>
      </c>
      <c r="S6">
        <f>(G6+H6+I6)*9+J6+K6</f>
        <v>47536</v>
      </c>
      <c r="T6">
        <f>D6*12</f>
        <v>48696</v>
      </c>
      <c r="U6">
        <f>(G6+H6+I6)*12+J6+K6</f>
        <v>59362</v>
      </c>
      <c r="V6">
        <f>T6+U6</f>
        <v>108058</v>
      </c>
      <c r="W6">
        <f t="shared" ref="W6:W24" si="1">V6/12</f>
        <v>9004.8333333333339</v>
      </c>
    </row>
    <row r="7" spans="1:23" ht="15.75" thickBot="1">
      <c r="A7" s="30">
        <v>4</v>
      </c>
      <c r="B7" s="32" t="s">
        <v>100</v>
      </c>
      <c r="C7" s="32">
        <v>1</v>
      </c>
      <c r="D7" s="56">
        <v>5815</v>
      </c>
      <c r="E7" s="56">
        <v>1163</v>
      </c>
      <c r="F7" s="71">
        <v>2908</v>
      </c>
      <c r="G7" s="32">
        <f t="shared" ref="G7:G8" si="2">E7+F7</f>
        <v>4071</v>
      </c>
      <c r="H7" s="32"/>
      <c r="I7" s="58"/>
      <c r="J7" s="58">
        <v>5815</v>
      </c>
      <c r="K7" s="39">
        <v>9886</v>
      </c>
      <c r="L7" s="37">
        <v>12</v>
      </c>
      <c r="N7">
        <f>D7*3</f>
        <v>17445</v>
      </c>
      <c r="O7">
        <f>(G7+H7+I7)*3+J7+K7</f>
        <v>27914</v>
      </c>
      <c r="P7">
        <f>D7*6</f>
        <v>34890</v>
      </c>
      <c r="Q7">
        <f>(G7+H7+I7)*6+J7+K7</f>
        <v>40127</v>
      </c>
      <c r="R7">
        <f>D7*9</f>
        <v>52335</v>
      </c>
      <c r="S7">
        <f>(G7+H7+I7)*9+J7+K7</f>
        <v>52340</v>
      </c>
      <c r="T7">
        <f>D7*12</f>
        <v>69780</v>
      </c>
      <c r="U7">
        <f>(G7+H7+I7)*12+J7+K7</f>
        <v>64553</v>
      </c>
      <c r="V7">
        <f>T7+U7</f>
        <v>134333</v>
      </c>
      <c r="W7">
        <f t="shared" si="1"/>
        <v>11194.416666666666</v>
      </c>
    </row>
    <row r="8" spans="1:23" ht="15.75" thickBot="1">
      <c r="A8" s="30">
        <v>5</v>
      </c>
      <c r="B8" s="33" t="s">
        <v>101</v>
      </c>
      <c r="C8" s="32">
        <v>0.25</v>
      </c>
      <c r="D8" s="71">
        <v>1381.75</v>
      </c>
      <c r="E8" s="71">
        <f>D8*0.2</f>
        <v>276.35000000000002</v>
      </c>
      <c r="F8" s="71">
        <f>D8*0.5</f>
        <v>690.875</v>
      </c>
      <c r="G8" s="71">
        <f t="shared" si="2"/>
        <v>967.22500000000002</v>
      </c>
      <c r="H8" s="32"/>
      <c r="I8" s="39"/>
      <c r="J8" s="72">
        <v>1381.75</v>
      </c>
      <c r="K8" s="39">
        <v>2349</v>
      </c>
      <c r="L8" s="37">
        <v>12</v>
      </c>
      <c r="N8" s="6">
        <f>D8*3</f>
        <v>4145.25</v>
      </c>
      <c r="O8" s="6">
        <f>(G8+H8+I8)*3</f>
        <v>2901.6750000000002</v>
      </c>
      <c r="P8" s="6">
        <f>D8*6</f>
        <v>8290.5</v>
      </c>
      <c r="Q8" s="6">
        <f>(G8+H8+I8)*6+J8+K8</f>
        <v>9534.1</v>
      </c>
      <c r="R8" s="6">
        <f>D8*9</f>
        <v>12435.75</v>
      </c>
      <c r="S8" s="6">
        <f>(G8+H8+I8)*9+J8+K8</f>
        <v>12435.775</v>
      </c>
      <c r="T8">
        <f>D8*12</f>
        <v>16581</v>
      </c>
      <c r="U8" s="6">
        <f>(G8+H8+I8)*12+J8+K8</f>
        <v>15337.45</v>
      </c>
      <c r="V8" s="6">
        <f>T8+U8</f>
        <v>31918.45</v>
      </c>
      <c r="W8" s="59">
        <f t="shared" si="1"/>
        <v>2659.8708333333334</v>
      </c>
    </row>
    <row r="9" spans="1:23" ht="28.5" customHeight="1" thickBot="1">
      <c r="A9" s="30"/>
      <c r="B9" s="31" t="s">
        <v>70</v>
      </c>
      <c r="C9" s="32"/>
      <c r="D9" s="32"/>
      <c r="E9" s="32"/>
      <c r="F9" s="32"/>
      <c r="G9" s="32"/>
      <c r="H9" s="32"/>
      <c r="I9" s="39"/>
      <c r="J9" s="39"/>
      <c r="K9" s="39"/>
      <c r="L9" s="37"/>
    </row>
    <row r="10" spans="1:23" ht="30" customHeight="1" thickBot="1">
      <c r="A10" s="30">
        <v>6</v>
      </c>
      <c r="B10" s="32" t="s">
        <v>71</v>
      </c>
      <c r="C10" s="32"/>
      <c r="D10" s="32"/>
      <c r="E10" s="32"/>
      <c r="F10" s="32"/>
      <c r="G10" s="32"/>
      <c r="H10" s="32"/>
      <c r="I10" s="39"/>
      <c r="J10" s="39"/>
      <c r="K10" s="39"/>
      <c r="L10" s="37">
        <v>12</v>
      </c>
      <c r="N10">
        <f t="shared" ref="N10:N21" si="3">D10*3</f>
        <v>0</v>
      </c>
      <c r="O10">
        <f t="shared" ref="O10:O21" si="4">(G10+H10+I10+K10)*3</f>
        <v>0</v>
      </c>
      <c r="P10">
        <f t="shared" ref="P10:P21" si="5">D10*6</f>
        <v>0</v>
      </c>
      <c r="Q10">
        <f t="shared" ref="Q10:Q21" si="6">(G10+H10+I10+K10)*6</f>
        <v>0</v>
      </c>
      <c r="R10">
        <f t="shared" ref="R10:R25" si="7">D10*9</f>
        <v>0</v>
      </c>
      <c r="S10">
        <f t="shared" ref="S10:S21" si="8">(G10+H10+I10+K10)*9</f>
        <v>0</v>
      </c>
      <c r="T10">
        <f t="shared" ref="T10" si="9">D10*12</f>
        <v>0</v>
      </c>
      <c r="U10">
        <f t="shared" ref="U10:U21" si="10">(G10+H10+I10+K10)*12</f>
        <v>0</v>
      </c>
      <c r="V10">
        <f t="shared" si="0"/>
        <v>0</v>
      </c>
      <c r="W10">
        <f t="shared" si="1"/>
        <v>0</v>
      </c>
    </row>
    <row r="11" spans="1:23" ht="30" customHeight="1" thickBot="1">
      <c r="A11" s="30">
        <v>6</v>
      </c>
      <c r="B11" s="32" t="s">
        <v>111</v>
      </c>
      <c r="C11" s="32">
        <v>1</v>
      </c>
      <c r="D11" s="56">
        <v>4633</v>
      </c>
      <c r="E11" s="56">
        <v>927</v>
      </c>
      <c r="F11" s="32">
        <v>2317</v>
      </c>
      <c r="G11" s="32">
        <f t="shared" ref="G11:G24" si="11">E11+F11</f>
        <v>3244</v>
      </c>
      <c r="H11" s="32"/>
      <c r="I11" s="58">
        <v>123</v>
      </c>
      <c r="J11" s="58">
        <v>4633</v>
      </c>
      <c r="K11" s="39">
        <v>8000</v>
      </c>
      <c r="L11" s="37">
        <v>12</v>
      </c>
      <c r="N11">
        <f t="shared" si="3"/>
        <v>13899</v>
      </c>
      <c r="O11">
        <f>(G11+H11+I11)*3</f>
        <v>10101</v>
      </c>
      <c r="P11">
        <f t="shared" si="5"/>
        <v>27798</v>
      </c>
      <c r="Q11">
        <f>(G11+H11+I11)*6</f>
        <v>20202</v>
      </c>
      <c r="R11">
        <f t="shared" si="7"/>
        <v>41697</v>
      </c>
      <c r="S11">
        <f t="shared" ref="S11:S17" si="12">(G11+H11+I11)*9+J11+K11</f>
        <v>42936</v>
      </c>
      <c r="T11">
        <f>D11*12</f>
        <v>55596</v>
      </c>
      <c r="U11">
        <f t="shared" ref="U11:U17" si="13">(G11+H11+I11)*12+J11+K11</f>
        <v>53037</v>
      </c>
      <c r="V11">
        <f t="shared" si="0"/>
        <v>108633</v>
      </c>
      <c r="W11">
        <f t="shared" si="1"/>
        <v>9052.75</v>
      </c>
    </row>
    <row r="12" spans="1:23" ht="30.75" thickBot="1">
      <c r="A12" s="30">
        <v>7</v>
      </c>
      <c r="B12" s="32" t="s">
        <v>111</v>
      </c>
      <c r="C12" s="32">
        <v>1</v>
      </c>
      <c r="D12" s="56">
        <v>4633</v>
      </c>
      <c r="E12" s="56">
        <v>927</v>
      </c>
      <c r="F12" s="32">
        <v>2317</v>
      </c>
      <c r="G12" s="32">
        <f t="shared" si="11"/>
        <v>3244</v>
      </c>
      <c r="H12" s="32"/>
      <c r="I12" s="58">
        <v>123</v>
      </c>
      <c r="J12" s="58">
        <v>4633</v>
      </c>
      <c r="K12" s="39">
        <v>8000</v>
      </c>
      <c r="L12" s="37">
        <v>12</v>
      </c>
      <c r="N12">
        <f t="shared" si="3"/>
        <v>13899</v>
      </c>
      <c r="O12">
        <f t="shared" ref="O12:O17" si="14">(G12+H12+I12)*3</f>
        <v>10101</v>
      </c>
      <c r="P12">
        <f t="shared" si="5"/>
        <v>27798</v>
      </c>
      <c r="Q12">
        <f t="shared" ref="Q12:Q13" si="15">(G12+H12+I12)*6</f>
        <v>20202</v>
      </c>
      <c r="R12">
        <f t="shared" si="7"/>
        <v>41697</v>
      </c>
      <c r="S12">
        <f t="shared" si="12"/>
        <v>42936</v>
      </c>
      <c r="T12">
        <f t="shared" ref="T12:T25" si="16">D12*12</f>
        <v>55596</v>
      </c>
      <c r="U12">
        <f t="shared" si="13"/>
        <v>53037</v>
      </c>
      <c r="V12">
        <f t="shared" si="0"/>
        <v>108633</v>
      </c>
      <c r="W12">
        <f t="shared" si="1"/>
        <v>9052.75</v>
      </c>
    </row>
    <row r="13" spans="1:23" ht="30.75" thickBot="1">
      <c r="A13" s="30">
        <v>8</v>
      </c>
      <c r="B13" s="32" t="s">
        <v>111</v>
      </c>
      <c r="C13" s="32">
        <v>1</v>
      </c>
      <c r="D13" s="56">
        <v>4633</v>
      </c>
      <c r="E13" s="56">
        <v>927</v>
      </c>
      <c r="F13" s="32">
        <v>2317</v>
      </c>
      <c r="G13" s="32">
        <f t="shared" si="11"/>
        <v>3244</v>
      </c>
      <c r="H13" s="32"/>
      <c r="I13" s="58">
        <v>123</v>
      </c>
      <c r="J13" s="58">
        <v>4633</v>
      </c>
      <c r="K13" s="39">
        <v>8000</v>
      </c>
      <c r="L13" s="37">
        <v>12</v>
      </c>
      <c r="N13">
        <f t="shared" si="3"/>
        <v>13899</v>
      </c>
      <c r="O13">
        <f t="shared" si="14"/>
        <v>10101</v>
      </c>
      <c r="P13">
        <f t="shared" si="5"/>
        <v>27798</v>
      </c>
      <c r="Q13">
        <f t="shared" si="15"/>
        <v>20202</v>
      </c>
      <c r="R13">
        <f t="shared" si="7"/>
        <v>41697</v>
      </c>
      <c r="S13">
        <f t="shared" si="12"/>
        <v>42936</v>
      </c>
      <c r="T13">
        <f t="shared" si="16"/>
        <v>55596</v>
      </c>
      <c r="U13">
        <f t="shared" si="13"/>
        <v>53037</v>
      </c>
      <c r="V13">
        <f>T13+U13</f>
        <v>108633</v>
      </c>
      <c r="W13">
        <f t="shared" si="1"/>
        <v>9052.75</v>
      </c>
    </row>
    <row r="14" spans="1:23" ht="30.75" thickBot="1">
      <c r="A14" s="30">
        <v>9</v>
      </c>
      <c r="B14" s="32" t="s">
        <v>111</v>
      </c>
      <c r="C14" s="32">
        <v>1</v>
      </c>
      <c r="D14" s="56">
        <v>4633</v>
      </c>
      <c r="E14" s="56">
        <v>927</v>
      </c>
      <c r="F14" s="32">
        <v>2317</v>
      </c>
      <c r="G14" s="32">
        <f t="shared" si="11"/>
        <v>3244</v>
      </c>
      <c r="H14" s="32"/>
      <c r="I14" s="58">
        <v>123</v>
      </c>
      <c r="J14" s="58">
        <v>4633</v>
      </c>
      <c r="K14" s="39">
        <v>8000</v>
      </c>
      <c r="L14" s="37">
        <v>12</v>
      </c>
      <c r="N14">
        <f t="shared" si="3"/>
        <v>13899</v>
      </c>
      <c r="O14">
        <f>(G14+H14+I14)*3+J14+K14</f>
        <v>22734</v>
      </c>
      <c r="P14">
        <f t="shared" si="5"/>
        <v>27798</v>
      </c>
      <c r="Q14">
        <f>(G14+H14+I14)*6+J14+K14</f>
        <v>32835</v>
      </c>
      <c r="R14">
        <f t="shared" si="7"/>
        <v>41697</v>
      </c>
      <c r="S14">
        <f t="shared" si="12"/>
        <v>42936</v>
      </c>
      <c r="T14">
        <f t="shared" si="16"/>
        <v>55596</v>
      </c>
      <c r="U14">
        <f t="shared" si="13"/>
        <v>53037</v>
      </c>
      <c r="V14">
        <f t="shared" si="0"/>
        <v>108633</v>
      </c>
      <c r="W14">
        <f t="shared" si="1"/>
        <v>9052.75</v>
      </c>
    </row>
    <row r="15" spans="1:23" ht="30.75" thickBot="1">
      <c r="A15" s="30">
        <v>10</v>
      </c>
      <c r="B15" s="32" t="s">
        <v>111</v>
      </c>
      <c r="C15" s="32">
        <v>1</v>
      </c>
      <c r="D15" s="56">
        <v>4633</v>
      </c>
      <c r="E15" s="56">
        <v>927</v>
      </c>
      <c r="F15" s="32">
        <v>2317</v>
      </c>
      <c r="G15" s="32">
        <f t="shared" si="11"/>
        <v>3244</v>
      </c>
      <c r="H15" s="32"/>
      <c r="I15" s="58">
        <v>123</v>
      </c>
      <c r="J15" s="58">
        <v>4633</v>
      </c>
      <c r="K15" s="39">
        <v>8000</v>
      </c>
      <c r="L15" s="37">
        <v>12</v>
      </c>
      <c r="N15">
        <f t="shared" si="3"/>
        <v>13899</v>
      </c>
      <c r="O15">
        <f t="shared" si="14"/>
        <v>10101</v>
      </c>
      <c r="P15">
        <f t="shared" si="5"/>
        <v>27798</v>
      </c>
      <c r="Q15">
        <f>(G15+H15+I15)*6+J15+K15</f>
        <v>32835</v>
      </c>
      <c r="R15">
        <f t="shared" si="7"/>
        <v>41697</v>
      </c>
      <c r="S15">
        <f t="shared" si="12"/>
        <v>42936</v>
      </c>
      <c r="T15">
        <f t="shared" si="16"/>
        <v>55596</v>
      </c>
      <c r="U15">
        <f t="shared" si="13"/>
        <v>53037</v>
      </c>
      <c r="V15">
        <f t="shared" si="0"/>
        <v>108633</v>
      </c>
      <c r="W15">
        <f t="shared" si="1"/>
        <v>9052.75</v>
      </c>
    </row>
    <row r="16" spans="1:23" ht="30.75" thickBot="1">
      <c r="A16" s="30">
        <v>11</v>
      </c>
      <c r="B16" s="32" t="s">
        <v>111</v>
      </c>
      <c r="C16" s="32">
        <v>1</v>
      </c>
      <c r="D16" s="56">
        <v>4633</v>
      </c>
      <c r="E16" s="56">
        <v>927</v>
      </c>
      <c r="F16" s="32">
        <v>2317</v>
      </c>
      <c r="G16" s="32">
        <f t="shared" si="11"/>
        <v>3244</v>
      </c>
      <c r="H16" s="32"/>
      <c r="I16" s="58">
        <v>123</v>
      </c>
      <c r="J16" s="58">
        <v>4633</v>
      </c>
      <c r="K16" s="39">
        <v>8000</v>
      </c>
      <c r="L16" s="37">
        <v>12</v>
      </c>
      <c r="N16">
        <f t="shared" si="3"/>
        <v>13899</v>
      </c>
      <c r="O16">
        <f t="shared" si="14"/>
        <v>10101</v>
      </c>
      <c r="P16">
        <f t="shared" si="5"/>
        <v>27798</v>
      </c>
      <c r="Q16">
        <f t="shared" ref="Q16:Q17" si="17">(G16+H16+I16)*6+J16+K16</f>
        <v>32835</v>
      </c>
      <c r="R16">
        <f t="shared" si="7"/>
        <v>41697</v>
      </c>
      <c r="S16">
        <f t="shared" si="12"/>
        <v>42936</v>
      </c>
      <c r="T16">
        <f t="shared" si="16"/>
        <v>55596</v>
      </c>
      <c r="U16">
        <f t="shared" si="13"/>
        <v>53037</v>
      </c>
      <c r="V16">
        <f t="shared" si="0"/>
        <v>108633</v>
      </c>
      <c r="W16">
        <f t="shared" si="1"/>
        <v>9052.75</v>
      </c>
    </row>
    <row r="17" spans="1:23" ht="28.5" customHeight="1" thickBot="1">
      <c r="A17" s="30">
        <v>12</v>
      </c>
      <c r="B17" s="32" t="s">
        <v>111</v>
      </c>
      <c r="C17" s="32">
        <v>0.75</v>
      </c>
      <c r="D17" s="71">
        <v>3475</v>
      </c>
      <c r="E17" s="32">
        <v>695</v>
      </c>
      <c r="F17" s="32">
        <v>1738</v>
      </c>
      <c r="G17" s="32">
        <f t="shared" si="11"/>
        <v>2433</v>
      </c>
      <c r="H17" s="32"/>
      <c r="I17" s="39">
        <v>92</v>
      </c>
      <c r="J17" s="58">
        <v>3475</v>
      </c>
      <c r="K17" s="39">
        <v>6000</v>
      </c>
      <c r="L17" s="37">
        <v>12</v>
      </c>
      <c r="N17">
        <f>D17*3</f>
        <v>10425</v>
      </c>
      <c r="O17">
        <f t="shared" si="14"/>
        <v>7575</v>
      </c>
      <c r="P17">
        <f>D17*6</f>
        <v>20850</v>
      </c>
      <c r="Q17">
        <f t="shared" si="17"/>
        <v>24625</v>
      </c>
      <c r="R17">
        <f t="shared" si="7"/>
        <v>31275</v>
      </c>
      <c r="S17">
        <f t="shared" si="12"/>
        <v>32200</v>
      </c>
      <c r="T17">
        <f>D17*12</f>
        <v>41700</v>
      </c>
      <c r="U17">
        <f t="shared" si="13"/>
        <v>39775</v>
      </c>
      <c r="V17">
        <f>T17+U17</f>
        <v>81475</v>
      </c>
      <c r="W17">
        <f t="shared" si="1"/>
        <v>6789.583333333333</v>
      </c>
    </row>
    <row r="18" spans="1:23" ht="25.5" hidden="1" customHeight="1" thickBot="1">
      <c r="A18" s="30">
        <v>14</v>
      </c>
      <c r="B18" s="32"/>
      <c r="C18" s="32"/>
      <c r="D18" s="32"/>
      <c r="E18" s="32"/>
      <c r="F18" s="32"/>
      <c r="G18" s="32"/>
      <c r="H18" s="32"/>
      <c r="I18" s="39"/>
      <c r="J18" s="39"/>
      <c r="K18" s="39"/>
      <c r="L18" s="37">
        <v>12</v>
      </c>
      <c r="N18">
        <f>D18*3</f>
        <v>0</v>
      </c>
      <c r="O18">
        <f>(G18+H18+I18+K18)*3</f>
        <v>0</v>
      </c>
      <c r="P18">
        <f>D18*6</f>
        <v>0</v>
      </c>
      <c r="Q18">
        <f>(G18+H18+I18+K18)*6</f>
        <v>0</v>
      </c>
      <c r="R18">
        <f t="shared" si="7"/>
        <v>0</v>
      </c>
      <c r="S18">
        <f>(G18+H18+I18+K18)*9</f>
        <v>0</v>
      </c>
      <c r="T18">
        <f t="shared" si="16"/>
        <v>0</v>
      </c>
      <c r="U18">
        <f>(G18+H18+I18+K18)*12</f>
        <v>0</v>
      </c>
      <c r="V18">
        <f>T18+U18</f>
        <v>0</v>
      </c>
      <c r="W18">
        <f t="shared" si="1"/>
        <v>0</v>
      </c>
    </row>
    <row r="19" spans="1:23" ht="21" hidden="1" customHeight="1" thickBot="1">
      <c r="A19" s="30">
        <v>15</v>
      </c>
      <c r="B19" s="32"/>
      <c r="C19" s="32"/>
      <c r="D19" s="32"/>
      <c r="E19" s="32"/>
      <c r="F19" s="32"/>
      <c r="G19" s="32"/>
      <c r="H19" s="32"/>
      <c r="I19" s="39"/>
      <c r="J19" s="39"/>
      <c r="K19" s="39"/>
      <c r="L19" s="37">
        <v>12</v>
      </c>
      <c r="N19">
        <f>D19*3</f>
        <v>0</v>
      </c>
      <c r="O19">
        <f>(G19+H19+I19+K19)*3</f>
        <v>0</v>
      </c>
      <c r="P19">
        <f>D19*6</f>
        <v>0</v>
      </c>
      <c r="Q19">
        <f>(G19+H19+I19+K19)*6</f>
        <v>0</v>
      </c>
      <c r="R19">
        <f t="shared" si="7"/>
        <v>0</v>
      </c>
      <c r="S19">
        <f>(G19+H19+I19+K19)*9</f>
        <v>0</v>
      </c>
      <c r="T19">
        <f t="shared" si="16"/>
        <v>0</v>
      </c>
      <c r="U19">
        <f>(G19+H19+I19+K19)*12</f>
        <v>0</v>
      </c>
      <c r="V19">
        <f>T19+U19</f>
        <v>0</v>
      </c>
      <c r="W19">
        <f t="shared" si="1"/>
        <v>0</v>
      </c>
    </row>
    <row r="20" spans="1:23" ht="18.75" hidden="1" customHeight="1" thickBot="1">
      <c r="A20" s="30">
        <v>16</v>
      </c>
      <c r="B20" s="32"/>
      <c r="C20" s="32"/>
      <c r="D20" s="32"/>
      <c r="E20" s="32"/>
      <c r="F20" s="32"/>
      <c r="G20" s="32"/>
      <c r="H20" s="32"/>
      <c r="I20" s="39"/>
      <c r="J20" s="39"/>
      <c r="K20" s="39"/>
      <c r="L20" s="37">
        <v>12</v>
      </c>
      <c r="N20">
        <f>D20*3</f>
        <v>0</v>
      </c>
      <c r="O20">
        <f>(G20+H20+I20+K20)*3</f>
        <v>0</v>
      </c>
      <c r="P20">
        <f>D20*6</f>
        <v>0</v>
      </c>
      <c r="Q20">
        <f>(G20+H20+I20+K20)*6</f>
        <v>0</v>
      </c>
      <c r="R20">
        <f t="shared" si="7"/>
        <v>0</v>
      </c>
      <c r="S20">
        <f>(G20+H20+I20+K20)*9</f>
        <v>0</v>
      </c>
      <c r="T20">
        <f t="shared" si="16"/>
        <v>0</v>
      </c>
      <c r="U20">
        <f>(G20+H20+I20+K20)*12</f>
        <v>0</v>
      </c>
      <c r="V20">
        <f>T20+U20</f>
        <v>0</v>
      </c>
      <c r="W20">
        <f>V20/12</f>
        <v>0</v>
      </c>
    </row>
    <row r="21" spans="1:23" ht="17.25" hidden="1" customHeight="1" thickBot="1">
      <c r="A21" s="30">
        <v>17</v>
      </c>
      <c r="B21" s="32"/>
      <c r="C21" s="32"/>
      <c r="D21" s="32"/>
      <c r="E21" s="32"/>
      <c r="F21" s="32"/>
      <c r="G21" s="32"/>
      <c r="H21" s="32"/>
      <c r="I21" s="39"/>
      <c r="J21" s="39"/>
      <c r="K21" s="39"/>
      <c r="L21" s="37">
        <v>12</v>
      </c>
      <c r="N21">
        <f t="shared" si="3"/>
        <v>0</v>
      </c>
      <c r="O21">
        <f t="shared" si="4"/>
        <v>0</v>
      </c>
      <c r="P21">
        <f t="shared" si="5"/>
        <v>0</v>
      </c>
      <c r="Q21">
        <f t="shared" si="6"/>
        <v>0</v>
      </c>
      <c r="R21">
        <f t="shared" si="7"/>
        <v>0</v>
      </c>
      <c r="S21">
        <f t="shared" si="8"/>
        <v>0</v>
      </c>
      <c r="T21">
        <f t="shared" si="16"/>
        <v>0</v>
      </c>
      <c r="U21">
        <f t="shared" si="10"/>
        <v>0</v>
      </c>
      <c r="V21">
        <f t="shared" si="0"/>
        <v>0</v>
      </c>
      <c r="W21">
        <f t="shared" si="1"/>
        <v>0</v>
      </c>
    </row>
    <row r="22" spans="1:23" ht="15.75" thickBot="1">
      <c r="A22" s="30"/>
      <c r="B22" s="31" t="s">
        <v>72</v>
      </c>
      <c r="C22" s="32"/>
      <c r="D22" s="32"/>
      <c r="E22" s="32"/>
      <c r="F22" s="32"/>
      <c r="G22" s="32"/>
      <c r="H22" s="32"/>
      <c r="I22" s="39"/>
      <c r="J22" s="39"/>
      <c r="K22" s="39"/>
      <c r="L22" s="37"/>
      <c r="N22">
        <f>D22*2</f>
        <v>0</v>
      </c>
      <c r="O22">
        <f>(G22+H22+I22+K22)*2</f>
        <v>0</v>
      </c>
      <c r="P22">
        <f>D22*5</f>
        <v>0</v>
      </c>
      <c r="Q22">
        <f>(G22+H22+I22+K22)*5</f>
        <v>0</v>
      </c>
      <c r="R22">
        <f t="shared" si="7"/>
        <v>0</v>
      </c>
      <c r="S22">
        <f>(G22+H22+I22+K22)*8</f>
        <v>0</v>
      </c>
      <c r="T22">
        <f t="shared" si="16"/>
        <v>0</v>
      </c>
      <c r="U22">
        <f>(G22+H22+I22+K22)*11</f>
        <v>0</v>
      </c>
      <c r="V22">
        <f t="shared" si="0"/>
        <v>0</v>
      </c>
      <c r="W22">
        <f>V22/11</f>
        <v>0</v>
      </c>
    </row>
    <row r="23" spans="1:23" ht="15" customHeight="1" thickBot="1">
      <c r="A23" s="30">
        <v>13</v>
      </c>
      <c r="B23" s="32" t="s">
        <v>110</v>
      </c>
      <c r="C23" s="32">
        <v>0.5</v>
      </c>
      <c r="D23" s="32">
        <v>2620</v>
      </c>
      <c r="E23" s="32">
        <f>D23*0.2</f>
        <v>524</v>
      </c>
      <c r="F23" s="32">
        <f>D23*0.5</f>
        <v>1310</v>
      </c>
      <c r="G23" s="32">
        <f t="shared" si="11"/>
        <v>1834</v>
      </c>
      <c r="H23" s="32"/>
      <c r="I23" s="39"/>
      <c r="J23" s="39">
        <v>2620</v>
      </c>
      <c r="K23" s="39">
        <v>4454</v>
      </c>
      <c r="L23" s="37">
        <v>12</v>
      </c>
      <c r="N23">
        <f>D23*3</f>
        <v>7860</v>
      </c>
      <c r="O23">
        <f>(G23+H23+I23)*3+J23+K23</f>
        <v>12576</v>
      </c>
      <c r="P23">
        <f>D23*6</f>
        <v>15720</v>
      </c>
      <c r="Q23">
        <f t="shared" ref="Q23" si="18">(G23+H23+I23)*6+J23+K23</f>
        <v>18078</v>
      </c>
      <c r="R23">
        <f t="shared" si="7"/>
        <v>23580</v>
      </c>
      <c r="S23">
        <f t="shared" ref="S23:S25" si="19">(G23+H23+I23)*9+J23+K23</f>
        <v>23580</v>
      </c>
      <c r="T23">
        <f t="shared" si="16"/>
        <v>31440</v>
      </c>
      <c r="U23">
        <f t="shared" ref="U23:U25" si="20">(G23+H23+I23)*12+J23+K23</f>
        <v>29082</v>
      </c>
      <c r="V23">
        <f t="shared" si="0"/>
        <v>60522</v>
      </c>
      <c r="W23" s="59">
        <f t="shared" si="1"/>
        <v>5043.5</v>
      </c>
    </row>
    <row r="24" spans="1:23" ht="16.5" hidden="1" customHeight="1" thickBot="1">
      <c r="A24" s="30">
        <v>13</v>
      </c>
      <c r="B24" s="33"/>
      <c r="C24" s="32"/>
      <c r="D24" s="32">
        <f>C24*3496</f>
        <v>0</v>
      </c>
      <c r="E24" s="32"/>
      <c r="F24" s="32"/>
      <c r="G24" s="32">
        <f t="shared" si="11"/>
        <v>0</v>
      </c>
      <c r="H24" s="32"/>
      <c r="I24" s="39"/>
      <c r="J24" s="39"/>
      <c r="K24" s="39"/>
      <c r="L24" s="37">
        <v>12</v>
      </c>
      <c r="N24">
        <f>D24*3</f>
        <v>0</v>
      </c>
      <c r="O24">
        <f>(G24+H24+I24+K24)*3</f>
        <v>0</v>
      </c>
      <c r="P24">
        <f>D24*6</f>
        <v>0</v>
      </c>
      <c r="Q24">
        <f>(G24+H24+I24+K24)*6</f>
        <v>0</v>
      </c>
      <c r="R24">
        <f t="shared" si="7"/>
        <v>0</v>
      </c>
      <c r="S24">
        <f>(G24+H24+I24+K24)*9</f>
        <v>0</v>
      </c>
      <c r="T24">
        <f t="shared" si="16"/>
        <v>0</v>
      </c>
      <c r="U24">
        <f>(G24+H24+I24+K24)*12</f>
        <v>0</v>
      </c>
      <c r="V24">
        <f>T24+U24</f>
        <v>0</v>
      </c>
      <c r="W24">
        <f t="shared" si="1"/>
        <v>0</v>
      </c>
    </row>
    <row r="25" spans="1:23" ht="15.75" thickBot="1">
      <c r="A25" s="30">
        <v>14</v>
      </c>
      <c r="B25" s="33" t="s">
        <v>73</v>
      </c>
      <c r="C25" s="32">
        <v>1</v>
      </c>
      <c r="D25" s="32">
        <v>3195</v>
      </c>
      <c r="E25" s="32"/>
      <c r="F25" s="32"/>
      <c r="G25" s="32"/>
      <c r="H25" s="32">
        <v>320</v>
      </c>
      <c r="I25" s="39">
        <v>4805</v>
      </c>
      <c r="J25" s="39">
        <v>3195</v>
      </c>
      <c r="K25" s="39">
        <v>8320</v>
      </c>
      <c r="L25" s="37">
        <v>12</v>
      </c>
      <c r="N25">
        <f>D25*3</f>
        <v>9585</v>
      </c>
      <c r="O25" s="52">
        <f>(G25+H25+I25)*3</f>
        <v>15375</v>
      </c>
      <c r="P25" s="52">
        <f>D25*6</f>
        <v>19170</v>
      </c>
      <c r="Q25" s="52">
        <f>(G25+H25+I25)*6</f>
        <v>30750</v>
      </c>
      <c r="R25">
        <f t="shared" si="7"/>
        <v>28755</v>
      </c>
      <c r="S25">
        <f t="shared" si="19"/>
        <v>57640</v>
      </c>
      <c r="T25">
        <f t="shared" si="16"/>
        <v>38340</v>
      </c>
      <c r="U25">
        <f t="shared" si="20"/>
        <v>73015</v>
      </c>
      <c r="V25">
        <f>T25+U25</f>
        <v>111355</v>
      </c>
      <c r="W25">
        <f>V25/12</f>
        <v>9279.5833333333339</v>
      </c>
    </row>
    <row r="26" spans="1:23">
      <c r="A26" s="26"/>
      <c r="B26" s="26"/>
      <c r="C26">
        <v>12.5</v>
      </c>
      <c r="N26" s="35">
        <f>SUM(N4:N25)</f>
        <v>234023.25</v>
      </c>
      <c r="O26" s="53">
        <f t="shared" ref="O26:U26" si="21">SUM(O4:O25)</f>
        <v>167553.67499999999</v>
      </c>
      <c r="P26" s="35">
        <f t="shared" si="21"/>
        <v>468046.5</v>
      </c>
      <c r="Q26" s="35">
        <f t="shared" si="21"/>
        <v>386806.1</v>
      </c>
      <c r="R26" s="35">
        <f t="shared" si="21"/>
        <v>702069.75</v>
      </c>
      <c r="S26" s="53">
        <f t="shared" si="21"/>
        <v>556307.77500000002</v>
      </c>
      <c r="T26" s="35">
        <f t="shared" si="21"/>
        <v>936093</v>
      </c>
      <c r="U26" s="35">
        <f t="shared" si="21"/>
        <v>676395.45</v>
      </c>
      <c r="V26" s="35">
        <f>SUM(V4:V25)</f>
        <v>1612488.45</v>
      </c>
    </row>
    <row r="27" spans="1:23">
      <c r="A27" s="26"/>
      <c r="B27" s="26"/>
    </row>
    <row r="28" spans="1:23">
      <c r="A28" s="40"/>
    </row>
    <row r="29" spans="1:23">
      <c r="D29" s="47"/>
      <c r="E29" s="47"/>
      <c r="F29" s="47"/>
      <c r="G29" s="48"/>
      <c r="H29" s="47"/>
      <c r="I29" s="47"/>
      <c r="J29" s="47"/>
    </row>
    <row r="30" spans="1:23">
      <c r="A30" s="49"/>
      <c r="O30" t="s">
        <v>74</v>
      </c>
      <c r="P30" t="s">
        <v>50</v>
      </c>
      <c r="Q30" t="s">
        <v>51</v>
      </c>
      <c r="R30" t="s">
        <v>8</v>
      </c>
    </row>
    <row r="31" spans="1:23">
      <c r="N31" t="s">
        <v>77</v>
      </c>
      <c r="O31" s="59">
        <f>SUM(N10:O21)</f>
        <v>174633</v>
      </c>
      <c r="P31" s="59">
        <f>SUM(P10:Q21)</f>
        <v>371374</v>
      </c>
      <c r="Q31">
        <f>SUM(R10:S21)</f>
        <v>571273</v>
      </c>
      <c r="R31">
        <f>SUM(T10:U21)</f>
        <v>733273</v>
      </c>
    </row>
    <row r="32" spans="1:23">
      <c r="L32" s="40"/>
      <c r="N32" t="s">
        <v>78</v>
      </c>
      <c r="O32" s="54">
        <f>(O31-O37-(N16+O16))*22%+O37*8.41%+(8000*3-O37)*8.41%+8000*3*2*22%</f>
        <v>44397.659999999996</v>
      </c>
      <c r="P32" s="54">
        <f>(P31-P37-(P16+Q16))*22%+P37*8.41%+(8000*6-P37)*8.41%+8000*6*2*22%</f>
        <v>90185.005000000005</v>
      </c>
      <c r="Q32" s="54">
        <f>(Q31-Q37-(S16+R16))*22%+Q37*8.41%+(8000*9-Q37)*8.41%+(8000*2*9)*22%</f>
        <v>140141.185</v>
      </c>
      <c r="R32" s="54">
        <f>(R31-R37-(T16+U16))*22%+R37*8.41%+(8000*12-R37)*8.41%+(8000*2*12)*22%</f>
        <v>181759.58500000002</v>
      </c>
    </row>
    <row r="34" spans="3:19">
      <c r="N34" t="s">
        <v>79</v>
      </c>
      <c r="O34" s="6">
        <f>SUM(N4:O8)+SUM(N25:O25)+N23+O23+N24+O24</f>
        <v>226943.92499999999</v>
      </c>
      <c r="P34">
        <f>SUM(P4:Q8)+SUM(P25:Q25)+P23+Q23+P24+Q24</f>
        <v>483478.6</v>
      </c>
      <c r="Q34" s="6">
        <f>SUM(R4:S8)+SUM(R25:S25)+R23+S23+R24+S24</f>
        <v>687104.52500000002</v>
      </c>
      <c r="R34">
        <f>SUM(T4:U8)+SUM(T25:U25)+T23+U23+T24+U24</f>
        <v>879215.45</v>
      </c>
    </row>
    <row r="35" spans="3:19">
      <c r="C35">
        <v>168</v>
      </c>
      <c r="L35" s="40"/>
      <c r="N35" t="s">
        <v>78</v>
      </c>
      <c r="O35" s="6">
        <f>O34*22%</f>
        <v>49927.663499999995</v>
      </c>
      <c r="P35" s="6">
        <f>P34*22%</f>
        <v>106365.292</v>
      </c>
      <c r="Q35" s="6">
        <f>Q34*22%</f>
        <v>151162.99550000002</v>
      </c>
      <c r="R35" s="6">
        <f>R34*22%</f>
        <v>193427.399</v>
      </c>
    </row>
    <row r="37" spans="3:19">
      <c r="N37" t="s">
        <v>89</v>
      </c>
      <c r="O37" s="54">
        <v>6000</v>
      </c>
      <c r="P37" s="52">
        <v>15158.25</v>
      </c>
      <c r="Q37" s="54">
        <v>21158.25</v>
      </c>
      <c r="R37" s="52">
        <v>27158.25</v>
      </c>
      <c r="S37" s="52"/>
    </row>
    <row r="38" spans="3:19">
      <c r="O38" s="55">
        <f>(N16+O16)*0.25</f>
        <v>6000</v>
      </c>
      <c r="P38" s="55">
        <f>(P16+Q16)*0.25</f>
        <v>15158.25</v>
      </c>
      <c r="Q38" s="55">
        <f>(R16+S16)*0.25</f>
        <v>21158.25</v>
      </c>
      <c r="R38" s="55">
        <f>(T16+U16)*0.25</f>
        <v>27158.25</v>
      </c>
    </row>
    <row r="39" spans="3:19">
      <c r="N39" t="s">
        <v>80</v>
      </c>
      <c r="O39" s="6">
        <f t="shared" ref="O39:R40" si="22">O31+O34</f>
        <v>401576.92499999999</v>
      </c>
      <c r="P39">
        <f t="shared" si="22"/>
        <v>854852.6</v>
      </c>
      <c r="Q39" s="6">
        <f t="shared" si="22"/>
        <v>1258377.5249999999</v>
      </c>
      <c r="R39" s="6">
        <f t="shared" si="22"/>
        <v>1612488.45</v>
      </c>
    </row>
    <row r="40" spans="3:19">
      <c r="N40" t="s">
        <v>81</v>
      </c>
      <c r="O40" s="6">
        <f t="shared" si="22"/>
        <v>94325.323499999999</v>
      </c>
      <c r="P40" s="6">
        <f t="shared" si="22"/>
        <v>196550.29700000002</v>
      </c>
      <c r="Q40" s="6">
        <f t="shared" si="22"/>
        <v>291304.18050000002</v>
      </c>
      <c r="R40" s="6">
        <f t="shared" si="22"/>
        <v>375186.98400000005</v>
      </c>
    </row>
    <row r="43" spans="3:19">
      <c r="N43" s="41" t="s">
        <v>82</v>
      </c>
    </row>
    <row r="44" spans="3:19">
      <c r="N44" s="41"/>
    </row>
    <row r="45" spans="3:19">
      <c r="N45" s="41" t="s">
        <v>83</v>
      </c>
    </row>
    <row r="46" spans="3:19">
      <c r="N46" s="41" t="s">
        <v>34</v>
      </c>
      <c r="O46" s="6">
        <f>V4</f>
        <v>224490</v>
      </c>
    </row>
    <row r="47" spans="3:19">
      <c r="N47" s="41" t="s">
        <v>84</v>
      </c>
      <c r="O47" s="6">
        <f>R34-O46</f>
        <v>654725.44999999995</v>
      </c>
    </row>
    <row r="48" spans="3:19">
      <c r="N48" s="41" t="s">
        <v>35</v>
      </c>
      <c r="O48" s="6">
        <f>R31</f>
        <v>733273</v>
      </c>
    </row>
    <row r="49" spans="13:15">
      <c r="N49" s="41"/>
    </row>
    <row r="50" spans="13:15">
      <c r="N50" s="41" t="s">
        <v>85</v>
      </c>
    </row>
    <row r="51" spans="13:15">
      <c r="N51" s="41" t="s">
        <v>34</v>
      </c>
      <c r="O51" s="6">
        <f>O46*1.22</f>
        <v>273877.8</v>
      </c>
    </row>
    <row r="52" spans="13:15">
      <c r="N52" s="41" t="s">
        <v>84</v>
      </c>
      <c r="O52" s="6">
        <f>R34+R35-O51</f>
        <v>798765.04899999988</v>
      </c>
    </row>
    <row r="53" spans="13:15">
      <c r="N53" s="41" t="s">
        <v>35</v>
      </c>
      <c r="O53" s="6">
        <f>R31+R32</f>
        <v>915032.58499999996</v>
      </c>
    </row>
    <row r="54" spans="13:15">
      <c r="N54" s="41"/>
    </row>
    <row r="55" spans="13:15">
      <c r="N55" s="41" t="s">
        <v>86</v>
      </c>
    </row>
    <row r="56" spans="13:15">
      <c r="M56">
        <v>1</v>
      </c>
      <c r="N56" s="41" t="s">
        <v>34</v>
      </c>
      <c r="O56" s="6">
        <f>D4</f>
        <v>16035</v>
      </c>
    </row>
    <row r="57" spans="13:15">
      <c r="M57">
        <v>4.75</v>
      </c>
      <c r="N57" s="41" t="s">
        <v>84</v>
      </c>
      <c r="O57" s="6">
        <f>(SUM(T5:T8)+T23+T24+T25)/4.75/12</f>
        <v>6463.1052631578941</v>
      </c>
    </row>
    <row r="58" spans="13:15">
      <c r="M58">
        <v>6.75</v>
      </c>
      <c r="N58" s="41" t="s">
        <v>35</v>
      </c>
      <c r="O58" s="6">
        <f>SUM(T10:T21)/6.75/12</f>
        <v>4633.0370370370374</v>
      </c>
    </row>
    <row r="59" spans="13:15">
      <c r="N59" s="41"/>
      <c r="O59" s="6"/>
    </row>
    <row r="60" spans="13:15">
      <c r="N60" s="41" t="s">
        <v>87</v>
      </c>
      <c r="O60" s="6"/>
    </row>
    <row r="61" spans="13:15">
      <c r="M61">
        <v>1</v>
      </c>
      <c r="N61" s="41" t="s">
        <v>34</v>
      </c>
      <c r="O61" s="6">
        <f>O56</f>
        <v>16035</v>
      </c>
    </row>
    <row r="62" spans="13:15">
      <c r="M62">
        <v>4.75</v>
      </c>
      <c r="N62" s="41" t="s">
        <v>84</v>
      </c>
      <c r="O62" s="6">
        <f>(SUM(W5:W8)+W23+W24+W25)/4.75</f>
        <v>11486.411403508773</v>
      </c>
    </row>
    <row r="63" spans="13:15">
      <c r="M63">
        <v>6.75</v>
      </c>
      <c r="N63" s="41" t="s">
        <v>35</v>
      </c>
      <c r="O63" s="6">
        <f>(W10+W11+W12+W13+W14+W15+W16+W17+W18+W19+W20+W21)/6.75</f>
        <v>9052.7530864197543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5:F20"/>
  <sheetViews>
    <sheetView workbookViewId="0">
      <selection activeCell="F17" sqref="F17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115" t="s">
        <v>56</v>
      </c>
      <c r="B5" s="115"/>
      <c r="C5" s="116" t="s">
        <v>57</v>
      </c>
      <c r="D5" s="116"/>
      <c r="E5" s="15" t="s">
        <v>58</v>
      </c>
      <c r="F5" s="15" t="s">
        <v>59</v>
      </c>
    </row>
    <row r="6" spans="1:6" ht="18">
      <c r="A6" s="12" t="s">
        <v>54</v>
      </c>
      <c r="B6" s="20">
        <v>0.22</v>
      </c>
      <c r="C6" s="21"/>
      <c r="D6" s="22"/>
      <c r="E6" s="14">
        <v>0.18</v>
      </c>
      <c r="F6" s="13">
        <v>1.4999999999999999E-2</v>
      </c>
    </row>
    <row r="7" spans="1:6" ht="25.5">
      <c r="A7" s="12" t="s">
        <v>55</v>
      </c>
      <c r="B7" s="25">
        <v>8.4099999999999994E-2</v>
      </c>
      <c r="C7" s="21"/>
      <c r="D7" s="18"/>
      <c r="E7" s="18"/>
      <c r="F7" s="18"/>
    </row>
    <row r="8" spans="1:6" ht="72.75" customHeight="1">
      <c r="A8" s="21"/>
      <c r="B8" s="22"/>
      <c r="C8" s="21"/>
      <c r="D8" s="22"/>
      <c r="E8" s="18"/>
      <c r="F8" s="18"/>
    </row>
    <row r="10" spans="1:6" ht="24" customHeight="1">
      <c r="B10" s="10"/>
      <c r="C10" s="11" t="s">
        <v>52</v>
      </c>
      <c r="D10" s="11" t="s">
        <v>50</v>
      </c>
      <c r="E10" s="11" t="s">
        <v>51</v>
      </c>
      <c r="F10" s="11" t="s">
        <v>8</v>
      </c>
    </row>
    <row r="11" spans="1:6" ht="25.5">
      <c r="B11" s="16" t="s">
        <v>61</v>
      </c>
      <c r="C11" s="9" t="e">
        <f>#REF!</f>
        <v>#REF!</v>
      </c>
      <c r="D11" s="9" t="e">
        <f>#REF!</f>
        <v>#REF!</v>
      </c>
      <c r="E11" s="9" t="e">
        <f>#REF!</f>
        <v>#REF!</v>
      </c>
      <c r="F11" s="9" t="e">
        <f>#REF!</f>
        <v>#REF!</v>
      </c>
    </row>
    <row r="12" spans="1:6" ht="26.25" customHeight="1">
      <c r="B12" s="17" t="s">
        <v>60</v>
      </c>
      <c r="C12" s="19">
        <f>ROUND(штатка!O37/1000,0)</f>
        <v>6</v>
      </c>
      <c r="D12" s="19">
        <f>ROUND(штатка!P37/1000,0)</f>
        <v>15</v>
      </c>
      <c r="E12" s="19">
        <f>ROUND(штатка!Q37/1000,0)</f>
        <v>21</v>
      </c>
      <c r="F12" s="19">
        <f>ROUND(штатка!R37/1000,0)</f>
        <v>27</v>
      </c>
    </row>
    <row r="13" spans="1:6">
      <c r="B13" s="23"/>
      <c r="C13" s="24"/>
      <c r="D13" s="24"/>
      <c r="E13" s="24"/>
      <c r="F13" s="24"/>
    </row>
    <row r="17" spans="2:6" ht="25.5">
      <c r="B17" s="7" t="s">
        <v>0</v>
      </c>
      <c r="C17" s="9" t="e">
        <f>(C11-C12)*$B$6+C12*$B$7</f>
        <v>#REF!</v>
      </c>
      <c r="D17" s="9" t="e">
        <f>(D11-D12)*$B$6+D12*$B$7</f>
        <v>#REF!</v>
      </c>
      <c r="E17" s="9" t="e">
        <f>(E11-E12)*$B$6+E12*$B$7</f>
        <v>#REF!</v>
      </c>
      <c r="F17" s="9" t="e">
        <f>(F11-F12)*$B$6+F12*$B$7</f>
        <v>#REF!</v>
      </c>
    </row>
    <row r="18" spans="2:6" ht="38.25">
      <c r="B18" s="8" t="s">
        <v>62</v>
      </c>
      <c r="C18" s="9" t="e">
        <f>C11*$E$6</f>
        <v>#REF!</v>
      </c>
      <c r="D18" s="9" t="e">
        <f>D11*$E$6</f>
        <v>#REF!</v>
      </c>
      <c r="E18" s="9" t="e">
        <f>E11*$E$6</f>
        <v>#REF!</v>
      </c>
      <c r="F18" s="9" t="e">
        <f>F11*$E$6</f>
        <v>#REF!</v>
      </c>
    </row>
    <row r="19" spans="2:6">
      <c r="B19" s="12" t="s">
        <v>59</v>
      </c>
      <c r="C19" s="9" t="e">
        <f>C11*$F$6</f>
        <v>#REF!</v>
      </c>
      <c r="D19" s="9" t="e">
        <f>D11*$F$6</f>
        <v>#REF!</v>
      </c>
      <c r="E19" s="9" t="e">
        <f>E11*$F$6</f>
        <v>#REF!</v>
      </c>
      <c r="F19" s="9" t="e">
        <f>F11*$F$6</f>
        <v>#REF!</v>
      </c>
    </row>
    <row r="20" spans="2:6">
      <c r="C20" s="6"/>
      <c r="D20" s="6"/>
      <c r="E20" s="6"/>
      <c r="F20" s="6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E74"/>
  <sheetViews>
    <sheetView tabSelected="1" topLeftCell="A40" zoomScale="60" zoomScaleNormal="70" zoomScaleSheetLayoutView="50" workbookViewId="0">
      <selection activeCell="E73" sqref="E73"/>
    </sheetView>
  </sheetViews>
  <sheetFormatPr defaultColWidth="9.140625" defaultRowHeight="18.75"/>
  <cols>
    <col min="1" max="1" width="7.28515625" style="1" customWidth="1"/>
    <col min="2" max="2" width="28.7109375" style="1" customWidth="1"/>
    <col min="3" max="5" width="11.28515625" style="1" customWidth="1"/>
    <col min="6" max="6" width="8.85546875" style="1" customWidth="1"/>
    <col min="7" max="7" width="13.28515625" style="1" customWidth="1"/>
    <col min="8" max="8" width="13.5703125" style="1" customWidth="1"/>
    <col min="9" max="9" width="13.28515625" style="1" customWidth="1"/>
    <col min="10" max="10" width="11" style="1" customWidth="1"/>
    <col min="11" max="11" width="13.42578125" style="1" customWidth="1"/>
    <col min="12" max="12" width="13.28515625" style="1" customWidth="1"/>
    <col min="13" max="13" width="12.140625" style="1" customWidth="1"/>
    <col min="14" max="14" width="11" style="1" customWidth="1"/>
    <col min="15" max="15" width="13.28515625" style="1" customWidth="1"/>
    <col min="16" max="16" width="13.7109375" style="1" customWidth="1"/>
    <col min="17" max="17" width="13" style="1" customWidth="1"/>
    <col min="18" max="18" width="11" style="1" customWidth="1"/>
    <col min="19" max="20" width="12.85546875" style="1" customWidth="1"/>
    <col min="21" max="21" width="13.5703125" style="1" customWidth="1"/>
    <col min="22" max="22" width="11" style="1" customWidth="1"/>
    <col min="23" max="23" width="12.7109375" style="1" customWidth="1"/>
    <col min="24" max="24" width="14.28515625" style="1" customWidth="1"/>
    <col min="25" max="25" width="11.7109375" style="1" customWidth="1"/>
    <col min="26" max="26" width="14.85546875" style="1" customWidth="1"/>
    <col min="27" max="27" width="4.5703125" style="1" customWidth="1"/>
    <col min="28" max="28" width="4.7109375" style="1" customWidth="1"/>
    <col min="29" max="29" width="13.28515625" style="1" customWidth="1"/>
    <col min="30" max="30" width="9.5703125" style="1" customWidth="1"/>
    <col min="31" max="31" width="8.28515625" style="1" customWidth="1"/>
    <col min="32" max="16384" width="9.140625" style="1"/>
  </cols>
  <sheetData>
    <row r="1" spans="1:31" ht="19.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0"/>
      <c r="Q1" s="64"/>
      <c r="R1" s="64"/>
      <c r="S1" s="64"/>
      <c r="T1" s="64"/>
      <c r="U1" s="64"/>
      <c r="V1" s="60"/>
      <c r="W1" s="60"/>
      <c r="X1" s="60"/>
      <c r="Y1" s="60"/>
      <c r="Z1" s="60"/>
      <c r="AA1" s="60"/>
      <c r="AB1" s="160"/>
      <c r="AC1" s="161"/>
      <c r="AD1" s="161"/>
      <c r="AE1" s="161"/>
    </row>
    <row r="2" spans="1:31" ht="18.75" customHeight="1">
      <c r="A2" s="60"/>
      <c r="B2" s="65" t="s">
        <v>29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</row>
    <row r="3" spans="1:31" ht="19.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</row>
    <row r="4" spans="1:31" s="73" customFormat="1" ht="18.600000000000001" customHeight="1">
      <c r="A4" s="137" t="s">
        <v>2</v>
      </c>
      <c r="B4" s="137" t="s">
        <v>13</v>
      </c>
      <c r="C4" s="139" t="s">
        <v>14</v>
      </c>
      <c r="D4" s="140"/>
      <c r="E4" s="140"/>
      <c r="F4" s="141"/>
      <c r="G4" s="139" t="s">
        <v>47</v>
      </c>
      <c r="H4" s="140"/>
      <c r="I4" s="140"/>
      <c r="J4" s="140"/>
      <c r="K4" s="140"/>
      <c r="L4" s="141"/>
      <c r="M4" s="139" t="s">
        <v>15</v>
      </c>
      <c r="N4" s="140"/>
      <c r="O4" s="140"/>
      <c r="P4" s="141"/>
      <c r="Q4" s="134" t="s">
        <v>41</v>
      </c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6"/>
    </row>
    <row r="5" spans="1:31" s="73" customFormat="1" ht="48.75" customHeight="1">
      <c r="A5" s="138"/>
      <c r="B5" s="138"/>
      <c r="C5" s="142"/>
      <c r="D5" s="143"/>
      <c r="E5" s="143"/>
      <c r="F5" s="144"/>
      <c r="G5" s="142"/>
      <c r="H5" s="143"/>
      <c r="I5" s="143"/>
      <c r="J5" s="143"/>
      <c r="K5" s="143"/>
      <c r="L5" s="144"/>
      <c r="M5" s="142"/>
      <c r="N5" s="143"/>
      <c r="O5" s="143"/>
      <c r="P5" s="144"/>
      <c r="Q5" s="145" t="s">
        <v>16</v>
      </c>
      <c r="R5" s="146"/>
      <c r="S5" s="147"/>
      <c r="T5" s="145" t="s">
        <v>17</v>
      </c>
      <c r="U5" s="146"/>
      <c r="V5" s="147"/>
      <c r="W5" s="145" t="s">
        <v>1</v>
      </c>
      <c r="X5" s="146"/>
      <c r="Y5" s="147"/>
      <c r="Z5" s="134" t="s">
        <v>18</v>
      </c>
      <c r="AA5" s="135"/>
      <c r="AB5" s="136"/>
      <c r="AC5" s="134" t="s">
        <v>19</v>
      </c>
      <c r="AD5" s="135"/>
      <c r="AE5" s="136"/>
    </row>
    <row r="6" spans="1:31" s="73" customFormat="1" ht="18" customHeight="1">
      <c r="A6" s="74">
        <v>1</v>
      </c>
      <c r="B6" s="90">
        <v>2</v>
      </c>
      <c r="C6" s="145">
        <v>3</v>
      </c>
      <c r="D6" s="146"/>
      <c r="E6" s="146"/>
      <c r="F6" s="147"/>
      <c r="G6" s="145">
        <v>4</v>
      </c>
      <c r="H6" s="146"/>
      <c r="I6" s="146"/>
      <c r="J6" s="146"/>
      <c r="K6" s="146"/>
      <c r="L6" s="147"/>
      <c r="M6" s="145">
        <v>5</v>
      </c>
      <c r="N6" s="146"/>
      <c r="O6" s="146"/>
      <c r="P6" s="147"/>
      <c r="Q6" s="145">
        <v>6</v>
      </c>
      <c r="R6" s="146"/>
      <c r="S6" s="147"/>
      <c r="T6" s="145">
        <v>7</v>
      </c>
      <c r="U6" s="146"/>
      <c r="V6" s="147"/>
      <c r="W6" s="134">
        <v>8</v>
      </c>
      <c r="X6" s="135"/>
      <c r="Y6" s="136"/>
      <c r="Z6" s="134">
        <v>9</v>
      </c>
      <c r="AA6" s="135"/>
      <c r="AB6" s="136"/>
      <c r="AC6" s="134">
        <v>10</v>
      </c>
      <c r="AD6" s="135"/>
      <c r="AE6" s="136"/>
    </row>
    <row r="7" spans="1:31" s="73" customFormat="1" ht="20.100000000000001" customHeight="1">
      <c r="A7" s="91"/>
      <c r="B7" s="92"/>
      <c r="C7" s="125"/>
      <c r="D7" s="126"/>
      <c r="E7" s="126"/>
      <c r="F7" s="127"/>
      <c r="G7" s="128"/>
      <c r="H7" s="129"/>
      <c r="I7" s="129"/>
      <c r="J7" s="129"/>
      <c r="K7" s="129"/>
      <c r="L7" s="130"/>
      <c r="M7" s="131">
        <f>SUM(Q7,T7,W7,Z7,AC7)</f>
        <v>0</v>
      </c>
      <c r="N7" s="132"/>
      <c r="O7" s="132"/>
      <c r="P7" s="133"/>
      <c r="Q7" s="125"/>
      <c r="R7" s="126"/>
      <c r="S7" s="127"/>
      <c r="T7" s="125"/>
      <c r="U7" s="126"/>
      <c r="V7" s="127"/>
      <c r="W7" s="125"/>
      <c r="X7" s="126"/>
      <c r="Y7" s="127"/>
      <c r="Z7" s="125"/>
      <c r="AA7" s="126"/>
      <c r="AB7" s="127"/>
      <c r="AC7" s="125"/>
      <c r="AD7" s="126"/>
      <c r="AE7" s="127"/>
    </row>
    <row r="8" spans="1:31" s="73" customFormat="1" ht="20.100000000000001" customHeight="1">
      <c r="A8" s="91"/>
      <c r="B8" s="92"/>
      <c r="C8" s="125"/>
      <c r="D8" s="126"/>
      <c r="E8" s="126"/>
      <c r="F8" s="127"/>
      <c r="G8" s="128"/>
      <c r="H8" s="129"/>
      <c r="I8" s="129"/>
      <c r="J8" s="129"/>
      <c r="K8" s="129"/>
      <c r="L8" s="130"/>
      <c r="M8" s="131">
        <f>SUM(Q8,T8,W8,Z8,AC8)</f>
        <v>0</v>
      </c>
      <c r="N8" s="132"/>
      <c r="O8" s="132"/>
      <c r="P8" s="133"/>
      <c r="Q8" s="125"/>
      <c r="R8" s="126"/>
      <c r="S8" s="127"/>
      <c r="T8" s="125"/>
      <c r="U8" s="126"/>
      <c r="V8" s="127"/>
      <c r="W8" s="125"/>
      <c r="X8" s="126"/>
      <c r="Y8" s="127"/>
      <c r="Z8" s="125"/>
      <c r="AA8" s="126"/>
      <c r="AB8" s="127"/>
      <c r="AC8" s="125"/>
      <c r="AD8" s="126"/>
      <c r="AE8" s="127"/>
    </row>
    <row r="9" spans="1:31" s="73" customFormat="1" ht="20.100000000000001" customHeight="1">
      <c r="A9" s="91"/>
      <c r="B9" s="92"/>
      <c r="C9" s="125"/>
      <c r="D9" s="126"/>
      <c r="E9" s="126"/>
      <c r="F9" s="127"/>
      <c r="G9" s="128"/>
      <c r="H9" s="129"/>
      <c r="I9" s="129"/>
      <c r="J9" s="129"/>
      <c r="K9" s="129"/>
      <c r="L9" s="130"/>
      <c r="M9" s="131">
        <f>SUM(Q9,T9,W9,Z9,AC9)</f>
        <v>0</v>
      </c>
      <c r="N9" s="132"/>
      <c r="O9" s="132"/>
      <c r="P9" s="133"/>
      <c r="Q9" s="125"/>
      <c r="R9" s="126"/>
      <c r="S9" s="127"/>
      <c r="T9" s="125"/>
      <c r="U9" s="126"/>
      <c r="V9" s="127"/>
      <c r="W9" s="125"/>
      <c r="X9" s="126"/>
      <c r="Y9" s="127"/>
      <c r="Z9" s="125"/>
      <c r="AA9" s="126"/>
      <c r="AB9" s="127"/>
      <c r="AC9" s="125"/>
      <c r="AD9" s="126"/>
      <c r="AE9" s="127"/>
    </row>
    <row r="10" spans="1:31" s="73" customFormat="1" ht="20.100000000000001" customHeight="1">
      <c r="A10" s="91"/>
      <c r="B10" s="92"/>
      <c r="C10" s="125"/>
      <c r="D10" s="126"/>
      <c r="E10" s="126"/>
      <c r="F10" s="127"/>
      <c r="G10" s="128"/>
      <c r="H10" s="129"/>
      <c r="I10" s="129"/>
      <c r="J10" s="129"/>
      <c r="K10" s="129"/>
      <c r="L10" s="130"/>
      <c r="M10" s="131">
        <f>SUM(Q10,T10,W10,Z10,AC10)</f>
        <v>0</v>
      </c>
      <c r="N10" s="132"/>
      <c r="O10" s="132"/>
      <c r="P10" s="133"/>
      <c r="Q10" s="125"/>
      <c r="R10" s="126"/>
      <c r="S10" s="127"/>
      <c r="T10" s="125"/>
      <c r="U10" s="126"/>
      <c r="V10" s="127"/>
      <c r="W10" s="125"/>
      <c r="X10" s="126"/>
      <c r="Y10" s="127"/>
      <c r="Z10" s="125"/>
      <c r="AA10" s="126"/>
      <c r="AB10" s="127"/>
      <c r="AC10" s="125"/>
      <c r="AD10" s="126"/>
      <c r="AE10" s="127"/>
    </row>
    <row r="11" spans="1:31" s="73" customFormat="1" ht="20.100000000000001" customHeight="1">
      <c r="A11" s="149" t="s">
        <v>4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1"/>
      <c r="M11" s="131">
        <f>SUM(M7:P10)</f>
        <v>0</v>
      </c>
      <c r="N11" s="132"/>
      <c r="O11" s="132"/>
      <c r="P11" s="133"/>
      <c r="Q11" s="131">
        <f>SUM(Q7:S10)</f>
        <v>0</v>
      </c>
      <c r="R11" s="132"/>
      <c r="S11" s="133"/>
      <c r="T11" s="131">
        <f>SUM(T7:V10)</f>
        <v>0</v>
      </c>
      <c r="U11" s="132"/>
      <c r="V11" s="133"/>
      <c r="W11" s="131">
        <f>SUM(W7:Y10)</f>
        <v>0</v>
      </c>
      <c r="X11" s="132"/>
      <c r="Y11" s="133"/>
      <c r="Z11" s="131">
        <f>SUM(Z7:AB10)</f>
        <v>0</v>
      </c>
      <c r="AA11" s="132"/>
      <c r="AB11" s="133"/>
      <c r="AC11" s="131">
        <f>SUM(AC7:AE10)</f>
        <v>0</v>
      </c>
      <c r="AD11" s="132"/>
      <c r="AE11" s="133"/>
    </row>
    <row r="12" spans="1:31" s="73" customFormat="1" ht="18.75" customHeight="1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4"/>
      <c r="N12" s="94"/>
      <c r="O12" s="94"/>
      <c r="P12" s="94"/>
      <c r="Q12" s="77"/>
      <c r="R12" s="77"/>
      <c r="S12" s="77"/>
      <c r="T12" s="77"/>
      <c r="U12" s="77"/>
      <c r="V12" s="77"/>
      <c r="W12" s="95"/>
      <c r="X12" s="95"/>
      <c r="Y12" s="95"/>
      <c r="Z12" s="95"/>
      <c r="AA12" s="95"/>
      <c r="AB12" s="95"/>
      <c r="AC12" s="95"/>
      <c r="AD12" s="95"/>
      <c r="AE12" s="95"/>
    </row>
    <row r="13" spans="1:31" s="97" customFormat="1" ht="18.75" customHeight="1">
      <c r="A13" s="96"/>
      <c r="B13" s="96" t="s">
        <v>30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</row>
    <row r="14" spans="1:31" s="97" customFormat="1" ht="18.75" customHeight="1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</row>
    <row r="15" spans="1:31" s="73" customFormat="1" ht="18.75" customHeight="1">
      <c r="A15" s="124" t="s">
        <v>2</v>
      </c>
      <c r="B15" s="124" t="s">
        <v>20</v>
      </c>
      <c r="C15" s="117" t="s">
        <v>13</v>
      </c>
      <c r="D15" s="117"/>
      <c r="E15" s="117"/>
      <c r="F15" s="117"/>
      <c r="G15" s="117" t="s">
        <v>47</v>
      </c>
      <c r="H15" s="117"/>
      <c r="I15" s="117"/>
      <c r="J15" s="117"/>
      <c r="K15" s="117"/>
      <c r="L15" s="117"/>
      <c r="M15" s="117"/>
      <c r="N15" s="117"/>
      <c r="O15" s="117"/>
      <c r="P15" s="117"/>
      <c r="Q15" s="117" t="s">
        <v>21</v>
      </c>
      <c r="R15" s="117"/>
      <c r="S15" s="117"/>
      <c r="T15" s="117"/>
      <c r="U15" s="117"/>
      <c r="V15" s="148" t="s">
        <v>22</v>
      </c>
      <c r="W15" s="148"/>
      <c r="X15" s="148"/>
      <c r="Y15" s="148"/>
      <c r="Z15" s="148"/>
      <c r="AA15" s="148"/>
      <c r="AB15" s="148"/>
      <c r="AC15" s="148"/>
      <c r="AD15" s="148"/>
      <c r="AE15" s="148"/>
    </row>
    <row r="16" spans="1:31" s="73" customFormat="1" ht="18.75" customHeight="1">
      <c r="A16" s="124"/>
      <c r="B16" s="124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48" t="s">
        <v>23</v>
      </c>
      <c r="W16" s="148"/>
      <c r="X16" s="148" t="s">
        <v>10</v>
      </c>
      <c r="Y16" s="148"/>
      <c r="Z16" s="148"/>
      <c r="AA16" s="148"/>
      <c r="AB16" s="148"/>
      <c r="AC16" s="148"/>
      <c r="AD16" s="148"/>
      <c r="AE16" s="148"/>
    </row>
    <row r="17" spans="1:31" s="73" customFormat="1" ht="18.75" customHeight="1">
      <c r="A17" s="124"/>
      <c r="B17" s="124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48"/>
      <c r="W17" s="148"/>
      <c r="X17" s="148" t="s">
        <v>52</v>
      </c>
      <c r="Y17" s="148"/>
      <c r="Z17" s="148" t="s">
        <v>50</v>
      </c>
      <c r="AA17" s="148"/>
      <c r="AB17" s="148" t="s">
        <v>51</v>
      </c>
      <c r="AC17" s="148"/>
      <c r="AD17" s="148" t="s">
        <v>8</v>
      </c>
      <c r="AE17" s="148"/>
    </row>
    <row r="18" spans="1:31" s="73" customFormat="1" ht="18" customHeight="1">
      <c r="A18" s="91">
        <v>1</v>
      </c>
      <c r="B18" s="91">
        <v>2</v>
      </c>
      <c r="C18" s="117">
        <v>3</v>
      </c>
      <c r="D18" s="117"/>
      <c r="E18" s="117"/>
      <c r="F18" s="117"/>
      <c r="G18" s="117">
        <v>4</v>
      </c>
      <c r="H18" s="117"/>
      <c r="I18" s="117"/>
      <c r="J18" s="117"/>
      <c r="K18" s="117"/>
      <c r="L18" s="117"/>
      <c r="M18" s="117"/>
      <c r="N18" s="117"/>
      <c r="O18" s="117"/>
      <c r="P18" s="117"/>
      <c r="Q18" s="117">
        <v>5</v>
      </c>
      <c r="R18" s="117"/>
      <c r="S18" s="117"/>
      <c r="T18" s="117"/>
      <c r="U18" s="117"/>
      <c r="V18" s="117">
        <v>6</v>
      </c>
      <c r="W18" s="117"/>
      <c r="X18" s="148">
        <v>7</v>
      </c>
      <c r="Y18" s="148"/>
      <c r="Z18" s="148">
        <v>8</v>
      </c>
      <c r="AA18" s="148"/>
      <c r="AB18" s="148">
        <v>9</v>
      </c>
      <c r="AC18" s="148"/>
      <c r="AD18" s="148">
        <v>10</v>
      </c>
      <c r="AE18" s="148"/>
    </row>
    <row r="19" spans="1:31" s="73" customFormat="1" ht="20.100000000000001" customHeight="1">
      <c r="A19" s="98"/>
      <c r="B19" s="99"/>
      <c r="C19" s="118"/>
      <c r="D19" s="118"/>
      <c r="E19" s="118"/>
      <c r="F19" s="118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23"/>
      <c r="R19" s="123"/>
      <c r="S19" s="123"/>
      <c r="T19" s="123"/>
      <c r="U19" s="123"/>
      <c r="V19" s="117">
        <f>AD19</f>
        <v>0</v>
      </c>
      <c r="W19" s="117"/>
      <c r="X19" s="117"/>
      <c r="Y19" s="117"/>
      <c r="Z19" s="117"/>
      <c r="AA19" s="117"/>
      <c r="AB19" s="117"/>
      <c r="AC19" s="117"/>
      <c r="AD19" s="117"/>
      <c r="AE19" s="117"/>
    </row>
    <row r="20" spans="1:31" s="73" customFormat="1" ht="20.100000000000001" customHeight="1">
      <c r="A20" s="98"/>
      <c r="B20" s="99"/>
      <c r="C20" s="118"/>
      <c r="D20" s="118"/>
      <c r="E20" s="118"/>
      <c r="F20" s="118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23"/>
      <c r="R20" s="123"/>
      <c r="S20" s="123"/>
      <c r="T20" s="123"/>
      <c r="U20" s="123"/>
      <c r="V20" s="117">
        <f>AD20</f>
        <v>0</v>
      </c>
      <c r="W20" s="117"/>
      <c r="X20" s="117"/>
      <c r="Y20" s="117"/>
      <c r="Z20" s="117"/>
      <c r="AA20" s="117"/>
      <c r="AB20" s="117"/>
      <c r="AC20" s="117"/>
      <c r="AD20" s="117"/>
      <c r="AE20" s="117"/>
    </row>
    <row r="21" spans="1:31" s="73" customFormat="1" ht="20.100000000000001" customHeight="1">
      <c r="A21" s="98"/>
      <c r="B21" s="99"/>
      <c r="C21" s="118"/>
      <c r="D21" s="118"/>
      <c r="E21" s="118"/>
      <c r="F21" s="118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23"/>
      <c r="R21" s="123"/>
      <c r="S21" s="123"/>
      <c r="T21" s="123"/>
      <c r="U21" s="123"/>
      <c r="V21" s="117">
        <f>AD21</f>
        <v>0</v>
      </c>
      <c r="W21" s="117"/>
      <c r="X21" s="117"/>
      <c r="Y21" s="117"/>
      <c r="Z21" s="117"/>
      <c r="AA21" s="117"/>
      <c r="AB21" s="117"/>
      <c r="AC21" s="117"/>
      <c r="AD21" s="117"/>
      <c r="AE21" s="117"/>
    </row>
    <row r="22" spans="1:31" s="73" customFormat="1" ht="20.100000000000001" customHeight="1">
      <c r="A22" s="98"/>
      <c r="B22" s="99"/>
      <c r="C22" s="118"/>
      <c r="D22" s="118"/>
      <c r="E22" s="118"/>
      <c r="F22" s="118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23"/>
      <c r="R22" s="123"/>
      <c r="S22" s="123"/>
      <c r="T22" s="123"/>
      <c r="U22" s="123"/>
      <c r="V22" s="117">
        <f>AD22</f>
        <v>0</v>
      </c>
      <c r="W22" s="117"/>
      <c r="X22" s="117"/>
      <c r="Y22" s="117"/>
      <c r="Z22" s="117"/>
      <c r="AA22" s="117"/>
      <c r="AB22" s="117"/>
      <c r="AC22" s="117"/>
      <c r="AD22" s="117"/>
      <c r="AE22" s="117"/>
    </row>
    <row r="23" spans="1:31" s="73" customFormat="1" ht="20.100000000000001" customHeight="1">
      <c r="A23" s="124" t="s">
        <v>4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17">
        <f>AD23</f>
        <v>0</v>
      </c>
      <c r="W23" s="117"/>
      <c r="X23" s="117">
        <f>SUM(X19:Y22)</f>
        <v>0</v>
      </c>
      <c r="Y23" s="117"/>
      <c r="Z23" s="117">
        <f>SUM(Z19:AA22)</f>
        <v>0</v>
      </c>
      <c r="AA23" s="117"/>
      <c r="AB23" s="117">
        <f>SUM(AB19:AC22)</f>
        <v>0</v>
      </c>
      <c r="AC23" s="117"/>
      <c r="AD23" s="117">
        <f>SUM(AD19:AE22)</f>
        <v>0</v>
      </c>
      <c r="AE23" s="117"/>
    </row>
    <row r="24" spans="1:31" s="73" customFormat="1" ht="10.15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8"/>
      <c r="Q24" s="100"/>
      <c r="R24" s="100"/>
      <c r="S24" s="100"/>
      <c r="T24" s="100"/>
      <c r="U24" s="100"/>
      <c r="V24" s="78"/>
      <c r="W24" s="78"/>
      <c r="X24" s="78"/>
      <c r="Y24" s="78"/>
      <c r="Z24" s="78"/>
      <c r="AA24" s="78"/>
      <c r="AB24" s="78"/>
      <c r="AC24" s="78"/>
      <c r="AD24" s="78"/>
      <c r="AE24" s="100"/>
    </row>
    <row r="25" spans="1:31" s="73" customFormat="1" ht="8.4499999999999993" customHeight="1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8"/>
      <c r="Q25" s="100"/>
      <c r="R25" s="100"/>
      <c r="S25" s="100"/>
      <c r="T25" s="100"/>
      <c r="U25" s="100"/>
      <c r="V25" s="78"/>
      <c r="W25" s="78"/>
      <c r="X25" s="78"/>
      <c r="Y25" s="78"/>
      <c r="Z25" s="78"/>
      <c r="AA25" s="78"/>
      <c r="AB25" s="78"/>
      <c r="AC25" s="78"/>
      <c r="AD25" s="78"/>
      <c r="AE25" s="100"/>
    </row>
    <row r="26" spans="1:31" s="97" customFormat="1" ht="18.75" customHeight="1">
      <c r="A26" s="96"/>
      <c r="B26" s="96" t="s">
        <v>27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78"/>
      <c r="Y26" s="100" t="s">
        <v>28</v>
      </c>
      <c r="Z26" s="96"/>
      <c r="AA26" s="96"/>
      <c r="AB26" s="96"/>
      <c r="AC26" s="96"/>
      <c r="AD26" s="96"/>
      <c r="AE26" s="96"/>
    </row>
    <row r="27" spans="1:31" ht="19.5">
      <c r="A27" s="68"/>
      <c r="B27" s="68"/>
      <c r="C27" s="68"/>
      <c r="D27" s="68"/>
      <c r="E27" s="68"/>
      <c r="F27" s="68"/>
      <c r="G27" s="68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8"/>
      <c r="W27" s="63"/>
      <c r="X27" s="63"/>
      <c r="Y27" s="63"/>
      <c r="Z27" s="63"/>
      <c r="AA27" s="63"/>
      <c r="AB27" s="63"/>
      <c r="AC27" s="60"/>
      <c r="AD27" s="60"/>
      <c r="AE27" s="63"/>
    </row>
    <row r="28" spans="1:31" ht="40.9" customHeight="1">
      <c r="A28" s="152" t="s">
        <v>2</v>
      </c>
      <c r="B28" s="152" t="s">
        <v>31</v>
      </c>
      <c r="C28" s="152"/>
      <c r="D28" s="152"/>
      <c r="E28" s="152"/>
      <c r="F28" s="152"/>
      <c r="G28" s="120" t="s">
        <v>3</v>
      </c>
      <c r="H28" s="121"/>
      <c r="I28" s="121"/>
      <c r="J28" s="122"/>
      <c r="K28" s="120" t="s">
        <v>9</v>
      </c>
      <c r="L28" s="121"/>
      <c r="M28" s="121"/>
      <c r="N28" s="122"/>
      <c r="O28" s="120" t="s">
        <v>43</v>
      </c>
      <c r="P28" s="121"/>
      <c r="Q28" s="121"/>
      <c r="R28" s="122"/>
      <c r="S28" s="120" t="s">
        <v>11</v>
      </c>
      <c r="T28" s="121"/>
      <c r="U28" s="121"/>
      <c r="V28" s="122"/>
      <c r="W28" s="120" t="s">
        <v>4</v>
      </c>
      <c r="X28" s="121"/>
      <c r="Y28" s="121"/>
      <c r="Z28" s="122"/>
      <c r="AA28" s="63"/>
      <c r="AB28" s="63"/>
      <c r="AC28" s="63"/>
      <c r="AD28" s="63"/>
      <c r="AE28" s="63"/>
    </row>
    <row r="29" spans="1:31" ht="30" customHeight="1">
      <c r="A29" s="152"/>
      <c r="B29" s="152"/>
      <c r="C29" s="152"/>
      <c r="D29" s="152"/>
      <c r="E29" s="152"/>
      <c r="F29" s="152"/>
      <c r="G29" s="120" t="s">
        <v>10</v>
      </c>
      <c r="H29" s="121"/>
      <c r="I29" s="121"/>
      <c r="J29" s="122"/>
      <c r="K29" s="120" t="s">
        <v>10</v>
      </c>
      <c r="L29" s="121"/>
      <c r="M29" s="121"/>
      <c r="N29" s="122"/>
      <c r="O29" s="120" t="s">
        <v>10</v>
      </c>
      <c r="P29" s="121"/>
      <c r="Q29" s="121"/>
      <c r="R29" s="122"/>
      <c r="S29" s="120" t="s">
        <v>10</v>
      </c>
      <c r="T29" s="121"/>
      <c r="U29" s="121"/>
      <c r="V29" s="122"/>
      <c r="W29" s="120" t="s">
        <v>10</v>
      </c>
      <c r="X29" s="121"/>
      <c r="Y29" s="121"/>
      <c r="Z29" s="122"/>
      <c r="AA29" s="63"/>
      <c r="AB29" s="63"/>
      <c r="AC29" s="63"/>
      <c r="AD29" s="63"/>
      <c r="AE29" s="63"/>
    </row>
    <row r="30" spans="1:31" ht="51.6" customHeight="1">
      <c r="A30" s="152"/>
      <c r="B30" s="152"/>
      <c r="C30" s="152"/>
      <c r="D30" s="152"/>
      <c r="E30" s="152"/>
      <c r="F30" s="152"/>
      <c r="G30" s="82" t="s">
        <v>53</v>
      </c>
      <c r="H30" s="82" t="s">
        <v>50</v>
      </c>
      <c r="I30" s="82" t="s">
        <v>51</v>
      </c>
      <c r="J30" s="82" t="s">
        <v>8</v>
      </c>
      <c r="K30" s="82" t="s">
        <v>53</v>
      </c>
      <c r="L30" s="82" t="s">
        <v>50</v>
      </c>
      <c r="M30" s="82" t="s">
        <v>51</v>
      </c>
      <c r="N30" s="82" t="s">
        <v>8</v>
      </c>
      <c r="O30" s="82" t="s">
        <v>53</v>
      </c>
      <c r="P30" s="82" t="s">
        <v>50</v>
      </c>
      <c r="Q30" s="82" t="s">
        <v>51</v>
      </c>
      <c r="R30" s="82" t="s">
        <v>8</v>
      </c>
      <c r="S30" s="82" t="s">
        <v>53</v>
      </c>
      <c r="T30" s="82" t="s">
        <v>50</v>
      </c>
      <c r="U30" s="82" t="s">
        <v>51</v>
      </c>
      <c r="V30" s="82" t="s">
        <v>8</v>
      </c>
      <c r="W30" s="82" t="s">
        <v>53</v>
      </c>
      <c r="X30" s="82" t="s">
        <v>50</v>
      </c>
      <c r="Y30" s="82" t="s">
        <v>51</v>
      </c>
      <c r="Z30" s="82" t="s">
        <v>8</v>
      </c>
      <c r="AA30" s="63"/>
      <c r="AB30" s="63"/>
      <c r="AC30" s="63"/>
      <c r="AD30" s="63"/>
      <c r="AE30" s="63"/>
    </row>
    <row r="31" spans="1:31" ht="18" customHeight="1">
      <c r="A31" s="82">
        <v>1</v>
      </c>
      <c r="B31" s="152">
        <v>2</v>
      </c>
      <c r="C31" s="152"/>
      <c r="D31" s="152"/>
      <c r="E31" s="152"/>
      <c r="F31" s="152"/>
      <c r="G31" s="82">
        <v>3</v>
      </c>
      <c r="H31" s="84">
        <v>4</v>
      </c>
      <c r="I31" s="85">
        <v>5</v>
      </c>
      <c r="J31" s="85">
        <v>6</v>
      </c>
      <c r="K31" s="85">
        <v>7</v>
      </c>
      <c r="L31" s="85">
        <v>8</v>
      </c>
      <c r="M31" s="85">
        <v>9</v>
      </c>
      <c r="N31" s="82">
        <v>10</v>
      </c>
      <c r="O31" s="85">
        <v>11</v>
      </c>
      <c r="P31" s="85">
        <v>12</v>
      </c>
      <c r="Q31" s="85">
        <v>13</v>
      </c>
      <c r="R31" s="85">
        <v>14</v>
      </c>
      <c r="S31" s="82">
        <v>15</v>
      </c>
      <c r="T31" s="85">
        <v>16</v>
      </c>
      <c r="U31" s="85">
        <v>17</v>
      </c>
      <c r="V31" s="85">
        <v>18</v>
      </c>
      <c r="W31" s="85">
        <v>19</v>
      </c>
      <c r="X31" s="85">
        <v>20</v>
      </c>
      <c r="Y31" s="82">
        <v>21</v>
      </c>
      <c r="Z31" s="86">
        <v>22</v>
      </c>
      <c r="AA31" s="63"/>
      <c r="AB31" s="63"/>
      <c r="AC31" s="63"/>
      <c r="AD31" s="63"/>
      <c r="AE31" s="63"/>
    </row>
    <row r="32" spans="1:31" ht="20.100000000000001" customHeight="1">
      <c r="A32" s="87">
        <v>2</v>
      </c>
      <c r="B32" s="153" t="s">
        <v>88</v>
      </c>
      <c r="C32" s="153"/>
      <c r="D32" s="153"/>
      <c r="E32" s="153"/>
      <c r="F32" s="153"/>
      <c r="G32" s="88"/>
      <c r="H32" s="88"/>
      <c r="I32" s="88"/>
      <c r="J32" s="88"/>
      <c r="K32" s="81">
        <f>K33+K34+K35+K36+K37</f>
        <v>17</v>
      </c>
      <c r="L32" s="81">
        <f>L33+L34+L35+L36+L37</f>
        <v>32</v>
      </c>
      <c r="M32" s="81">
        <f>M33+M34+M35+M36+M37</f>
        <v>38</v>
      </c>
      <c r="N32" s="81">
        <f>N33+N34+N35+N36+N37</f>
        <v>38</v>
      </c>
      <c r="O32" s="88"/>
      <c r="P32" s="88"/>
      <c r="Q32" s="88"/>
      <c r="R32" s="88"/>
      <c r="S32" s="88"/>
      <c r="T32" s="88"/>
      <c r="U32" s="88"/>
      <c r="V32" s="88"/>
      <c r="W32" s="82">
        <f>SUM(G32,K32,O32,S32)</f>
        <v>17</v>
      </c>
      <c r="X32" s="80">
        <f>SUM(H32,L32,P32,T32)</f>
        <v>32</v>
      </c>
      <c r="Y32" s="80">
        <f>SUM(I32,M32,Q32,U32)</f>
        <v>38</v>
      </c>
      <c r="Z32" s="80">
        <f>SUM(J32,N32,R32,V32)</f>
        <v>38</v>
      </c>
      <c r="AA32" s="63"/>
      <c r="AB32" s="63"/>
      <c r="AC32" s="63"/>
      <c r="AD32" s="63"/>
      <c r="AE32" s="63"/>
    </row>
    <row r="33" spans="1:31" ht="20.100000000000001" customHeight="1">
      <c r="A33" s="89" t="s">
        <v>90</v>
      </c>
      <c r="B33" s="154" t="s">
        <v>96</v>
      </c>
      <c r="C33" s="155"/>
      <c r="D33" s="155"/>
      <c r="E33" s="155"/>
      <c r="F33" s="156"/>
      <c r="G33" s="88"/>
      <c r="H33" s="88"/>
      <c r="I33" s="88"/>
      <c r="J33" s="88"/>
      <c r="K33" s="81">
        <v>4</v>
      </c>
      <c r="L33" s="81">
        <v>13</v>
      </c>
      <c r="M33" s="81">
        <v>14</v>
      </c>
      <c r="N33" s="81">
        <v>14</v>
      </c>
      <c r="O33" s="88"/>
      <c r="P33" s="88"/>
      <c r="Q33" s="88"/>
      <c r="R33" s="88"/>
      <c r="S33" s="88"/>
      <c r="T33" s="88"/>
      <c r="U33" s="88"/>
      <c r="V33" s="88"/>
      <c r="W33" s="82"/>
      <c r="X33" s="82"/>
      <c r="Y33" s="82"/>
      <c r="Z33" s="82"/>
      <c r="AA33" s="63"/>
      <c r="AB33" s="63"/>
      <c r="AC33" s="63"/>
      <c r="AD33" s="63"/>
      <c r="AE33" s="63"/>
    </row>
    <row r="34" spans="1:31" ht="20.100000000000001" customHeight="1">
      <c r="A34" s="89" t="s">
        <v>91</v>
      </c>
      <c r="B34" s="154" t="s">
        <v>95</v>
      </c>
      <c r="C34" s="155"/>
      <c r="D34" s="155"/>
      <c r="E34" s="155"/>
      <c r="F34" s="156"/>
      <c r="G34" s="88"/>
      <c r="H34" s="88"/>
      <c r="I34" s="88"/>
      <c r="J34" s="88"/>
      <c r="K34" s="81"/>
      <c r="L34" s="81"/>
      <c r="M34" s="81">
        <v>4</v>
      </c>
      <c r="N34" s="81">
        <v>4</v>
      </c>
      <c r="O34" s="88"/>
      <c r="P34" s="88"/>
      <c r="Q34" s="88"/>
      <c r="R34" s="88"/>
      <c r="S34" s="88"/>
      <c r="T34" s="88"/>
      <c r="U34" s="88"/>
      <c r="V34" s="88"/>
      <c r="W34" s="82"/>
      <c r="X34" s="82"/>
      <c r="Y34" s="82"/>
      <c r="Z34" s="82"/>
      <c r="AA34" s="63"/>
      <c r="AB34" s="63"/>
      <c r="AC34" s="63"/>
      <c r="AD34" s="63"/>
      <c r="AE34" s="63"/>
    </row>
    <row r="35" spans="1:31" ht="20.100000000000001" customHeight="1">
      <c r="A35" s="89" t="s">
        <v>92</v>
      </c>
      <c r="B35" s="154" t="s">
        <v>97</v>
      </c>
      <c r="C35" s="155"/>
      <c r="D35" s="155"/>
      <c r="E35" s="155"/>
      <c r="F35" s="156"/>
      <c r="G35" s="88"/>
      <c r="H35" s="88"/>
      <c r="I35" s="88"/>
      <c r="J35" s="88"/>
      <c r="K35" s="88">
        <v>6</v>
      </c>
      <c r="L35" s="88">
        <v>8</v>
      </c>
      <c r="M35" s="88">
        <v>8</v>
      </c>
      <c r="N35" s="88">
        <v>8</v>
      </c>
      <c r="O35" s="88"/>
      <c r="P35" s="88"/>
      <c r="Q35" s="88"/>
      <c r="R35" s="88"/>
      <c r="S35" s="88"/>
      <c r="T35" s="88"/>
      <c r="U35" s="88"/>
      <c r="V35" s="88"/>
      <c r="W35" s="82"/>
      <c r="X35" s="82"/>
      <c r="Y35" s="82"/>
      <c r="Z35" s="82"/>
      <c r="AA35" s="63"/>
      <c r="AB35" s="63"/>
      <c r="AC35" s="63"/>
      <c r="AD35" s="63"/>
      <c r="AE35" s="63"/>
    </row>
    <row r="36" spans="1:31" ht="20.100000000000001" customHeight="1">
      <c r="A36" s="89" t="s">
        <v>93</v>
      </c>
      <c r="B36" s="154" t="s">
        <v>98</v>
      </c>
      <c r="C36" s="155"/>
      <c r="D36" s="155"/>
      <c r="E36" s="155"/>
      <c r="F36" s="156"/>
      <c r="G36" s="88"/>
      <c r="H36" s="88"/>
      <c r="I36" s="88"/>
      <c r="J36" s="88"/>
      <c r="K36" s="81">
        <v>3</v>
      </c>
      <c r="L36" s="81">
        <v>7</v>
      </c>
      <c r="M36" s="81">
        <v>8</v>
      </c>
      <c r="N36" s="81">
        <v>8</v>
      </c>
      <c r="O36" s="88"/>
      <c r="P36" s="88"/>
      <c r="Q36" s="88"/>
      <c r="R36" s="88"/>
      <c r="S36" s="88"/>
      <c r="T36" s="88"/>
      <c r="U36" s="88"/>
      <c r="V36" s="88"/>
      <c r="W36" s="82"/>
      <c r="X36" s="82"/>
      <c r="Y36" s="82"/>
      <c r="Z36" s="82"/>
      <c r="AA36" s="63"/>
      <c r="AB36" s="63"/>
      <c r="AC36" s="63"/>
      <c r="AD36" s="63"/>
      <c r="AE36" s="63"/>
    </row>
    <row r="37" spans="1:31" ht="20.100000000000001" customHeight="1">
      <c r="A37" s="89" t="s">
        <v>94</v>
      </c>
      <c r="B37" s="154" t="s">
        <v>99</v>
      </c>
      <c r="C37" s="155"/>
      <c r="D37" s="155"/>
      <c r="E37" s="155"/>
      <c r="F37" s="156"/>
      <c r="G37" s="88"/>
      <c r="H37" s="88"/>
      <c r="I37" s="88"/>
      <c r="J37" s="88"/>
      <c r="K37" s="81">
        <v>4</v>
      </c>
      <c r="L37" s="81">
        <v>4</v>
      </c>
      <c r="M37" s="81">
        <v>4</v>
      </c>
      <c r="N37" s="81">
        <v>4</v>
      </c>
      <c r="O37" s="88"/>
      <c r="P37" s="88"/>
      <c r="Q37" s="88"/>
      <c r="R37" s="88"/>
      <c r="S37" s="88"/>
      <c r="T37" s="88"/>
      <c r="U37" s="88"/>
      <c r="V37" s="88"/>
      <c r="W37" s="82"/>
      <c r="X37" s="82"/>
      <c r="Y37" s="82"/>
      <c r="Z37" s="82"/>
      <c r="AA37" s="63"/>
      <c r="AB37" s="63"/>
      <c r="AC37" s="63"/>
      <c r="AD37" s="63"/>
      <c r="AE37" s="63"/>
    </row>
    <row r="38" spans="1:31" ht="19.5" hidden="1" customHeight="1">
      <c r="A38" s="89"/>
      <c r="B38" s="153"/>
      <c r="C38" s="153"/>
      <c r="D38" s="153"/>
      <c r="E38" s="153"/>
      <c r="F38" s="153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2"/>
      <c r="X38" s="82"/>
      <c r="Y38" s="82"/>
      <c r="Z38" s="82"/>
      <c r="AA38" s="63"/>
      <c r="AB38" s="63"/>
      <c r="AC38" s="63"/>
      <c r="AD38" s="63"/>
      <c r="AE38" s="63"/>
    </row>
    <row r="39" spans="1:31" ht="20.100000000000001" customHeight="1">
      <c r="A39" s="172" t="s">
        <v>4</v>
      </c>
      <c r="B39" s="173"/>
      <c r="C39" s="173"/>
      <c r="D39" s="173"/>
      <c r="E39" s="173"/>
      <c r="F39" s="174"/>
      <c r="G39" s="82">
        <f>SUM(G32:G38)</f>
        <v>0</v>
      </c>
      <c r="H39" s="82">
        <f>SUM(H32:H38)</f>
        <v>0</v>
      </c>
      <c r="I39" s="82">
        <f>SUM(I32:I38)</f>
        <v>0</v>
      </c>
      <c r="J39" s="82">
        <f>SUM(J32:J38)</f>
        <v>0</v>
      </c>
      <c r="K39" s="80">
        <f>SUM(K33:K37)</f>
        <v>17</v>
      </c>
      <c r="L39" s="80">
        <f>SUM(L33:L37)</f>
        <v>32</v>
      </c>
      <c r="M39" s="80">
        <f>SUM(M33:M37)</f>
        <v>38</v>
      </c>
      <c r="N39" s="80">
        <f>SUM(N33:N37)</f>
        <v>38</v>
      </c>
      <c r="O39" s="82">
        <f t="shared" ref="O39:V39" si="0">SUM(O32:O38)</f>
        <v>0</v>
      </c>
      <c r="P39" s="82">
        <f t="shared" si="0"/>
        <v>0</v>
      </c>
      <c r="Q39" s="82">
        <f t="shared" si="0"/>
        <v>0</v>
      </c>
      <c r="R39" s="82">
        <f t="shared" si="0"/>
        <v>0</v>
      </c>
      <c r="S39" s="82">
        <f t="shared" si="0"/>
        <v>0</v>
      </c>
      <c r="T39" s="82">
        <f t="shared" si="0"/>
        <v>0</v>
      </c>
      <c r="U39" s="82">
        <f t="shared" si="0"/>
        <v>0</v>
      </c>
      <c r="V39" s="82">
        <f t="shared" si="0"/>
        <v>0</v>
      </c>
      <c r="W39" s="82">
        <f>G39+K39+O39+S39</f>
        <v>17</v>
      </c>
      <c r="X39" s="80">
        <f>H39+L39+P39+T39</f>
        <v>32</v>
      </c>
      <c r="Y39" s="80">
        <f>I39+M39+Q39+U39</f>
        <v>38</v>
      </c>
      <c r="Z39" s="80">
        <f>J39+N39+R39+V39</f>
        <v>38</v>
      </c>
      <c r="AA39" s="63"/>
      <c r="AB39" s="63"/>
      <c r="AC39" s="63"/>
      <c r="AD39" s="63"/>
      <c r="AE39" s="63"/>
    </row>
    <row r="40" spans="1:31" ht="20.100000000000001" customHeight="1">
      <c r="A40" s="157" t="s">
        <v>5</v>
      </c>
      <c r="B40" s="158"/>
      <c r="C40" s="158"/>
      <c r="D40" s="158"/>
      <c r="E40" s="158"/>
      <c r="F40" s="159"/>
      <c r="G40" s="82"/>
      <c r="H40" s="82"/>
      <c r="I40" s="82"/>
      <c r="J40" s="82"/>
      <c r="K40" s="82">
        <v>100</v>
      </c>
      <c r="L40" s="82">
        <v>100</v>
      </c>
      <c r="M40" s="82">
        <v>100</v>
      </c>
      <c r="N40" s="82">
        <v>100</v>
      </c>
      <c r="O40" s="82"/>
      <c r="P40" s="82"/>
      <c r="Q40" s="82"/>
      <c r="R40" s="82"/>
      <c r="S40" s="82"/>
      <c r="T40" s="82"/>
      <c r="U40" s="82"/>
      <c r="V40" s="82"/>
      <c r="W40" s="82">
        <v>100</v>
      </c>
      <c r="X40" s="82">
        <v>100</v>
      </c>
      <c r="Y40" s="82">
        <v>100</v>
      </c>
      <c r="Z40" s="82">
        <v>100</v>
      </c>
      <c r="AA40" s="63"/>
      <c r="AB40" s="63"/>
      <c r="AC40" s="63"/>
      <c r="AD40" s="63"/>
      <c r="AE40" s="63"/>
    </row>
    <row r="41" spans="1:31" ht="7.9" customHeight="1">
      <c r="A41" s="70"/>
      <c r="B41" s="70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70"/>
      <c r="T41" s="70"/>
      <c r="U41" s="70"/>
      <c r="V41" s="70"/>
      <c r="W41" s="67"/>
      <c r="X41" s="70"/>
      <c r="Y41" s="70"/>
      <c r="Z41" s="70"/>
      <c r="AA41" s="70"/>
      <c r="AB41" s="63"/>
      <c r="AC41" s="63"/>
      <c r="AD41" s="63"/>
      <c r="AE41" s="63"/>
    </row>
    <row r="42" spans="1:31" s="73" customFormat="1" ht="20.100000000000001" customHeight="1">
      <c r="A42" s="100"/>
      <c r="B42" s="100"/>
      <c r="C42" s="101"/>
      <c r="D42" s="101"/>
      <c r="E42" s="101"/>
      <c r="F42" s="101"/>
      <c r="G42" s="101"/>
      <c r="H42" s="101"/>
      <c r="I42" s="101"/>
      <c r="J42" s="101"/>
      <c r="K42" s="102"/>
      <c r="L42" s="102"/>
      <c r="M42" s="102"/>
      <c r="N42" s="102"/>
      <c r="O42" s="101"/>
      <c r="P42" s="101"/>
      <c r="Q42" s="101"/>
      <c r="R42" s="101"/>
      <c r="S42" s="101"/>
      <c r="T42" s="101"/>
      <c r="U42" s="101"/>
      <c r="V42" s="78"/>
      <c r="W42" s="78"/>
      <c r="X42" s="78"/>
      <c r="Y42" s="78"/>
      <c r="Z42" s="78"/>
      <c r="AA42" s="78"/>
      <c r="AB42" s="78"/>
      <c r="AC42" s="78"/>
      <c r="AD42" s="78"/>
      <c r="AE42" s="78"/>
    </row>
    <row r="43" spans="1:31" s="97" customFormat="1" ht="20.100000000000001" customHeight="1">
      <c r="A43" s="96"/>
      <c r="B43" s="96" t="s">
        <v>32</v>
      </c>
      <c r="C43" s="96"/>
      <c r="D43" s="96"/>
      <c r="E43" s="96"/>
      <c r="F43" s="96"/>
      <c r="G43" s="96"/>
      <c r="H43" s="96"/>
      <c r="I43" s="96"/>
      <c r="J43" s="96"/>
      <c r="K43" s="103"/>
      <c r="L43" s="103"/>
      <c r="M43" s="103"/>
      <c r="N43" s="103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</row>
    <row r="44" spans="1:31" s="106" customFormat="1" ht="20.100000000000001" customHeight="1">
      <c r="A44" s="78"/>
      <c r="B44" s="78"/>
      <c r="C44" s="78"/>
      <c r="D44" s="78"/>
      <c r="E44" s="78"/>
      <c r="F44" s="78"/>
      <c r="G44" s="78"/>
      <c r="H44" s="78"/>
      <c r="I44" s="78"/>
      <c r="J44" s="104"/>
      <c r="K44" s="105"/>
      <c r="L44" s="105"/>
      <c r="M44" s="105"/>
      <c r="N44" s="105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0" t="s">
        <v>28</v>
      </c>
      <c r="AE44" s="104"/>
    </row>
    <row r="45" spans="1:31" s="107" customFormat="1" ht="34.5" customHeight="1">
      <c r="A45" s="148" t="s">
        <v>24</v>
      </c>
      <c r="B45" s="117" t="s">
        <v>42</v>
      </c>
      <c r="C45" s="117" t="s">
        <v>45</v>
      </c>
      <c r="D45" s="117"/>
      <c r="E45" s="117" t="s">
        <v>25</v>
      </c>
      <c r="F45" s="117"/>
      <c r="G45" s="117" t="s">
        <v>26</v>
      </c>
      <c r="H45" s="117"/>
      <c r="I45" s="117" t="s">
        <v>36</v>
      </c>
      <c r="J45" s="117"/>
      <c r="K45" s="117" t="s">
        <v>12</v>
      </c>
      <c r="L45" s="117"/>
      <c r="M45" s="117"/>
      <c r="N45" s="117"/>
      <c r="O45" s="117"/>
      <c r="P45" s="117"/>
      <c r="Q45" s="117"/>
      <c r="R45" s="117"/>
      <c r="S45" s="117"/>
      <c r="T45" s="117"/>
      <c r="U45" s="117" t="s">
        <v>46</v>
      </c>
      <c r="V45" s="117"/>
      <c r="W45" s="117"/>
      <c r="X45" s="117"/>
      <c r="Y45" s="117"/>
      <c r="Z45" s="117" t="s">
        <v>40</v>
      </c>
      <c r="AA45" s="117"/>
      <c r="AB45" s="117"/>
      <c r="AC45" s="117"/>
      <c r="AD45" s="117"/>
      <c r="AE45" s="117"/>
    </row>
    <row r="46" spans="1:31" s="107" customFormat="1" ht="52.5" customHeight="1">
      <c r="A46" s="148"/>
      <c r="B46" s="117"/>
      <c r="C46" s="117"/>
      <c r="D46" s="117"/>
      <c r="E46" s="117"/>
      <c r="F46" s="117"/>
      <c r="G46" s="117"/>
      <c r="H46" s="117"/>
      <c r="I46" s="117"/>
      <c r="J46" s="117"/>
      <c r="K46" s="117" t="s">
        <v>48</v>
      </c>
      <c r="L46" s="117"/>
      <c r="M46" s="117" t="s">
        <v>49</v>
      </c>
      <c r="N46" s="117"/>
      <c r="O46" s="117" t="s">
        <v>44</v>
      </c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</row>
    <row r="47" spans="1:31" s="108" customFormat="1" ht="82.5" customHeight="1">
      <c r="A47" s="148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 t="s">
        <v>37</v>
      </c>
      <c r="P47" s="117"/>
      <c r="Q47" s="117" t="s">
        <v>38</v>
      </c>
      <c r="R47" s="117"/>
      <c r="S47" s="117" t="s">
        <v>39</v>
      </c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</row>
    <row r="48" spans="1:31" s="107" customFormat="1" ht="18" customHeight="1">
      <c r="A48" s="83">
        <v>1</v>
      </c>
      <c r="B48" s="75">
        <v>2</v>
      </c>
      <c r="C48" s="117">
        <v>3</v>
      </c>
      <c r="D48" s="117"/>
      <c r="E48" s="117">
        <v>4</v>
      </c>
      <c r="F48" s="117"/>
      <c r="G48" s="117">
        <v>5</v>
      </c>
      <c r="H48" s="117"/>
      <c r="I48" s="117">
        <v>6</v>
      </c>
      <c r="J48" s="117"/>
      <c r="K48" s="131">
        <v>7</v>
      </c>
      <c r="L48" s="133"/>
      <c r="M48" s="131">
        <v>8</v>
      </c>
      <c r="N48" s="133"/>
      <c r="O48" s="117">
        <v>9</v>
      </c>
      <c r="P48" s="117"/>
      <c r="Q48" s="148">
        <v>10</v>
      </c>
      <c r="R48" s="148"/>
      <c r="S48" s="117">
        <v>11</v>
      </c>
      <c r="T48" s="117"/>
      <c r="U48" s="117">
        <v>12</v>
      </c>
      <c r="V48" s="117"/>
      <c r="W48" s="117"/>
      <c r="X48" s="117"/>
      <c r="Y48" s="117"/>
      <c r="Z48" s="117">
        <v>13</v>
      </c>
      <c r="AA48" s="117"/>
      <c r="AB48" s="117"/>
      <c r="AC48" s="117"/>
      <c r="AD48" s="117"/>
      <c r="AE48" s="117"/>
    </row>
    <row r="49" spans="1:31" s="107" customFormat="1" ht="20.100000000000001" customHeight="1">
      <c r="A49" s="109"/>
      <c r="B49" s="110"/>
      <c r="C49" s="175"/>
      <c r="D49" s="175"/>
      <c r="E49" s="164"/>
      <c r="F49" s="164"/>
      <c r="G49" s="164"/>
      <c r="H49" s="164"/>
      <c r="I49" s="164"/>
      <c r="J49" s="164"/>
      <c r="K49" s="125"/>
      <c r="L49" s="127"/>
      <c r="M49" s="131">
        <f t="shared" ref="M49:M55" si="1">SUM(O49,Q49,S49)</f>
        <v>0</v>
      </c>
      <c r="N49" s="133"/>
      <c r="O49" s="164"/>
      <c r="P49" s="164"/>
      <c r="Q49" s="164"/>
      <c r="R49" s="164"/>
      <c r="S49" s="164"/>
      <c r="T49" s="164"/>
      <c r="U49" s="163"/>
      <c r="V49" s="163"/>
      <c r="W49" s="163"/>
      <c r="X49" s="163"/>
      <c r="Y49" s="163"/>
      <c r="Z49" s="166"/>
      <c r="AA49" s="166"/>
      <c r="AB49" s="166"/>
      <c r="AC49" s="166"/>
      <c r="AD49" s="166"/>
      <c r="AE49" s="166"/>
    </row>
    <row r="50" spans="1:31" s="107" customFormat="1" ht="20.100000000000001" customHeight="1">
      <c r="A50" s="109"/>
      <c r="B50" s="110"/>
      <c r="C50" s="175"/>
      <c r="D50" s="175"/>
      <c r="E50" s="164"/>
      <c r="F50" s="164"/>
      <c r="G50" s="164"/>
      <c r="H50" s="164"/>
      <c r="I50" s="164"/>
      <c r="J50" s="164"/>
      <c r="K50" s="125"/>
      <c r="L50" s="127"/>
      <c r="M50" s="131">
        <f t="shared" si="1"/>
        <v>0</v>
      </c>
      <c r="N50" s="133"/>
      <c r="O50" s="164"/>
      <c r="P50" s="164"/>
      <c r="Q50" s="164"/>
      <c r="R50" s="164"/>
      <c r="S50" s="164"/>
      <c r="T50" s="164"/>
      <c r="U50" s="163"/>
      <c r="V50" s="163"/>
      <c r="W50" s="163"/>
      <c r="X50" s="163"/>
      <c r="Y50" s="163"/>
      <c r="Z50" s="166"/>
      <c r="AA50" s="166"/>
      <c r="AB50" s="166"/>
      <c r="AC50" s="166"/>
      <c r="AD50" s="166"/>
      <c r="AE50" s="166"/>
    </row>
    <row r="51" spans="1:31" s="107" customFormat="1" ht="20.100000000000001" customHeight="1">
      <c r="A51" s="109"/>
      <c r="B51" s="110"/>
      <c r="C51" s="175"/>
      <c r="D51" s="175"/>
      <c r="E51" s="164"/>
      <c r="F51" s="164"/>
      <c r="G51" s="164"/>
      <c r="H51" s="164"/>
      <c r="I51" s="164"/>
      <c r="J51" s="164"/>
      <c r="K51" s="125"/>
      <c r="L51" s="127"/>
      <c r="M51" s="131">
        <f t="shared" si="1"/>
        <v>0</v>
      </c>
      <c r="N51" s="133"/>
      <c r="O51" s="164"/>
      <c r="P51" s="164"/>
      <c r="Q51" s="164"/>
      <c r="R51" s="164"/>
      <c r="S51" s="164"/>
      <c r="T51" s="164"/>
      <c r="U51" s="163"/>
      <c r="V51" s="163"/>
      <c r="W51" s="163"/>
      <c r="X51" s="163"/>
      <c r="Y51" s="163"/>
      <c r="Z51" s="166"/>
      <c r="AA51" s="166"/>
      <c r="AB51" s="166"/>
      <c r="AC51" s="166"/>
      <c r="AD51" s="166"/>
      <c r="AE51" s="166"/>
    </row>
    <row r="52" spans="1:31" s="107" customFormat="1" ht="20.100000000000001" customHeight="1">
      <c r="A52" s="109"/>
      <c r="B52" s="110"/>
      <c r="C52" s="175"/>
      <c r="D52" s="175"/>
      <c r="E52" s="164"/>
      <c r="F52" s="164"/>
      <c r="G52" s="164"/>
      <c r="H52" s="164"/>
      <c r="I52" s="164"/>
      <c r="J52" s="164"/>
      <c r="K52" s="125"/>
      <c r="L52" s="127"/>
      <c r="M52" s="131">
        <f>SUM(O52,Q52,S52)</f>
        <v>0</v>
      </c>
      <c r="N52" s="133"/>
      <c r="O52" s="164"/>
      <c r="P52" s="164"/>
      <c r="Q52" s="164"/>
      <c r="R52" s="164"/>
      <c r="S52" s="164"/>
      <c r="T52" s="164"/>
      <c r="U52" s="163"/>
      <c r="V52" s="163"/>
      <c r="W52" s="163"/>
      <c r="X52" s="163"/>
      <c r="Y52" s="163"/>
      <c r="Z52" s="166"/>
      <c r="AA52" s="166"/>
      <c r="AB52" s="166"/>
      <c r="AC52" s="166"/>
      <c r="AD52" s="166"/>
      <c r="AE52" s="166"/>
    </row>
    <row r="53" spans="1:31" s="107" customFormat="1" ht="20.100000000000001" customHeight="1">
      <c r="A53" s="109"/>
      <c r="B53" s="110"/>
      <c r="C53" s="175"/>
      <c r="D53" s="175"/>
      <c r="E53" s="164"/>
      <c r="F53" s="164"/>
      <c r="G53" s="164"/>
      <c r="H53" s="164"/>
      <c r="I53" s="164"/>
      <c r="J53" s="164"/>
      <c r="K53" s="125"/>
      <c r="L53" s="127"/>
      <c r="M53" s="131">
        <f t="shared" si="1"/>
        <v>0</v>
      </c>
      <c r="N53" s="133"/>
      <c r="O53" s="164"/>
      <c r="P53" s="164"/>
      <c r="Q53" s="164"/>
      <c r="R53" s="164"/>
      <c r="S53" s="164"/>
      <c r="T53" s="164"/>
      <c r="U53" s="163"/>
      <c r="V53" s="163"/>
      <c r="W53" s="163"/>
      <c r="X53" s="163"/>
      <c r="Y53" s="163"/>
      <c r="Z53" s="166"/>
      <c r="AA53" s="166"/>
      <c r="AB53" s="166"/>
      <c r="AC53" s="166"/>
      <c r="AD53" s="166"/>
      <c r="AE53" s="166"/>
    </row>
    <row r="54" spans="1:31" s="107" customFormat="1" ht="20.100000000000001" customHeight="1">
      <c r="A54" s="109"/>
      <c r="B54" s="110"/>
      <c r="C54" s="175"/>
      <c r="D54" s="175"/>
      <c r="E54" s="164"/>
      <c r="F54" s="164"/>
      <c r="G54" s="164"/>
      <c r="H54" s="164"/>
      <c r="I54" s="164"/>
      <c r="J54" s="164"/>
      <c r="K54" s="125"/>
      <c r="L54" s="127"/>
      <c r="M54" s="131">
        <f t="shared" si="1"/>
        <v>0</v>
      </c>
      <c r="N54" s="133"/>
      <c r="O54" s="164"/>
      <c r="P54" s="164"/>
      <c r="Q54" s="164"/>
      <c r="R54" s="164"/>
      <c r="S54" s="164"/>
      <c r="T54" s="164"/>
      <c r="U54" s="163"/>
      <c r="V54" s="163"/>
      <c r="W54" s="163"/>
      <c r="X54" s="163"/>
      <c r="Y54" s="163"/>
      <c r="Z54" s="166"/>
      <c r="AA54" s="166"/>
      <c r="AB54" s="166"/>
      <c r="AC54" s="166"/>
      <c r="AD54" s="166"/>
      <c r="AE54" s="166"/>
    </row>
    <row r="55" spans="1:31" s="107" customFormat="1" ht="20.100000000000001" customHeight="1">
      <c r="A55" s="109"/>
      <c r="B55" s="110"/>
      <c r="C55" s="175"/>
      <c r="D55" s="175"/>
      <c r="E55" s="164"/>
      <c r="F55" s="164"/>
      <c r="G55" s="164"/>
      <c r="H55" s="164"/>
      <c r="I55" s="164"/>
      <c r="J55" s="164"/>
      <c r="K55" s="125"/>
      <c r="L55" s="127"/>
      <c r="M55" s="131">
        <f t="shared" si="1"/>
        <v>0</v>
      </c>
      <c r="N55" s="133"/>
      <c r="O55" s="164"/>
      <c r="P55" s="164"/>
      <c r="Q55" s="164"/>
      <c r="R55" s="164"/>
      <c r="S55" s="164"/>
      <c r="T55" s="164"/>
      <c r="U55" s="163"/>
      <c r="V55" s="163"/>
      <c r="W55" s="163"/>
      <c r="X55" s="163"/>
      <c r="Y55" s="163"/>
      <c r="Z55" s="166"/>
      <c r="AA55" s="166"/>
      <c r="AB55" s="166"/>
      <c r="AC55" s="166"/>
      <c r="AD55" s="166"/>
      <c r="AE55" s="166"/>
    </row>
    <row r="56" spans="1:31" s="107" customFormat="1" ht="20.100000000000001" customHeight="1">
      <c r="A56" s="176" t="s">
        <v>4</v>
      </c>
      <c r="B56" s="177"/>
      <c r="C56" s="177"/>
      <c r="D56" s="178"/>
      <c r="E56" s="117">
        <f>SUM(E49:F55)</f>
        <v>0</v>
      </c>
      <c r="F56" s="117"/>
      <c r="G56" s="117">
        <f>SUM(G49:H55)</f>
        <v>0</v>
      </c>
      <c r="H56" s="117"/>
      <c r="I56" s="117">
        <f>SUM(I49:J55)</f>
        <v>0</v>
      </c>
      <c r="J56" s="117"/>
      <c r="K56" s="117">
        <f>SUM(K49:L55)</f>
        <v>0</v>
      </c>
      <c r="L56" s="117"/>
      <c r="M56" s="117">
        <f>SUM(M49:N55)</f>
        <v>0</v>
      </c>
      <c r="N56" s="117"/>
      <c r="O56" s="117">
        <f>SUM(O49:P55)</f>
        <v>0</v>
      </c>
      <c r="P56" s="117"/>
      <c r="Q56" s="117">
        <f>SUM(Q49:R55)</f>
        <v>0</v>
      </c>
      <c r="R56" s="117"/>
      <c r="S56" s="117">
        <f>SUM(S49:T55)</f>
        <v>0</v>
      </c>
      <c r="T56" s="117"/>
      <c r="U56" s="119"/>
      <c r="V56" s="119"/>
      <c r="W56" s="119"/>
      <c r="X56" s="119"/>
      <c r="Y56" s="119"/>
      <c r="Z56" s="165"/>
      <c r="AA56" s="165"/>
      <c r="AB56" s="165"/>
      <c r="AC56" s="165"/>
      <c r="AD56" s="165"/>
      <c r="AE56" s="165"/>
    </row>
    <row r="57" spans="1:31" s="73" customFormat="1" ht="20.100000000000001" customHeight="1">
      <c r="A57" s="100"/>
      <c r="B57" s="100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78"/>
      <c r="W57" s="78"/>
      <c r="X57" s="78"/>
      <c r="Y57" s="78"/>
      <c r="Z57" s="78"/>
      <c r="AA57" s="78"/>
      <c r="AB57" s="78"/>
      <c r="AC57" s="78"/>
      <c r="AD57" s="78"/>
      <c r="AE57" s="78"/>
    </row>
    <row r="58" spans="1:31" s="73" customFormat="1" ht="20.100000000000001" customHeight="1">
      <c r="A58" s="100"/>
      <c r="B58" s="100"/>
      <c r="C58" s="101"/>
      <c r="D58" s="101"/>
      <c r="E58" s="101"/>
      <c r="F58" s="101"/>
      <c r="G58" s="101"/>
      <c r="H58" s="101"/>
      <c r="I58" s="101"/>
      <c r="J58" s="101"/>
      <c r="K58" s="102"/>
      <c r="L58" s="102"/>
      <c r="M58" s="102"/>
      <c r="N58" s="102"/>
      <c r="O58" s="101"/>
      <c r="P58" s="101"/>
      <c r="Q58" s="101"/>
      <c r="R58" s="101"/>
      <c r="S58" s="101"/>
      <c r="T58" s="101"/>
      <c r="U58" s="101"/>
      <c r="V58" s="78"/>
      <c r="W58" s="78"/>
      <c r="X58" s="78"/>
      <c r="Y58" s="78"/>
      <c r="Z58" s="78"/>
      <c r="AA58" s="78"/>
      <c r="AB58" s="78"/>
      <c r="AC58" s="78"/>
      <c r="AD58" s="78"/>
      <c r="AE58" s="78"/>
    </row>
    <row r="59" spans="1:31" s="79" customFormat="1" ht="20.100000000000001" customHeight="1">
      <c r="A59" s="76"/>
      <c r="B59" s="76"/>
      <c r="C59" s="96"/>
      <c r="D59" s="96"/>
      <c r="E59" s="96"/>
      <c r="F59" s="96"/>
      <c r="G59" s="96"/>
      <c r="H59" s="96"/>
      <c r="I59" s="96"/>
      <c r="J59" s="96"/>
      <c r="K59" s="9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</row>
    <row r="60" spans="1:31" s="111" customFormat="1" ht="20.100000000000001" customHeight="1">
      <c r="B60" s="170" t="s">
        <v>113</v>
      </c>
      <c r="C60" s="171"/>
      <c r="D60" s="171"/>
      <c r="E60" s="171"/>
      <c r="F60" s="171"/>
      <c r="G60" s="112"/>
      <c r="H60" s="112"/>
      <c r="I60" s="112"/>
      <c r="J60" s="112"/>
      <c r="K60" s="112"/>
      <c r="L60" s="169" t="s">
        <v>33</v>
      </c>
      <c r="M60" s="169"/>
      <c r="N60" s="169"/>
      <c r="O60" s="169"/>
      <c r="P60" s="169"/>
      <c r="V60" s="167" t="s">
        <v>112</v>
      </c>
      <c r="W60" s="168"/>
      <c r="X60" s="168"/>
      <c r="Y60" s="168"/>
      <c r="Z60" s="168"/>
    </row>
    <row r="61" spans="1:31" s="79" customFormat="1" ht="33" customHeight="1">
      <c r="B61" s="113"/>
      <c r="C61" s="79" t="s">
        <v>6</v>
      </c>
      <c r="E61" s="113"/>
      <c r="F61" s="113"/>
      <c r="G61" s="113"/>
      <c r="H61" s="113"/>
      <c r="I61" s="113"/>
      <c r="J61" s="113"/>
      <c r="K61" s="113"/>
      <c r="M61" s="113"/>
      <c r="N61" s="79" t="s">
        <v>7</v>
      </c>
      <c r="O61" s="113"/>
      <c r="Q61" s="113"/>
      <c r="R61" s="113"/>
      <c r="S61" s="113"/>
      <c r="V61" s="162" t="s">
        <v>102</v>
      </c>
      <c r="W61" s="162"/>
      <c r="X61" s="162"/>
      <c r="Y61" s="162"/>
      <c r="Z61" s="162"/>
    </row>
    <row r="62" spans="1:31" s="73" customFormat="1" ht="1.9" hidden="1" customHeight="1"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</row>
    <row r="63" spans="1:31" ht="20.100000000000001" customHeight="1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31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2:2">
      <c r="B65" s="2"/>
    </row>
    <row r="68" spans="2:2">
      <c r="B68" s="5"/>
    </row>
    <row r="69" spans="2:2">
      <c r="B69" s="5"/>
    </row>
    <row r="70" spans="2:2">
      <c r="B70" s="5"/>
    </row>
    <row r="71" spans="2:2">
      <c r="B71" s="5"/>
    </row>
    <row r="72" spans="2:2">
      <c r="B72" s="5"/>
    </row>
    <row r="73" spans="2:2" ht="19.5">
      <c r="B73" s="4"/>
    </row>
    <row r="74" spans="2:2" ht="19.5">
      <c r="B74" s="4"/>
    </row>
  </sheetData>
  <mergeCells count="257">
    <mergeCell ref="G48:H48"/>
    <mergeCell ref="G49:H49"/>
    <mergeCell ref="G55:H55"/>
    <mergeCell ref="I50:J50"/>
    <mergeCell ref="I51:J51"/>
    <mergeCell ref="A56:D56"/>
    <mergeCell ref="C55:D55"/>
    <mergeCell ref="E55:F55"/>
    <mergeCell ref="E56:F56"/>
    <mergeCell ref="E49:F49"/>
    <mergeCell ref="E52:F52"/>
    <mergeCell ref="E54:F54"/>
    <mergeCell ref="C54:D54"/>
    <mergeCell ref="C51:D51"/>
    <mergeCell ref="I56:J56"/>
    <mergeCell ref="I54:J54"/>
    <mergeCell ref="K56:L56"/>
    <mergeCell ref="B60:F60"/>
    <mergeCell ref="A39:F39"/>
    <mergeCell ref="C52:D52"/>
    <mergeCell ref="C48:D48"/>
    <mergeCell ref="C49:D49"/>
    <mergeCell ref="A45:A47"/>
    <mergeCell ref="B45:B47"/>
    <mergeCell ref="C45:D47"/>
    <mergeCell ref="E51:F51"/>
    <mergeCell ref="E48:F48"/>
    <mergeCell ref="G51:H51"/>
    <mergeCell ref="G54:H54"/>
    <mergeCell ref="C53:D53"/>
    <mergeCell ref="E53:F53"/>
    <mergeCell ref="E50:F50"/>
    <mergeCell ref="G53:H53"/>
    <mergeCell ref="C50:D50"/>
    <mergeCell ref="G56:H56"/>
    <mergeCell ref="I45:J47"/>
    <mergeCell ref="G45:H47"/>
    <mergeCell ref="G50:H50"/>
    <mergeCell ref="G52:H52"/>
    <mergeCell ref="I48:J48"/>
    <mergeCell ref="K54:L54"/>
    <mergeCell ref="M54:N54"/>
    <mergeCell ref="I55:J55"/>
    <mergeCell ref="K52:L52"/>
    <mergeCell ref="I52:J52"/>
    <mergeCell ref="I49:J49"/>
    <mergeCell ref="M48:N48"/>
    <mergeCell ref="I53:J53"/>
    <mergeCell ref="K53:L53"/>
    <mergeCell ref="K50:L50"/>
    <mergeCell ref="K51:L51"/>
    <mergeCell ref="K55:L55"/>
    <mergeCell ref="M49:N49"/>
    <mergeCell ref="O56:P56"/>
    <mergeCell ref="U54:Y54"/>
    <mergeCell ref="M51:N51"/>
    <mergeCell ref="M53:N53"/>
    <mergeCell ref="S53:T53"/>
    <mergeCell ref="O53:P53"/>
    <mergeCell ref="M56:N56"/>
    <mergeCell ref="M52:N52"/>
    <mergeCell ref="M55:N55"/>
    <mergeCell ref="U53:Y53"/>
    <mergeCell ref="U52:Y52"/>
    <mergeCell ref="S56:T56"/>
    <mergeCell ref="U55:Y55"/>
    <mergeCell ref="Q52:R52"/>
    <mergeCell ref="O55:P55"/>
    <mergeCell ref="Q54:R54"/>
    <mergeCell ref="O54:P54"/>
    <mergeCell ref="S55:T55"/>
    <mergeCell ref="O52:P52"/>
    <mergeCell ref="S52:T52"/>
    <mergeCell ref="S51:T51"/>
    <mergeCell ref="Z52:AE52"/>
    <mergeCell ref="Z54:AE54"/>
    <mergeCell ref="S49:T49"/>
    <mergeCell ref="Q53:R53"/>
    <mergeCell ref="U51:Y51"/>
    <mergeCell ref="Q48:R48"/>
    <mergeCell ref="S50:T50"/>
    <mergeCell ref="Z53:AE53"/>
    <mergeCell ref="O51:P51"/>
    <mergeCell ref="O49:P49"/>
    <mergeCell ref="Z49:AE49"/>
    <mergeCell ref="Q51:R51"/>
    <mergeCell ref="O50:P50"/>
    <mergeCell ref="S48:T48"/>
    <mergeCell ref="O48:P48"/>
    <mergeCell ref="V61:Z61"/>
    <mergeCell ref="U56:Y56"/>
    <mergeCell ref="U49:Y49"/>
    <mergeCell ref="U50:Y50"/>
    <mergeCell ref="Q50:R50"/>
    <mergeCell ref="Z56:AE56"/>
    <mergeCell ref="Q56:R56"/>
    <mergeCell ref="U45:Y47"/>
    <mergeCell ref="Z50:AE50"/>
    <mergeCell ref="U48:Y48"/>
    <mergeCell ref="Z55:AE55"/>
    <mergeCell ref="Q55:R55"/>
    <mergeCell ref="Z51:AE51"/>
    <mergeCell ref="Z48:AE48"/>
    <mergeCell ref="Z45:AE47"/>
    <mergeCell ref="S54:T54"/>
    <mergeCell ref="Q49:R49"/>
    <mergeCell ref="V60:Z60"/>
    <mergeCell ref="O46:T46"/>
    <mergeCell ref="S47:T47"/>
    <mergeCell ref="L60:P60"/>
    <mergeCell ref="K48:L48"/>
    <mergeCell ref="K49:L49"/>
    <mergeCell ref="M50:N50"/>
    <mergeCell ref="K29:N29"/>
    <mergeCell ref="G29:J29"/>
    <mergeCell ref="S28:V28"/>
    <mergeCell ref="AB1:AE1"/>
    <mergeCell ref="A23:U23"/>
    <mergeCell ref="B28:F30"/>
    <mergeCell ref="Z21:AA21"/>
    <mergeCell ref="AB22:AC22"/>
    <mergeCell ref="Q22:U22"/>
    <mergeCell ref="Q21:U21"/>
    <mergeCell ref="W29:Z29"/>
    <mergeCell ref="AD19:AE19"/>
    <mergeCell ref="AB19:AC19"/>
    <mergeCell ref="Z20:AA20"/>
    <mergeCell ref="Z19:AA19"/>
    <mergeCell ref="AB21:AC21"/>
    <mergeCell ref="V21:W21"/>
    <mergeCell ref="X21:Y21"/>
    <mergeCell ref="V20:W20"/>
    <mergeCell ref="V22:W22"/>
    <mergeCell ref="Z22:AA22"/>
    <mergeCell ref="C22:F22"/>
    <mergeCell ref="G22:P22"/>
    <mergeCell ref="X22:Y22"/>
    <mergeCell ref="V19:W19"/>
    <mergeCell ref="X19:Y19"/>
    <mergeCell ref="K46:L47"/>
    <mergeCell ref="M46:N47"/>
    <mergeCell ref="B31:F31"/>
    <mergeCell ref="E45:F47"/>
    <mergeCell ref="B38:F38"/>
    <mergeCell ref="K45:T45"/>
    <mergeCell ref="O47:P47"/>
    <mergeCell ref="Q47:R47"/>
    <mergeCell ref="B33:F33"/>
    <mergeCell ref="B34:F34"/>
    <mergeCell ref="B32:F32"/>
    <mergeCell ref="A40:F40"/>
    <mergeCell ref="K28:N28"/>
    <mergeCell ref="O28:R28"/>
    <mergeCell ref="B35:F35"/>
    <mergeCell ref="B36:F36"/>
    <mergeCell ref="B37:F37"/>
    <mergeCell ref="S29:V29"/>
    <mergeCell ref="W28:Z28"/>
    <mergeCell ref="O29:R29"/>
    <mergeCell ref="A28:A30"/>
    <mergeCell ref="X23:Y23"/>
    <mergeCell ref="C18:F18"/>
    <mergeCell ref="C19:F19"/>
    <mergeCell ref="G19:P19"/>
    <mergeCell ref="T11:V11"/>
    <mergeCell ref="AC11:AE11"/>
    <mergeCell ref="W11:Y11"/>
    <mergeCell ref="V18:W18"/>
    <mergeCell ref="Q18:U18"/>
    <mergeCell ref="Z17:AA17"/>
    <mergeCell ref="AB17:AC17"/>
    <mergeCell ref="Z11:AB11"/>
    <mergeCell ref="Z18:AA18"/>
    <mergeCell ref="X18:Y18"/>
    <mergeCell ref="V15:AE15"/>
    <mergeCell ref="V16:W17"/>
    <mergeCell ref="AD17:AE17"/>
    <mergeCell ref="AB18:AC18"/>
    <mergeCell ref="AD18:AE18"/>
    <mergeCell ref="X17:Y17"/>
    <mergeCell ref="X16:AE16"/>
    <mergeCell ref="G18:P18"/>
    <mergeCell ref="Q19:U19"/>
    <mergeCell ref="Q15:U17"/>
    <mergeCell ref="A11:L11"/>
    <mergeCell ref="AC6:AE6"/>
    <mergeCell ref="AC7:AE7"/>
    <mergeCell ref="W6:Y6"/>
    <mergeCell ref="C7:F7"/>
    <mergeCell ref="C6:F6"/>
    <mergeCell ref="B15:B17"/>
    <mergeCell ref="C15:F17"/>
    <mergeCell ref="G15:P17"/>
    <mergeCell ref="Q9:S9"/>
    <mergeCell ref="C8:F8"/>
    <mergeCell ref="M6:P6"/>
    <mergeCell ref="G6:L6"/>
    <mergeCell ref="M11:P11"/>
    <mergeCell ref="T8:V8"/>
    <mergeCell ref="M9:P9"/>
    <mergeCell ref="M7:P7"/>
    <mergeCell ref="Q11:S11"/>
    <mergeCell ref="Q7:S7"/>
    <mergeCell ref="AC5:AE5"/>
    <mergeCell ref="G8:L8"/>
    <mergeCell ref="T7:V7"/>
    <mergeCell ref="M8:P8"/>
    <mergeCell ref="W8:Y8"/>
    <mergeCell ref="G7:L7"/>
    <mergeCell ref="A4:A5"/>
    <mergeCell ref="B4:B5"/>
    <mergeCell ref="C4:F5"/>
    <mergeCell ref="G4:L5"/>
    <mergeCell ref="M4:P5"/>
    <mergeCell ref="Q4:AE4"/>
    <mergeCell ref="T5:V5"/>
    <mergeCell ref="Q6:S6"/>
    <mergeCell ref="Z6:AB6"/>
    <mergeCell ref="Q5:S5"/>
    <mergeCell ref="Z5:AB5"/>
    <mergeCell ref="T6:V6"/>
    <mergeCell ref="W5:Y5"/>
    <mergeCell ref="Q8:S8"/>
    <mergeCell ref="AC8:AE8"/>
    <mergeCell ref="Z8:AB8"/>
    <mergeCell ref="W7:Y7"/>
    <mergeCell ref="Z7:AB7"/>
    <mergeCell ref="A15:A17"/>
    <mergeCell ref="AC9:AE9"/>
    <mergeCell ref="T9:V9"/>
    <mergeCell ref="W9:Y9"/>
    <mergeCell ref="C9:F9"/>
    <mergeCell ref="G9:L9"/>
    <mergeCell ref="AC10:AE10"/>
    <mergeCell ref="Z10:AB10"/>
    <mergeCell ref="Z9:AB9"/>
    <mergeCell ref="W10:Y10"/>
    <mergeCell ref="T10:V10"/>
    <mergeCell ref="C10:F10"/>
    <mergeCell ref="G10:L10"/>
    <mergeCell ref="M10:P10"/>
    <mergeCell ref="Q10:S10"/>
    <mergeCell ref="AD22:AE22"/>
    <mergeCell ref="C21:F21"/>
    <mergeCell ref="G21:P21"/>
    <mergeCell ref="G28:J28"/>
    <mergeCell ref="C20:F20"/>
    <mergeCell ref="G20:P20"/>
    <mergeCell ref="Q20:U20"/>
    <mergeCell ref="Z23:AA23"/>
    <mergeCell ref="AD23:AE23"/>
    <mergeCell ref="X20:Y20"/>
    <mergeCell ref="AD21:AE21"/>
    <mergeCell ref="AD20:AE20"/>
    <mergeCell ref="AB20:AC20"/>
    <mergeCell ref="AB23:AC23"/>
    <mergeCell ref="V23:W23"/>
  </mergeCells>
  <phoneticPr fontId="3" type="noConversion"/>
  <pageMargins left="0.78740157480314965" right="0.39370078740157483" top="1.1811023622047245" bottom="0.78740157480314965" header="0.59055118110236227" footer="0.19685039370078741"/>
  <pageSetup paperSize="9" scale="35" orientation="landscape" horizontalDpi="4294967293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штатка</vt:lpstr>
      <vt:lpstr>Лист1</vt:lpstr>
      <vt:lpstr>6.2. Інша інфо_2</vt:lpstr>
      <vt:lpstr>штатка!_GoBack</vt:lpstr>
      <vt:lpstr>'6.2. Інша інфо_2'!Область_печати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</dc:creator>
  <cp:lastModifiedBy>Master</cp:lastModifiedBy>
  <cp:lastPrinted>2024-12-11T09:15:57Z</cp:lastPrinted>
  <dcterms:created xsi:type="dcterms:W3CDTF">2003-03-13T16:00:22Z</dcterms:created>
  <dcterms:modified xsi:type="dcterms:W3CDTF">2025-02-12T09:50:20Z</dcterms:modified>
</cp:coreProperties>
</file>