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3250" windowHeight="12570" tabRatio="837" firstSheet="2" activeTab="2"/>
  </bookViews>
  <sheets>
    <sheet name="штатка" sheetId="21" state="hidden" r:id="rId1"/>
    <sheet name="Лист1" sheetId="20" state="hidden" r:id="rId2"/>
    <sheet name="6.1. Інша інфо_1" sheetId="1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123Graph_XGRAPH3" hidden="1">[1]GDP!#REF!</definedName>
    <definedName name="_GoBack" localSheetId="0">штатка!$B$21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2">'6.1. Інша інфо_1'!$A$1:$O$77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1" l="1"/>
  <c r="E8" i="21" l="1"/>
  <c r="U25" i="21" l="1"/>
  <c r="S25" i="21"/>
  <c r="Q25" i="21"/>
  <c r="O25" i="21"/>
  <c r="T17" i="21"/>
  <c r="Q4" i="21"/>
  <c r="O4" i="21"/>
  <c r="U4" i="21"/>
  <c r="S4" i="21"/>
  <c r="T25" i="21" l="1"/>
  <c r="T23" i="21"/>
  <c r="T22" i="21"/>
  <c r="T21" i="21"/>
  <c r="T20" i="21"/>
  <c r="T19" i="21"/>
  <c r="T18" i="21"/>
  <c r="T16" i="21"/>
  <c r="T15" i="21"/>
  <c r="T14" i="21"/>
  <c r="T13" i="21"/>
  <c r="T12" i="21"/>
  <c r="T11" i="21"/>
  <c r="R25" i="21"/>
  <c r="R23" i="21"/>
  <c r="R22" i="21"/>
  <c r="R21" i="21"/>
  <c r="R20" i="21"/>
  <c r="R19" i="21"/>
  <c r="R18" i="21"/>
  <c r="R17" i="21"/>
  <c r="R16" i="21"/>
  <c r="R15" i="21"/>
  <c r="R14" i="21"/>
  <c r="R13" i="21"/>
  <c r="R12" i="21"/>
  <c r="R11" i="21"/>
  <c r="T8" i="21"/>
  <c r="R8" i="21"/>
  <c r="T7" i="21"/>
  <c r="R7" i="21"/>
  <c r="G24" i="21" l="1"/>
  <c r="G17" i="21"/>
  <c r="G16" i="21"/>
  <c r="G15" i="21"/>
  <c r="G14" i="21"/>
  <c r="G13" i="21"/>
  <c r="G12" i="21"/>
  <c r="G11" i="21"/>
  <c r="G8" i="21"/>
  <c r="G7" i="21"/>
  <c r="G5" i="21"/>
  <c r="F23" i="21"/>
  <c r="E23" i="21"/>
  <c r="G23" i="21" s="1"/>
  <c r="F6" i="21"/>
  <c r="G6" i="21" s="1"/>
  <c r="O6" i="21" l="1"/>
  <c r="Q6" i="21"/>
  <c r="U6" i="21"/>
  <c r="S6" i="21"/>
  <c r="U23" i="21"/>
  <c r="S23" i="21"/>
  <c r="Q23" i="21"/>
  <c r="O23" i="21"/>
  <c r="Q12" i="21"/>
  <c r="O12" i="21"/>
  <c r="S12" i="21"/>
  <c r="U12" i="21"/>
  <c r="O16" i="21"/>
  <c r="S16" i="21"/>
  <c r="Q16" i="21"/>
  <c r="U16" i="21"/>
  <c r="O7" i="21"/>
  <c r="U7" i="21"/>
  <c r="S7" i="21"/>
  <c r="Q7" i="21"/>
  <c r="S13" i="21"/>
  <c r="O13" i="21"/>
  <c r="U13" i="21"/>
  <c r="Q13" i="21"/>
  <c r="O17" i="21"/>
  <c r="S17" i="21"/>
  <c r="Q17" i="21"/>
  <c r="U17" i="21"/>
  <c r="O14" i="21"/>
  <c r="U14" i="21"/>
  <c r="S14" i="21"/>
  <c r="Q14" i="21"/>
  <c r="S5" i="21"/>
  <c r="U5" i="21"/>
  <c r="O5" i="21"/>
  <c r="Q5" i="21"/>
  <c r="O11" i="21"/>
  <c r="U11" i="21"/>
  <c r="Q11" i="21"/>
  <c r="S11" i="21"/>
  <c r="U15" i="21"/>
  <c r="O15" i="21"/>
  <c r="S15" i="21"/>
  <c r="Q15" i="21"/>
  <c r="U8" i="21"/>
  <c r="Q8" i="21"/>
  <c r="S8" i="21"/>
  <c r="O8" i="21"/>
  <c r="O56" i="21" l="1"/>
  <c r="O61" i="21" s="1"/>
  <c r="P25" i="21"/>
  <c r="N25" i="21"/>
  <c r="D24" i="21"/>
  <c r="P23" i="21"/>
  <c r="N23" i="21"/>
  <c r="U22" i="21"/>
  <c r="S22" i="21"/>
  <c r="Q22" i="21"/>
  <c r="P22" i="21"/>
  <c r="O22" i="21"/>
  <c r="N22" i="21"/>
  <c r="U21" i="21"/>
  <c r="S21" i="21"/>
  <c r="Q21" i="21"/>
  <c r="P21" i="21"/>
  <c r="O21" i="21"/>
  <c r="N21" i="21"/>
  <c r="U20" i="21"/>
  <c r="S20" i="21"/>
  <c r="Q20" i="21"/>
  <c r="P20" i="21"/>
  <c r="O20" i="21"/>
  <c r="N20" i="21"/>
  <c r="U19" i="21"/>
  <c r="S19" i="21"/>
  <c r="Q19" i="21"/>
  <c r="P19" i="21"/>
  <c r="O19" i="21"/>
  <c r="N19" i="21"/>
  <c r="U18" i="21"/>
  <c r="S18" i="21"/>
  <c r="Q18" i="21"/>
  <c r="P18" i="21"/>
  <c r="O18" i="21"/>
  <c r="N18" i="21"/>
  <c r="P17" i="21"/>
  <c r="N17" i="21"/>
  <c r="P16" i="21"/>
  <c r="N16" i="21"/>
  <c r="O38" i="21" s="1"/>
  <c r="P15" i="21"/>
  <c r="N15" i="21"/>
  <c r="P14" i="21"/>
  <c r="N14" i="21"/>
  <c r="P13" i="21"/>
  <c r="N13" i="21"/>
  <c r="P12" i="21"/>
  <c r="N12" i="21"/>
  <c r="P11" i="21"/>
  <c r="N11" i="21"/>
  <c r="U10" i="21"/>
  <c r="T10" i="21"/>
  <c r="S10" i="21"/>
  <c r="R10" i="21"/>
  <c r="Q10" i="21"/>
  <c r="P10" i="21"/>
  <c r="O10" i="21"/>
  <c r="N10" i="21"/>
  <c r="P8" i="21"/>
  <c r="N8" i="21"/>
  <c r="P7" i="21"/>
  <c r="N7" i="21"/>
  <c r="T6" i="21"/>
  <c r="R6" i="21"/>
  <c r="P6" i="21"/>
  <c r="N6" i="21"/>
  <c r="T5" i="21"/>
  <c r="R5" i="21"/>
  <c r="P5" i="21"/>
  <c r="N5" i="21"/>
  <c r="T4" i="21"/>
  <c r="R4" i="21"/>
  <c r="P4" i="21"/>
  <c r="N4" i="21"/>
  <c r="R24" i="21" l="1"/>
  <c r="T24" i="21"/>
  <c r="V8" i="21"/>
  <c r="W8" i="21" s="1"/>
  <c r="V18" i="21"/>
  <c r="W18" i="21" s="1"/>
  <c r="V19" i="21"/>
  <c r="W19" i="21" s="1"/>
  <c r="V20" i="21"/>
  <c r="W20" i="21" s="1"/>
  <c r="V21" i="21"/>
  <c r="W21" i="21" s="1"/>
  <c r="V22" i="21"/>
  <c r="W22" i="21" s="1"/>
  <c r="V6" i="21"/>
  <c r="W6" i="21" s="1"/>
  <c r="U24" i="21"/>
  <c r="V7" i="21"/>
  <c r="W7" i="21" s="1"/>
  <c r="O24" i="21"/>
  <c r="S24" i="21"/>
  <c r="V11" i="21"/>
  <c r="W11" i="21" s="1"/>
  <c r="V13" i="21"/>
  <c r="W13" i="21" s="1"/>
  <c r="V15" i="21"/>
  <c r="W15" i="21" s="1"/>
  <c r="V17" i="21"/>
  <c r="W17" i="21" s="1"/>
  <c r="V23" i="21"/>
  <c r="W23" i="21" s="1"/>
  <c r="V5" i="21"/>
  <c r="W5" i="21" s="1"/>
  <c r="O58" i="21"/>
  <c r="V10" i="21"/>
  <c r="W10" i="21" s="1"/>
  <c r="V14" i="21"/>
  <c r="W14" i="21" s="1"/>
  <c r="R38" i="21"/>
  <c r="Q38" i="21"/>
  <c r="P38" i="21"/>
  <c r="V24" i="21"/>
  <c r="W24" i="21" s="1"/>
  <c r="P24" i="21"/>
  <c r="P26" i="21" s="1"/>
  <c r="N24" i="21"/>
  <c r="Q24" i="21"/>
  <c r="V25" i="21"/>
  <c r="W25" i="21" s="1"/>
  <c r="V4" i="21"/>
  <c r="V16" i="21" l="1"/>
  <c r="W16" i="21" s="1"/>
  <c r="Q34" i="21"/>
  <c r="Q35" i="21" s="1"/>
  <c r="O34" i="21"/>
  <c r="O35" i="21" s="1"/>
  <c r="Q26" i="21"/>
  <c r="Q31" i="21"/>
  <c r="Q32" i="21" s="1"/>
  <c r="O57" i="21"/>
  <c r="R31" i="21"/>
  <c r="O31" i="21"/>
  <c r="O32" i="21" s="1"/>
  <c r="S26" i="21"/>
  <c r="P31" i="21"/>
  <c r="P32" i="21" s="1"/>
  <c r="O62" i="21"/>
  <c r="R26" i="21"/>
  <c r="N26" i="21"/>
  <c r="V12" i="21"/>
  <c r="W12" i="21" s="1"/>
  <c r="O26" i="21"/>
  <c r="O46" i="21"/>
  <c r="O51" i="21" s="1"/>
  <c r="W4" i="21"/>
  <c r="R34" i="21"/>
  <c r="P34" i="21"/>
  <c r="P35" i="21" s="1"/>
  <c r="T26" i="21"/>
  <c r="U26" i="21"/>
  <c r="O48" i="21" l="1"/>
  <c r="R32" i="21"/>
  <c r="O53" i="21" s="1"/>
  <c r="O63" i="21"/>
  <c r="O39" i="21"/>
  <c r="Q40" i="21"/>
  <c r="V26" i="21"/>
  <c r="O40" i="21"/>
  <c r="Q39" i="21"/>
  <c r="R39" i="21"/>
  <c r="O47" i="21"/>
  <c r="R35" i="21"/>
  <c r="O52" i="21" s="1"/>
  <c r="P39" i="21"/>
  <c r="P40" i="21"/>
  <c r="R40" i="21" l="1"/>
  <c r="J27" i="10" l="1"/>
  <c r="L15" i="10" l="1"/>
  <c r="L16" i="10"/>
  <c r="N15" i="10"/>
  <c r="N16" i="10"/>
  <c r="J31" i="10" l="1"/>
  <c r="N31" i="10" s="1"/>
  <c r="C12" i="20"/>
  <c r="F12" i="20"/>
  <c r="E12" i="20"/>
  <c r="D12" i="20"/>
  <c r="F11" i="20"/>
  <c r="C11" i="20"/>
  <c r="D11" i="20"/>
  <c r="E11" i="20"/>
  <c r="N13" i="10"/>
  <c r="N14" i="10"/>
  <c r="N12" i="10"/>
  <c r="L13" i="10"/>
  <c r="L14" i="10"/>
  <c r="L12" i="10"/>
  <c r="D53" i="10"/>
  <c r="M53" i="10"/>
  <c r="J53" i="10"/>
  <c r="G53" i="10"/>
  <c r="K62" i="10"/>
  <c r="E18" i="20" l="1"/>
  <c r="E19" i="20"/>
  <c r="J29" i="10"/>
  <c r="N29" i="10" s="1"/>
  <c r="E17" i="20"/>
  <c r="D17" i="20"/>
  <c r="D19" i="20"/>
  <c r="D18" i="20"/>
  <c r="C17" i="20"/>
  <c r="C19" i="20"/>
  <c r="C18" i="20"/>
  <c r="J28" i="10"/>
  <c r="N28" i="10" s="1"/>
  <c r="L31" i="10"/>
  <c r="F17" i="20"/>
  <c r="F18" i="20"/>
  <c r="F19" i="20"/>
  <c r="L29" i="10" l="1"/>
  <c r="J32" i="10"/>
  <c r="L27" i="10"/>
  <c r="N27" i="10"/>
  <c r="L28" i="10"/>
  <c r="J21" i="10"/>
  <c r="L21" i="10" s="1"/>
  <c r="J23" i="10"/>
  <c r="J19" i="10"/>
  <c r="J20" i="10"/>
  <c r="J33" i="10"/>
  <c r="L32" i="10" l="1"/>
  <c r="N32" i="10"/>
  <c r="N21" i="10"/>
  <c r="J24" i="10"/>
  <c r="N24" i="10" s="1"/>
  <c r="J25" i="10"/>
  <c r="N19" i="10"/>
  <c r="L19" i="10"/>
  <c r="N33" i="10"/>
  <c r="L33" i="10"/>
  <c r="N20" i="10"/>
  <c r="L20" i="10"/>
  <c r="N23" i="10"/>
  <c r="L23" i="10"/>
  <c r="L24" i="10" l="1"/>
  <c r="N25" i="10"/>
  <c r="L25" i="10"/>
</calcChain>
</file>

<file path=xl/sharedStrings.xml><?xml version="1.0" encoding="utf-8"?>
<sst xmlns="http://schemas.openxmlformats.org/spreadsheetml/2006/main" count="172" uniqueCount="118">
  <si>
    <t>Відрахування на соціальні заходи</t>
  </si>
  <si>
    <t>Факт минулого року</t>
  </si>
  <si>
    <t>Забезпечення</t>
  </si>
  <si>
    <t>х</t>
  </si>
  <si>
    <t>№ з/п</t>
  </si>
  <si>
    <t>Усього</t>
  </si>
  <si>
    <t>План поточного року</t>
  </si>
  <si>
    <t>Зобов'язання</t>
  </si>
  <si>
    <t xml:space="preserve">Сума, валюта за договорами </t>
  </si>
  <si>
    <t>Процентна ставка</t>
  </si>
  <si>
    <t xml:space="preserve">Вид кредитного продукту та цільове призначення </t>
  </si>
  <si>
    <t>за минулий рік</t>
  </si>
  <si>
    <t>за плановий рік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</si>
  <si>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</si>
  <si>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</si>
  <si>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рік</t>
  </si>
  <si>
    <t>Вид діяльності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</si>
  <si>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</si>
  <si>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</si>
  <si>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</si>
  <si>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 xml:space="preserve">      1. Дані про підприємство, персонал та фонд заробітної плати</t>
  </si>
  <si>
    <t>у тому числі:</t>
  </si>
  <si>
    <t>Інформація</t>
  </si>
  <si>
    <t>Найменування  банку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</si>
  <si>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</si>
  <si>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</si>
  <si>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</si>
  <si>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Плановий рік</t>
  </si>
  <si>
    <t>Код за ЄДРПОУ</t>
  </si>
  <si>
    <t xml:space="preserve">      3. Інформація про бізнес підприємства (код рядка 1000 фінансового плану)</t>
  </si>
  <si>
    <t>директор</t>
  </si>
  <si>
    <t>працівники</t>
  </si>
  <si>
    <t>Найменування показника</t>
  </si>
  <si>
    <t>Фонд оплати праці, тис. гривень, у тому числі:</t>
  </si>
  <si>
    <t>Витрати на оплату праці, тис. гривень, у тому числі:</t>
  </si>
  <si>
    <t>Плановий рік до плану поточного року, %</t>
  </si>
  <si>
    <t>Плановий рік до факту минулого року, %</t>
  </si>
  <si>
    <t>адміністративно-управлінський персонал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</si>
  <si>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</si>
  <si>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</si>
  <si>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</si>
  <si>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</si>
  <si>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</si>
  <si>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</si>
  <si>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</si>
  <si>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</si>
  <si>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обґрунтування. 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</si>
  <si>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</si>
  <si>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</si>
  <si>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</si>
  <si>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</si>
  <si>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</si>
  <si>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</si>
  <si>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</si>
  <si>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</si>
  <si>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</si>
  <si>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</si>
  <si>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План з повернення коштів</t>
  </si>
  <si>
    <t>План із залучення коштів</t>
  </si>
  <si>
    <t>півріччя</t>
  </si>
  <si>
    <t>9 місяців</t>
  </si>
  <si>
    <t>І квартал</t>
  </si>
  <si>
    <t>Ставка ЄСВ</t>
  </si>
  <si>
    <t>Ставка ЄСВ для інвалідів</t>
  </si>
  <si>
    <t>Відрахування</t>
  </si>
  <si>
    <t>Утримання</t>
  </si>
  <si>
    <t>ПДФО</t>
  </si>
  <si>
    <t>Військовий збір</t>
  </si>
  <si>
    <t>ФОП інвалідів</t>
  </si>
  <si>
    <t>ФОП (загальний)</t>
  </si>
  <si>
    <t>Податок на доходи фізичних осіб</t>
  </si>
  <si>
    <t>Інша діяльність в сфері охорони здоров"я</t>
  </si>
  <si>
    <t>Назва структурного підрозділу та посад</t>
  </si>
  <si>
    <t>Кількість штатних посад</t>
  </si>
  <si>
    <t>Сума надбавки (грн.)</t>
  </si>
  <si>
    <t>Доплата за використання дезінфікуючих засобів (грн.) 10%</t>
  </si>
  <si>
    <t>Адміністративно-господарська частина</t>
  </si>
  <si>
    <t>Директор</t>
  </si>
  <si>
    <t>Головний бухгалтер</t>
  </si>
  <si>
    <t>Відділ навчально-методичної роботи з тактичної медицини</t>
  </si>
  <si>
    <t>Начальник відділу</t>
  </si>
  <si>
    <t>Інший персонал</t>
  </si>
  <si>
    <t>Прибиральник службових приміщень</t>
  </si>
  <si>
    <t>1 квартал</t>
  </si>
  <si>
    <t>надбавка</t>
  </si>
  <si>
    <t>усього</t>
  </si>
  <si>
    <t>собівартість</t>
  </si>
  <si>
    <t>єсв</t>
  </si>
  <si>
    <t>адміни</t>
  </si>
  <si>
    <t>ФОП</t>
  </si>
  <si>
    <t>ЄСВ</t>
  </si>
  <si>
    <t>таблиця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</si>
  <si>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</si>
  <si>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</si>
  <si>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</si>
  <si>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</si>
  <si>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</si>
  <si>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>20 курсів</t>
  </si>
  <si>
    <t>фоп инвалидов</t>
  </si>
  <si>
    <t>Економіст</t>
  </si>
  <si>
    <t>Фахівець з публічних закупівель</t>
  </si>
  <si>
    <t xml:space="preserve">      Загальна інформація про підприємство (резюме) Комунальне підприємство «Госпітальєри Дніпра» Дніпровської міської ради Зареєстровано: Рішення Дніпровської міської ради  від 24.10.2018 №59/36 «Про припинення процедури реорганізації Комунального житлово-експлуатаційного підприємства №38, зміну його найменування  та затвердження Статуту у новій редакції» Власник підприємства є територіальна громада міста Дніпра, в особі Дніпровської міської ради,  Ідентифікаційний код – 26510514. Види діяльності (КВЕД-2010): 86.90 – Інша діяльність у сфері охорони здоров’я. Основними напрямками діяльності є надання дрмедичної допомоги, консультативної допомоги, провадження соціальної, економічної, екологічної, оздоровчої, культурної, просвітньої, соціальних послуг відповідно до законодавства.</t>
  </si>
  <si>
    <r>
      <t>у тому числі:</t>
    </r>
    <r>
      <rPr>
        <i/>
        <sz val="15"/>
        <rFont val="Times New Roman"/>
        <family val="1"/>
        <charset val="204"/>
      </rPr>
      <t xml:space="preserve"> </t>
    </r>
  </si>
  <si>
    <t>Посадовий оклад (грн.) 01.01.2025</t>
  </si>
  <si>
    <t xml:space="preserve">Доплата за інтенсивність праці 20% з 01.01.2025 </t>
  </si>
  <si>
    <t>Надбавка за складність і напруженість до 50% з 01.01.2025</t>
  </si>
  <si>
    <t>Доплата до мінім. (грн)</t>
  </si>
  <si>
    <t>Матеріальна допомога на оздоровлення до відпустки у розмірі пос. оклада (грн.)</t>
  </si>
  <si>
    <t>Матеріальна допомога на вирішення соціально-побутових питань у розмірі середньомісячної плати (грн.)</t>
  </si>
  <si>
    <t>Діловод</t>
  </si>
  <si>
    <t>Інженер з охорони праці</t>
  </si>
  <si>
    <t>Інструктор з надання догоспітальної допомоги</t>
  </si>
  <si>
    <t>Фактичний показник за 2023 рік</t>
  </si>
  <si>
    <t>Плановий показник поточного 2024 року</t>
  </si>
  <si>
    <t>Фактичний показник поточного року за останній звітний період 2024 року</t>
  </si>
  <si>
    <t>Плановий 2025 рік</t>
  </si>
  <si>
    <t>до фінансового плану на 2025 рік</t>
  </si>
  <si>
    <t>Комунальне підприємство "Госпітальєри Дніпра"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</si>
</sst>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5" formatCode="_(* #,##0_);_(* \(#,##0\);_(* &quot;-&quot;??_);_(@_)"/>
  </numFmts>
  <fonts count="8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0"/>
      <name val="Arial Cyr"/>
      <charset val="204"/>
    </font>
    <font>
      <b/>
      <sz val="14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1"/>
      <color rgb="FFFFFF00"/>
      <name val="Times New Roman"/>
      <family val="1"/>
      <charset val="204"/>
    </font>
    <font>
      <sz val="10"/>
      <color theme="0" tint="-0.34998626667073579"/>
      <name val="Arial Cyr"/>
      <charset val="204"/>
    </font>
    <font>
      <sz val="15"/>
      <name val="Times New Roman"/>
      <family val="1"/>
      <charset val="204"/>
    </font>
    <font>
      <sz val="15"/>
      <color theme="0"/>
      <name val="Times New Roman"/>
      <family val="1"/>
      <charset val="204"/>
    </font>
    <font>
      <i/>
      <sz val="1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0" borderId="0"/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8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68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8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138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1" fontId="0" fillId="0" borderId="0" xfId="0" applyNumberFormat="1"/>
    <xf numFmtId="0" fontId="8" fillId="0" borderId="3" xfId="0" applyFont="1" applyBorder="1" applyAlignment="1">
      <alignment horizontal="left" vertical="center" wrapText="1"/>
    </xf>
    <xf numFmtId="0" fontId="8" fillId="0" borderId="3" xfId="244" applyFont="1" applyBorder="1" applyAlignment="1">
      <alignment horizontal="left" vertical="center" wrapText="1"/>
    </xf>
    <xf numFmtId="1" fontId="0" fillId="0" borderId="3" xfId="0" applyNumberFormat="1" applyBorder="1"/>
    <xf numFmtId="0" fontId="0" fillId="0" borderId="3" xfId="0" applyBorder="1"/>
    <xf numFmtId="0" fontId="6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10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 wrapText="1"/>
    </xf>
    <xf numFmtId="0" fontId="64" fillId="29" borderId="3" xfId="0" applyFont="1" applyFill="1" applyBorder="1" applyAlignment="1">
      <alignment horizontal="left" wrapText="1"/>
    </xf>
    <xf numFmtId="0" fontId="64" fillId="3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Protection="1">
      <protection locked="0"/>
    </xf>
    <xf numFmtId="10" fontId="65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center" vertical="center" wrapText="1"/>
    </xf>
    <xf numFmtId="0" fontId="64" fillId="31" borderId="0" xfId="0" applyFont="1" applyFill="1" applyAlignment="1">
      <alignment horizontal="left" wrapText="1"/>
    </xf>
    <xf numFmtId="0" fontId="0" fillId="0" borderId="0" xfId="0" applyProtection="1">
      <protection locked="0"/>
    </xf>
    <xf numFmtId="10" fontId="65" fillId="30" borderId="3" xfId="0" applyNumberFormat="1" applyFont="1" applyFill="1" applyBorder="1" applyAlignment="1">
      <alignment horizontal="center" vertical="center" wrapText="1"/>
    </xf>
    <xf numFmtId="0" fontId="0" fillId="32" borderId="0" xfId="0" applyFill="1"/>
    <xf numFmtId="0" fontId="66" fillId="0" borderId="16" xfId="0" applyFont="1" applyBorder="1" applyAlignment="1">
      <alignment horizontal="justify" wrapText="1"/>
    </xf>
    <xf numFmtId="0" fontId="66" fillId="0" borderId="17" xfId="0" applyFont="1" applyBorder="1" applyAlignment="1">
      <alignment horizontal="justify" wrapText="1"/>
    </xf>
    <xf numFmtId="0" fontId="69" fillId="0" borderId="17" xfId="0" applyFont="1" applyBorder="1" applyAlignment="1">
      <alignment horizontal="justify" wrapText="1"/>
    </xf>
    <xf numFmtId="0" fontId="70" fillId="0" borderId="18" xfId="0" applyFont="1" applyBorder="1" applyAlignment="1">
      <alignment horizontal="center" vertical="top" wrapText="1"/>
    </xf>
    <xf numFmtId="0" fontId="71" fillId="0" borderId="19" xfId="0" applyFont="1" applyBorder="1" applyAlignment="1">
      <alignment horizontal="center" vertical="top" wrapText="1"/>
    </xf>
    <xf numFmtId="0" fontId="72" fillId="0" borderId="19" xfId="0" applyFont="1" applyBorder="1" applyAlignment="1">
      <alignment horizontal="center" vertical="top" wrapText="1"/>
    </xf>
    <xf numFmtId="0" fontId="67" fillId="0" borderId="19" xfId="0" applyFont="1" applyBorder="1" applyAlignment="1">
      <alignment horizontal="center" vertical="top" wrapText="1"/>
    </xf>
    <xf numFmtId="0" fontId="67" fillId="0" borderId="0" xfId="0" applyFont="1" applyAlignment="1">
      <alignment horizontal="center" wrapText="1"/>
    </xf>
    <xf numFmtId="0" fontId="64" fillId="0" borderId="0" xfId="0" applyFont="1"/>
    <xf numFmtId="0" fontId="66" fillId="0" borderId="0" xfId="0" applyFont="1" applyAlignment="1">
      <alignment horizontal="justify" wrapText="1"/>
    </xf>
    <xf numFmtId="0" fontId="72" fillId="0" borderId="0" xfId="0" applyFont="1" applyAlignment="1">
      <alignment horizontal="center" vertical="top" wrapText="1"/>
    </xf>
    <xf numFmtId="0" fontId="73" fillId="0" borderId="17" xfId="0" applyFont="1" applyBorder="1" applyAlignment="1">
      <alignment horizontal="justify" vertical="center" wrapText="1"/>
    </xf>
    <xf numFmtId="0" fontId="70" fillId="0" borderId="19" xfId="0" applyFont="1" applyBorder="1" applyAlignment="1">
      <alignment horizontal="center" vertical="center" wrapText="1"/>
    </xf>
    <xf numFmtId="0" fontId="74" fillId="0" borderId="0" xfId="0" applyFont="1"/>
    <xf numFmtId="0" fontId="2" fillId="0" borderId="0" xfId="262"/>
    <xf numFmtId="0" fontId="70" fillId="33" borderId="18" xfId="0" applyFont="1" applyFill="1" applyBorder="1" applyAlignment="1">
      <alignment horizontal="center" vertical="top" wrapText="1"/>
    </xf>
    <xf numFmtId="0" fontId="72" fillId="33" borderId="19" xfId="0" applyFont="1" applyFill="1" applyBorder="1" applyAlignment="1">
      <alignment horizontal="center" vertical="top" wrapText="1"/>
    </xf>
    <xf numFmtId="0" fontId="70" fillId="33" borderId="19" xfId="0" applyFont="1" applyFill="1" applyBorder="1" applyAlignment="1">
      <alignment horizontal="center" vertical="center" wrapText="1"/>
    </xf>
    <xf numFmtId="0" fontId="72" fillId="33" borderId="0" xfId="0" applyFont="1" applyFill="1" applyAlignment="1">
      <alignment horizontal="center" vertical="top" wrapText="1"/>
    </xf>
    <xf numFmtId="0" fontId="0" fillId="33" borderId="0" xfId="0" applyFill="1"/>
    <xf numFmtId="0" fontId="73" fillId="0" borderId="0" xfId="0" applyFont="1" applyAlignment="1">
      <alignment horizontal="justify" vertical="center" wrapText="1"/>
    </xf>
    <xf numFmtId="0" fontId="69" fillId="0" borderId="0" xfId="0" applyFont="1" applyAlignment="1">
      <alignment horizontal="justify" vertical="center" wrapText="1"/>
    </xf>
    <xf numFmtId="0" fontId="70" fillId="0" borderId="0" xfId="0" applyFont="1" applyAlignment="1">
      <alignment horizontal="center" vertical="center" wrapText="1"/>
    </xf>
    <xf numFmtId="4" fontId="75" fillId="33" borderId="19" xfId="0" applyNumberFormat="1" applyFont="1" applyFill="1" applyBorder="1" applyAlignment="1">
      <alignment horizontal="center" vertical="top" wrapText="1"/>
    </xf>
    <xf numFmtId="0" fontId="75" fillId="33" borderId="19" xfId="0" applyFont="1" applyFill="1" applyBorder="1" applyAlignment="1">
      <alignment horizontal="center" vertical="top" wrapText="1"/>
    </xf>
    <xf numFmtId="0" fontId="0" fillId="31" borderId="0" xfId="0" applyFill="1"/>
    <xf numFmtId="1" fontId="64" fillId="0" borderId="0" xfId="0" applyNumberFormat="1" applyFont="1"/>
    <xf numFmtId="1" fontId="0" fillId="31" borderId="0" xfId="0" applyNumberFormat="1" applyFill="1"/>
    <xf numFmtId="0" fontId="76" fillId="0" borderId="0" xfId="0" applyFont="1"/>
    <xf numFmtId="3" fontId="72" fillId="0" borderId="19" xfId="0" applyNumberFormat="1" applyFont="1" applyBorder="1" applyAlignment="1">
      <alignment horizontal="center" vertical="top" wrapText="1"/>
    </xf>
    <xf numFmtId="3" fontId="72" fillId="33" borderId="19" xfId="0" applyNumberFormat="1" applyFont="1" applyFill="1" applyBorder="1" applyAlignment="1">
      <alignment horizontal="center" vertical="top" wrapText="1"/>
    </xf>
    <xf numFmtId="3" fontId="70" fillId="0" borderId="19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77" fillId="0" borderId="3" xfId="0" applyFont="1" applyBorder="1" applyAlignment="1">
      <alignment horizontal="center" vertical="center"/>
    </xf>
    <xf numFmtId="0" fontId="77" fillId="0" borderId="3" xfId="0" applyFont="1" applyBorder="1" applyAlignment="1">
      <alignment horizontal="center" vertical="center" wrapText="1"/>
    </xf>
    <xf numFmtId="0" fontId="77" fillId="0" borderId="0" xfId="0" applyFont="1"/>
    <xf numFmtId="0" fontId="77" fillId="0" borderId="0" xfId="0" applyFont="1" applyAlignment="1">
      <alignment horizontal="left" vertical="center" wrapText="1" shrinkToFit="1"/>
    </xf>
    <xf numFmtId="0" fontId="77" fillId="0" borderId="0" xfId="0" applyFont="1" applyAlignment="1">
      <alignment vertical="center"/>
    </xf>
    <xf numFmtId="0" fontId="77" fillId="0" borderId="0" xfId="0" applyFont="1" applyAlignment="1">
      <alignment horizontal="center" vertical="center"/>
    </xf>
    <xf numFmtId="0" fontId="77" fillId="0" borderId="13" xfId="0" applyFont="1" applyBorder="1" applyAlignment="1">
      <alignment horizontal="center" vertical="center"/>
    </xf>
    <xf numFmtId="0" fontId="77" fillId="0" borderId="13" xfId="0" applyFont="1" applyBorder="1" applyAlignment="1" applyProtection="1">
      <alignment horizontal="center" vertical="center" wrapText="1"/>
      <protection locked="0"/>
    </xf>
    <xf numFmtId="0" fontId="77" fillId="0" borderId="3" xfId="0" applyFont="1" applyBorder="1" applyAlignment="1" applyProtection="1">
      <alignment horizontal="center" vertical="center" wrapText="1"/>
      <protection locked="0"/>
    </xf>
    <xf numFmtId="0" fontId="77" fillId="0" borderId="3" xfId="0" applyFont="1" applyBorder="1" applyAlignment="1" applyProtection="1">
      <alignment horizontal="left" vertical="center" wrapText="1"/>
      <protection locked="0"/>
    </xf>
    <xf numFmtId="0" fontId="77" fillId="31" borderId="3" xfId="0" applyFont="1" applyFill="1" applyBorder="1" applyAlignment="1" applyProtection="1">
      <alignment horizontal="center" vertical="center" wrapText="1"/>
      <protection locked="0"/>
    </xf>
    <xf numFmtId="0" fontId="77" fillId="31" borderId="3" xfId="0" applyFont="1" applyFill="1" applyBorder="1" applyAlignment="1">
      <alignment horizontal="left" vertical="center" wrapText="1"/>
    </xf>
    <xf numFmtId="0" fontId="77" fillId="31" borderId="3" xfId="0" applyFont="1" applyFill="1" applyBorder="1" applyAlignment="1">
      <alignment horizontal="center" vertical="center" wrapText="1"/>
    </xf>
    <xf numFmtId="1" fontId="77" fillId="31" borderId="3" xfId="0" applyNumberFormat="1" applyFont="1" applyFill="1" applyBorder="1" applyAlignment="1">
      <alignment horizontal="center" vertical="center" wrapText="1"/>
    </xf>
    <xf numFmtId="0" fontId="77" fillId="31" borderId="0" xfId="0" applyFont="1" applyFill="1" applyAlignment="1">
      <alignment horizontal="right" vertical="center"/>
    </xf>
    <xf numFmtId="1" fontId="77" fillId="31" borderId="0" xfId="0" applyNumberFormat="1" applyFont="1" applyFill="1" applyAlignment="1">
      <alignment horizontal="center" vertical="center"/>
    </xf>
    <xf numFmtId="0" fontId="77" fillId="31" borderId="0" xfId="0" applyFont="1" applyFill="1" applyAlignment="1">
      <alignment horizontal="center" vertical="center"/>
    </xf>
    <xf numFmtId="0" fontId="77" fillId="31" borderId="0" xfId="0" applyFont="1" applyFill="1" applyAlignment="1">
      <alignment vertical="center"/>
    </xf>
    <xf numFmtId="0" fontId="77" fillId="31" borderId="3" xfId="0" applyFont="1" applyFill="1" applyBorder="1" applyAlignment="1">
      <alignment horizontal="center" vertical="center"/>
    </xf>
    <xf numFmtId="0" fontId="77" fillId="31" borderId="3" xfId="0" applyFont="1" applyFill="1" applyBorder="1" applyAlignment="1" applyProtection="1">
      <alignment horizontal="left" vertical="center" wrapText="1"/>
      <protection locked="0"/>
    </xf>
    <xf numFmtId="167" fontId="77" fillId="31" borderId="0" xfId="0" applyNumberFormat="1" applyFont="1" applyFill="1" applyAlignment="1">
      <alignment vertical="center"/>
    </xf>
    <xf numFmtId="1" fontId="72" fillId="0" borderId="19" xfId="0" applyNumberFormat="1" applyFont="1" applyBorder="1" applyAlignment="1">
      <alignment horizontal="center" vertical="top" wrapText="1"/>
    </xf>
    <xf numFmtId="1" fontId="70" fillId="0" borderId="19" xfId="0" applyNumberFormat="1" applyFont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175" fontId="77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77" fillId="31" borderId="3" xfId="0" applyFont="1" applyFill="1" applyBorder="1" applyAlignment="1" applyProtection="1">
      <alignment horizontal="left" vertical="center" wrapText="1"/>
      <protection locked="0"/>
    </xf>
    <xf numFmtId="0" fontId="77" fillId="31" borderId="13" xfId="0" applyFont="1" applyFill="1" applyBorder="1" applyAlignment="1" applyProtection="1">
      <alignment horizontal="left" vertical="center" wrapText="1"/>
      <protection locked="0"/>
    </xf>
    <xf numFmtId="0" fontId="77" fillId="31" borderId="14" xfId="0" applyFont="1" applyFill="1" applyBorder="1" applyAlignment="1" applyProtection="1">
      <alignment horizontal="left" vertical="center" wrapText="1"/>
      <protection locked="0"/>
    </xf>
    <xf numFmtId="0" fontId="77" fillId="31" borderId="15" xfId="0" applyFont="1" applyFill="1" applyBorder="1" applyAlignment="1" applyProtection="1">
      <alignment horizontal="left" vertical="center" wrapText="1"/>
      <protection locked="0"/>
    </xf>
    <xf numFmtId="175" fontId="77" fillId="31" borderId="13" xfId="0" applyNumberFormat="1" applyFont="1" applyFill="1" applyBorder="1" applyAlignment="1" applyProtection="1">
      <alignment horizontal="center" vertical="center" wrapText="1"/>
      <protection locked="0"/>
    </xf>
    <xf numFmtId="175" fontId="77" fillId="31" borderId="14" xfId="0" applyNumberFormat="1" applyFont="1" applyFill="1" applyBorder="1" applyAlignment="1" applyProtection="1">
      <alignment horizontal="center" vertical="center" wrapText="1"/>
      <protection locked="0"/>
    </xf>
    <xf numFmtId="175" fontId="77" fillId="31" borderId="15" xfId="0" applyNumberFormat="1" applyFont="1" applyFill="1" applyBorder="1" applyAlignment="1" applyProtection="1">
      <alignment horizontal="center" vertical="center" wrapText="1"/>
      <protection locked="0"/>
    </xf>
    <xf numFmtId="3" fontId="77" fillId="31" borderId="3" xfId="0" applyNumberFormat="1" applyFont="1" applyFill="1" applyBorder="1" applyAlignment="1">
      <alignment horizontal="center" vertical="center"/>
    </xf>
    <xf numFmtId="0" fontId="77" fillId="31" borderId="3" xfId="0" applyFont="1" applyFill="1" applyBorder="1" applyAlignment="1">
      <alignment horizontal="center" vertical="center"/>
    </xf>
    <xf numFmtId="0" fontId="77" fillId="31" borderId="3" xfId="0" applyFont="1" applyFill="1" applyBorder="1" applyAlignment="1" applyProtection="1">
      <alignment horizontal="center" vertical="center" wrapText="1"/>
      <protection locked="0"/>
    </xf>
    <xf numFmtId="0" fontId="77" fillId="31" borderId="13" xfId="0" applyFont="1" applyFill="1" applyBorder="1" applyAlignment="1" applyProtection="1">
      <alignment horizontal="center" vertical="center" wrapText="1"/>
      <protection locked="0"/>
    </xf>
    <xf numFmtId="0" fontId="77" fillId="31" borderId="15" xfId="0" applyFont="1" applyFill="1" applyBorder="1" applyAlignment="1" applyProtection="1">
      <alignment horizontal="center" vertical="center" wrapText="1"/>
      <protection locked="0"/>
    </xf>
    <xf numFmtId="0" fontId="77" fillId="31" borderId="3" xfId="0" applyFont="1" applyFill="1" applyBorder="1" applyAlignment="1" applyProtection="1">
      <alignment horizontal="center" vertical="center"/>
      <protection locked="0"/>
    </xf>
    <xf numFmtId="9" fontId="77" fillId="31" borderId="13" xfId="0" applyNumberFormat="1" applyFont="1" applyFill="1" applyBorder="1" applyAlignment="1">
      <alignment horizontal="center" vertical="center" wrapText="1"/>
    </xf>
    <xf numFmtId="9" fontId="77" fillId="31" borderId="15" xfId="0" applyNumberFormat="1" applyFont="1" applyFill="1" applyBorder="1" applyAlignment="1">
      <alignment horizontal="center" vertical="center" wrapText="1"/>
    </xf>
    <xf numFmtId="0" fontId="77" fillId="0" borderId="3" xfId="0" applyFont="1" applyBorder="1" applyAlignment="1">
      <alignment horizontal="left" vertical="center" wrapText="1"/>
    </xf>
    <xf numFmtId="0" fontId="77" fillId="31" borderId="3" xfId="0" applyFont="1" applyFill="1" applyBorder="1" applyAlignment="1">
      <alignment horizontal="center" vertical="center" wrapText="1"/>
    </xf>
    <xf numFmtId="0" fontId="77" fillId="31" borderId="0" xfId="0" applyFont="1" applyFill="1" applyAlignment="1">
      <alignment vertical="center"/>
    </xf>
    <xf numFmtId="0" fontId="77" fillId="31" borderId="13" xfId="0" applyFont="1" applyFill="1" applyBorder="1" applyAlignment="1">
      <alignment horizontal="center" vertical="center" wrapText="1"/>
    </xf>
    <xf numFmtId="0" fontId="77" fillId="31" borderId="15" xfId="0" applyFont="1" applyFill="1" applyBorder="1" applyAlignment="1">
      <alignment horizontal="center" vertical="center" wrapText="1"/>
    </xf>
    <xf numFmtId="0" fontId="77" fillId="31" borderId="13" xfId="0" applyFont="1" applyFill="1" applyBorder="1" applyAlignment="1">
      <alignment horizontal="center" vertical="center"/>
    </xf>
    <xf numFmtId="0" fontId="77" fillId="31" borderId="14" xfId="0" applyFont="1" applyFill="1" applyBorder="1" applyAlignment="1">
      <alignment horizontal="center" vertical="center"/>
    </xf>
    <xf numFmtId="0" fontId="77" fillId="31" borderId="15" xfId="0" applyFont="1" applyFill="1" applyBorder="1" applyAlignment="1">
      <alignment horizontal="center" vertical="center"/>
    </xf>
    <xf numFmtId="0" fontId="77" fillId="0" borderId="13" xfId="0" applyFont="1" applyBorder="1" applyAlignment="1">
      <alignment horizontal="center" vertical="center"/>
    </xf>
    <xf numFmtId="0" fontId="77" fillId="0" borderId="14" xfId="0" applyFont="1" applyBorder="1" applyAlignment="1">
      <alignment horizontal="center" vertical="center"/>
    </xf>
    <xf numFmtId="49" fontId="77" fillId="0" borderId="13" xfId="0" applyNumberFormat="1" applyFont="1" applyBorder="1" applyAlignment="1" applyProtection="1">
      <alignment horizontal="left" vertical="center" wrapText="1"/>
      <protection locked="0"/>
    </xf>
    <xf numFmtId="49" fontId="77" fillId="0" borderId="14" xfId="0" applyNumberFormat="1" applyFont="1" applyBorder="1" applyAlignment="1" applyProtection="1">
      <alignment horizontal="left" vertical="center" wrapText="1"/>
      <protection locked="0"/>
    </xf>
    <xf numFmtId="49" fontId="77" fillId="0" borderId="3" xfId="0" applyNumberFormat="1" applyFont="1" applyBorder="1" applyAlignment="1" applyProtection="1">
      <alignment horizontal="left" vertical="center" wrapText="1"/>
      <protection locked="0"/>
    </xf>
    <xf numFmtId="0" fontId="77" fillId="0" borderId="0" xfId="0" applyFont="1" applyAlignment="1">
      <alignment horizontal="justify" vertical="center" wrapText="1" shrinkToFit="1"/>
    </xf>
    <xf numFmtId="0" fontId="77" fillId="0" borderId="0" xfId="0" applyFont="1" applyAlignment="1">
      <alignment vertical="center"/>
    </xf>
    <xf numFmtId="175" fontId="77" fillId="0" borderId="13" xfId="0" applyNumberFormat="1" applyFont="1" applyBorder="1" applyAlignment="1" applyProtection="1">
      <alignment horizontal="center" vertical="center" wrapText="1"/>
      <protection locked="0"/>
    </xf>
    <xf numFmtId="175" fontId="77" fillId="0" borderId="15" xfId="0" applyNumberFormat="1" applyFont="1" applyBorder="1" applyAlignment="1" applyProtection="1">
      <alignment horizontal="center" vertical="center" wrapText="1"/>
      <protection locked="0"/>
    </xf>
    <xf numFmtId="0" fontId="77" fillId="31" borderId="14" xfId="0" applyFont="1" applyFill="1" applyBorder="1" applyAlignment="1" applyProtection="1">
      <alignment horizontal="center" vertical="center" wrapText="1"/>
      <protection locked="0"/>
    </xf>
    <xf numFmtId="0" fontId="77" fillId="31" borderId="14" xfId="0" applyFont="1" applyFill="1" applyBorder="1" applyAlignment="1">
      <alignment horizontal="center" vertical="center" wrapText="1"/>
    </xf>
    <xf numFmtId="0" fontId="77" fillId="0" borderId="13" xfId="0" applyFont="1" applyBorder="1" applyAlignment="1" applyProtection="1">
      <alignment horizontal="center" vertical="center" wrapText="1"/>
      <protection locked="0"/>
    </xf>
    <xf numFmtId="0" fontId="77" fillId="0" borderId="14" xfId="0" applyFont="1" applyBorder="1" applyAlignment="1" applyProtection="1">
      <alignment horizontal="center" vertical="center" wrapText="1"/>
      <protection locked="0"/>
    </xf>
    <xf numFmtId="0" fontId="77" fillId="0" borderId="15" xfId="0" applyFont="1" applyBorder="1" applyAlignment="1" applyProtection="1">
      <alignment horizontal="center" vertical="center" wrapText="1"/>
      <protection locked="0"/>
    </xf>
    <xf numFmtId="0" fontId="77" fillId="0" borderId="3" xfId="0" applyFont="1" applyBorder="1" applyAlignment="1" applyProtection="1">
      <alignment horizontal="center" vertical="center" wrapText="1"/>
      <protection locked="0"/>
    </xf>
    <xf numFmtId="0" fontId="77" fillId="0" borderId="3" xfId="0" applyFont="1" applyBorder="1" applyAlignment="1">
      <alignment horizontal="center" vertical="center" wrapText="1"/>
    </xf>
    <xf numFmtId="0" fontId="77" fillId="0" borderId="0" xfId="0" applyFont="1" applyAlignment="1">
      <alignment horizontal="left" vertical="center" wrapText="1"/>
    </xf>
    <xf numFmtId="0" fontId="77" fillId="0" borderId="3" xfId="0" applyFont="1" applyBorder="1" applyAlignment="1">
      <alignment horizontal="center" vertical="center"/>
    </xf>
    <xf numFmtId="0" fontId="77" fillId="0" borderId="13" xfId="0" applyFont="1" applyBorder="1" applyAlignment="1">
      <alignment horizontal="center" vertical="center" wrapText="1"/>
    </xf>
    <xf numFmtId="0" fontId="77" fillId="0" borderId="14" xfId="0" applyFont="1" applyBorder="1" applyAlignment="1">
      <alignment horizontal="center" vertical="center" wrapText="1"/>
    </xf>
    <xf numFmtId="0" fontId="77" fillId="0" borderId="15" xfId="0" applyFont="1" applyBorder="1" applyAlignment="1">
      <alignment horizontal="center" vertical="center" wrapText="1"/>
    </xf>
    <xf numFmtId="9" fontId="78" fillId="31" borderId="13" xfId="0" applyNumberFormat="1" applyFont="1" applyFill="1" applyBorder="1" applyAlignment="1">
      <alignment horizontal="center" vertical="center" wrapText="1"/>
    </xf>
    <xf numFmtId="9" fontId="78" fillId="31" borderId="15" xfId="0" applyNumberFormat="1" applyFont="1" applyFill="1" applyBorder="1" applyAlignment="1">
      <alignment horizontal="center" vertical="center" wrapText="1"/>
    </xf>
    <xf numFmtId="10" fontId="77" fillId="31" borderId="13" xfId="0" applyNumberFormat="1" applyFont="1" applyFill="1" applyBorder="1" applyAlignment="1">
      <alignment horizontal="center" vertical="center" wrapText="1"/>
    </xf>
    <xf numFmtId="10" fontId="77" fillId="31" borderId="15" xfId="0" applyNumberFormat="1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>
      <alignment vertical="center" wrapText="1"/>
    </xf>
    <xf numFmtId="0" fontId="6" fillId="31" borderId="0" xfId="0" applyFont="1" applyFill="1" applyAlignment="1" applyProtection="1">
      <alignment horizontal="center" vertical="center"/>
      <protection locked="0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gdp"/>
      <sheetName val="7  інші витрати"/>
      <sheetName val="Ener "/>
      <sheetName val="1993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7  інші витрат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  <sheetName val="com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Ener "/>
      <sheetName val="ТРП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попер_ро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Inform"/>
      <sheetName val="база  "/>
      <sheetName val="Лист1"/>
      <sheetName val="МТР все 2"/>
      <sheetName val="МТР_Газ_України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  <sheetName val="МТР Газ Україн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  <sheetName val="Inform"/>
      <sheetName val="МТР Газ України"/>
      <sheetName val="BGVN1"/>
      <sheetName val="д17-1"/>
      <sheetName val="Лист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  <sheetName val="МТР Газ України"/>
      <sheetName val="7  Інші витрати"/>
      <sheetName val="скрыть"/>
      <sheetName val="попер_роз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63"/>
  <sheetViews>
    <sheetView topLeftCell="A17" workbookViewId="0">
      <selection activeCell="C35" sqref="C35"/>
    </sheetView>
  </sheetViews>
  <sheetFormatPr defaultRowHeight="12.75"/>
  <cols>
    <col min="2" max="2" width="37.28515625" customWidth="1"/>
    <col min="5" max="5" width="10.7109375" customWidth="1"/>
    <col min="10" max="10" width="11.42578125" customWidth="1"/>
    <col min="11" max="11" width="10.28515625" customWidth="1"/>
    <col min="14" max="14" width="11.5703125" customWidth="1"/>
    <col min="15" max="15" width="10.7109375" bestFit="1" customWidth="1"/>
    <col min="16" max="18" width="10.5703125" bestFit="1" customWidth="1"/>
  </cols>
  <sheetData>
    <row r="1" spans="1:23" ht="13.5" thickBot="1">
      <c r="L1" s="51"/>
      <c r="M1" s="51"/>
      <c r="N1" s="51"/>
      <c r="O1" s="51"/>
      <c r="P1" s="51"/>
    </row>
    <row r="2" spans="1:23" ht="120.75" thickBot="1">
      <c r="A2" s="26" t="s">
        <v>4</v>
      </c>
      <c r="B2" s="27" t="s">
        <v>72</v>
      </c>
      <c r="C2" s="27" t="s">
        <v>73</v>
      </c>
      <c r="D2" s="27" t="s">
        <v>103</v>
      </c>
      <c r="E2" s="27" t="s">
        <v>104</v>
      </c>
      <c r="F2" s="27" t="s">
        <v>105</v>
      </c>
      <c r="G2" s="28" t="s">
        <v>74</v>
      </c>
      <c r="H2" s="27" t="s">
        <v>75</v>
      </c>
      <c r="I2" s="37" t="s">
        <v>106</v>
      </c>
      <c r="J2" s="37" t="s">
        <v>107</v>
      </c>
      <c r="K2" s="37" t="s">
        <v>108</v>
      </c>
      <c r="L2" s="35"/>
      <c r="N2" s="33" t="s">
        <v>83</v>
      </c>
      <c r="O2" s="33" t="s">
        <v>84</v>
      </c>
      <c r="P2" s="33" t="s">
        <v>59</v>
      </c>
      <c r="Q2" s="33" t="s">
        <v>84</v>
      </c>
      <c r="R2" s="33" t="s">
        <v>60</v>
      </c>
      <c r="S2" s="33" t="s">
        <v>84</v>
      </c>
      <c r="T2" s="33" t="s">
        <v>15</v>
      </c>
      <c r="U2" s="33" t="s">
        <v>84</v>
      </c>
      <c r="V2" s="33" t="s">
        <v>85</v>
      </c>
    </row>
    <row r="3" spans="1:23" ht="29.25" thickBot="1">
      <c r="A3" s="29"/>
      <c r="B3" s="30" t="s">
        <v>76</v>
      </c>
      <c r="C3" s="31"/>
      <c r="D3" s="31"/>
      <c r="E3" s="31"/>
      <c r="F3" s="31"/>
      <c r="G3" s="31"/>
      <c r="H3" s="31"/>
      <c r="I3" s="38"/>
      <c r="J3" s="38"/>
      <c r="K3" s="38"/>
      <c r="L3" s="36"/>
    </row>
    <row r="4" spans="1:23" s="45" customFormat="1" ht="15.75" thickBot="1">
      <c r="A4" s="41">
        <v>1</v>
      </c>
      <c r="B4" s="42" t="s">
        <v>77</v>
      </c>
      <c r="C4" s="42">
        <v>1</v>
      </c>
      <c r="D4" s="56">
        <v>16035</v>
      </c>
      <c r="E4" s="56">
        <v>16035</v>
      </c>
      <c r="F4" s="50"/>
      <c r="G4" s="49"/>
      <c r="H4" s="42"/>
      <c r="I4" s="43"/>
      <c r="J4" s="43">
        <v>16035</v>
      </c>
      <c r="K4" s="43">
        <v>16035</v>
      </c>
      <c r="L4" s="44">
        <v>12</v>
      </c>
      <c r="N4" s="45">
        <f>D4*3</f>
        <v>48105</v>
      </c>
      <c r="O4" s="45">
        <f>(G4+H4+I4)*3</f>
        <v>0</v>
      </c>
      <c r="P4" s="45">
        <f>D4*6</f>
        <v>96210</v>
      </c>
      <c r="Q4" s="45">
        <f>(G4+H4+I4)*6+J4+K4</f>
        <v>32070</v>
      </c>
      <c r="R4" s="45">
        <f>D4*9</f>
        <v>144315</v>
      </c>
      <c r="S4" s="45">
        <f>(G4+H4+I4)*9+J4+K4</f>
        <v>32070</v>
      </c>
      <c r="T4" s="45">
        <f>D4*12</f>
        <v>192420</v>
      </c>
      <c r="U4" s="45">
        <f>(G4+H4+I4)*12+J4+K4</f>
        <v>32070</v>
      </c>
      <c r="V4" s="45">
        <f>T4+U4</f>
        <v>224490</v>
      </c>
      <c r="W4" s="45">
        <f>V4/12</f>
        <v>18707.5</v>
      </c>
    </row>
    <row r="5" spans="1:23" ht="15" customHeight="1" thickBot="1">
      <c r="A5" s="29">
        <v>2</v>
      </c>
      <c r="B5" s="31" t="s">
        <v>78</v>
      </c>
      <c r="C5" s="31">
        <v>1</v>
      </c>
      <c r="D5" s="55">
        <v>13630</v>
      </c>
      <c r="E5" s="55"/>
      <c r="F5" s="31">
        <v>1363</v>
      </c>
      <c r="G5" s="55">
        <f>F5+E5</f>
        <v>1363</v>
      </c>
      <c r="H5" s="31"/>
      <c r="I5" s="38"/>
      <c r="J5" s="38">
        <v>13630</v>
      </c>
      <c r="K5" s="38">
        <v>14993</v>
      </c>
      <c r="L5" s="36">
        <v>12</v>
      </c>
      <c r="N5">
        <f>D5*3</f>
        <v>40890</v>
      </c>
      <c r="O5">
        <f>(G5+H5+I5)*3</f>
        <v>4089</v>
      </c>
      <c r="P5">
        <f>D5*6</f>
        <v>81780</v>
      </c>
      <c r="Q5">
        <f>(G5+H5+I5)*6+J5+K5</f>
        <v>36801</v>
      </c>
      <c r="R5">
        <f>D5*9</f>
        <v>122670</v>
      </c>
      <c r="S5">
        <f>(G5+H5+I5)*9+J5+K5</f>
        <v>40890</v>
      </c>
      <c r="T5">
        <f>D5*12</f>
        <v>163560</v>
      </c>
      <c r="U5">
        <f>(G5+H5+I5)*12+J5+K5</f>
        <v>44979</v>
      </c>
      <c r="V5">
        <f t="shared" ref="V5:V23" si="0">T5+U5</f>
        <v>208539</v>
      </c>
      <c r="W5">
        <f>V5/12</f>
        <v>17378.25</v>
      </c>
    </row>
    <row r="6" spans="1:23" ht="15.75" thickBot="1">
      <c r="A6" s="29">
        <v>3</v>
      </c>
      <c r="B6" s="31" t="s">
        <v>109</v>
      </c>
      <c r="C6" s="31">
        <v>1</v>
      </c>
      <c r="D6" s="31">
        <v>4058</v>
      </c>
      <c r="E6" s="31">
        <v>812</v>
      </c>
      <c r="F6" s="31">
        <f>D6*0.5</f>
        <v>2029</v>
      </c>
      <c r="G6" s="31">
        <f>E6+F6</f>
        <v>2841</v>
      </c>
      <c r="H6" s="31"/>
      <c r="I6" s="38">
        <v>1101</v>
      </c>
      <c r="J6" s="38">
        <v>4058</v>
      </c>
      <c r="K6" s="38">
        <v>8000</v>
      </c>
      <c r="L6" s="36">
        <v>12</v>
      </c>
      <c r="N6">
        <f>D6*3</f>
        <v>12174</v>
      </c>
      <c r="O6">
        <f>(G6+H6+I6)*3+J6+K6</f>
        <v>23884</v>
      </c>
      <c r="P6">
        <f>D6*6</f>
        <v>24348</v>
      </c>
      <c r="Q6">
        <f>(G6+H6+I6)*6+J6+K6</f>
        <v>35710</v>
      </c>
      <c r="R6">
        <f>D6*9</f>
        <v>36522</v>
      </c>
      <c r="S6">
        <f>(G6+H6+I6)*9+J6+K6</f>
        <v>47536</v>
      </c>
      <c r="T6">
        <f>D6*12</f>
        <v>48696</v>
      </c>
      <c r="U6">
        <f>(G6+H6+I6)*12+J6+K6</f>
        <v>59362</v>
      </c>
      <c r="V6">
        <f>T6+U6</f>
        <v>108058</v>
      </c>
      <c r="W6">
        <f t="shared" ref="W6:W24" si="1">V6/12</f>
        <v>9004.8333333333339</v>
      </c>
    </row>
    <row r="7" spans="1:23" ht="15.75" thickBot="1">
      <c r="A7" s="29">
        <v>4</v>
      </c>
      <c r="B7" s="31" t="s">
        <v>99</v>
      </c>
      <c r="C7" s="31">
        <v>1</v>
      </c>
      <c r="D7" s="55">
        <v>5815</v>
      </c>
      <c r="E7" s="55">
        <v>1163</v>
      </c>
      <c r="F7" s="80">
        <v>2908</v>
      </c>
      <c r="G7" s="31">
        <f t="shared" ref="G7:G8" si="2">E7+F7</f>
        <v>4071</v>
      </c>
      <c r="H7" s="31"/>
      <c r="I7" s="57"/>
      <c r="J7" s="57">
        <v>5815</v>
      </c>
      <c r="K7" s="38">
        <v>9886</v>
      </c>
      <c r="L7" s="36">
        <v>12</v>
      </c>
      <c r="N7">
        <f>D7*3</f>
        <v>17445</v>
      </c>
      <c r="O7">
        <f>(G7+H7+I7)*3+J7+K7</f>
        <v>27914</v>
      </c>
      <c r="P7">
        <f>D7*6</f>
        <v>34890</v>
      </c>
      <c r="Q7">
        <f>(G7+H7+I7)*6+J7+K7</f>
        <v>40127</v>
      </c>
      <c r="R7">
        <f>D7*9</f>
        <v>52335</v>
      </c>
      <c r="S7">
        <f>(G7+H7+I7)*9+J7+K7</f>
        <v>52340</v>
      </c>
      <c r="T7">
        <f>D7*12</f>
        <v>69780</v>
      </c>
      <c r="U7">
        <f>(G7+H7+I7)*12+J7+K7</f>
        <v>64553</v>
      </c>
      <c r="V7">
        <f>T7+U7</f>
        <v>134333</v>
      </c>
      <c r="W7">
        <f t="shared" si="1"/>
        <v>11194.416666666666</v>
      </c>
    </row>
    <row r="8" spans="1:23" ht="15.75" thickBot="1">
      <c r="A8" s="29">
        <v>5</v>
      </c>
      <c r="B8" s="32" t="s">
        <v>100</v>
      </c>
      <c r="C8" s="31">
        <v>0.25</v>
      </c>
      <c r="D8" s="80">
        <v>1381.75</v>
      </c>
      <c r="E8" s="80">
        <f>D8*0.2</f>
        <v>276.35000000000002</v>
      </c>
      <c r="F8" s="80">
        <f>D8*0.5</f>
        <v>690.875</v>
      </c>
      <c r="G8" s="80">
        <f t="shared" si="2"/>
        <v>967.22500000000002</v>
      </c>
      <c r="H8" s="31"/>
      <c r="I8" s="38"/>
      <c r="J8" s="81">
        <v>1381.75</v>
      </c>
      <c r="K8" s="38">
        <v>2349</v>
      </c>
      <c r="L8" s="36">
        <v>12</v>
      </c>
      <c r="N8" s="5">
        <f>D8*3</f>
        <v>4145.25</v>
      </c>
      <c r="O8" s="5">
        <f>(G8+H8+I8)*3</f>
        <v>2901.6750000000002</v>
      </c>
      <c r="P8" s="5">
        <f>D8*6</f>
        <v>8290.5</v>
      </c>
      <c r="Q8" s="5">
        <f>(G8+H8+I8)*6+J8+K8</f>
        <v>9534.1</v>
      </c>
      <c r="R8" s="5">
        <f>D8*9</f>
        <v>12435.75</v>
      </c>
      <c r="S8" s="5">
        <f>(G8+H8+I8)*9+J8+K8</f>
        <v>12435.775</v>
      </c>
      <c r="T8">
        <f>D8*12</f>
        <v>16581</v>
      </c>
      <c r="U8" s="5">
        <f>(G8+H8+I8)*12+J8+K8</f>
        <v>15337.45</v>
      </c>
      <c r="V8" s="5">
        <f>T8+U8</f>
        <v>31918.45</v>
      </c>
      <c r="W8" s="58">
        <f t="shared" si="1"/>
        <v>2659.8708333333334</v>
      </c>
    </row>
    <row r="9" spans="1:23" ht="28.5" customHeight="1" thickBot="1">
      <c r="A9" s="29"/>
      <c r="B9" s="30" t="s">
        <v>79</v>
      </c>
      <c r="C9" s="31"/>
      <c r="D9" s="31"/>
      <c r="E9" s="31"/>
      <c r="F9" s="31"/>
      <c r="G9" s="31"/>
      <c r="H9" s="31"/>
      <c r="I9" s="38"/>
      <c r="J9" s="38"/>
      <c r="K9" s="38"/>
      <c r="L9" s="36"/>
    </row>
    <row r="10" spans="1:23" ht="30" customHeight="1" thickBot="1">
      <c r="A10" s="29">
        <v>6</v>
      </c>
      <c r="B10" s="31" t="s">
        <v>80</v>
      </c>
      <c r="C10" s="31"/>
      <c r="D10" s="31"/>
      <c r="E10" s="31"/>
      <c r="F10" s="31"/>
      <c r="G10" s="31"/>
      <c r="H10" s="31"/>
      <c r="I10" s="38"/>
      <c r="J10" s="38"/>
      <c r="K10" s="38"/>
      <c r="L10" s="36">
        <v>12</v>
      </c>
      <c r="N10">
        <f t="shared" ref="N10:N21" si="3">D10*3</f>
        <v>0</v>
      </c>
      <c r="O10">
        <f t="shared" ref="O10:O21" si="4">(G10+H10+I10+K10)*3</f>
        <v>0</v>
      </c>
      <c r="P10">
        <f t="shared" ref="P10:P21" si="5">D10*6</f>
        <v>0</v>
      </c>
      <c r="Q10">
        <f t="shared" ref="Q10:Q21" si="6">(G10+H10+I10+K10)*6</f>
        <v>0</v>
      </c>
      <c r="R10">
        <f t="shared" ref="R10:R25" si="7">D10*9</f>
        <v>0</v>
      </c>
      <c r="S10">
        <f t="shared" ref="S10:S21" si="8">(G10+H10+I10+K10)*9</f>
        <v>0</v>
      </c>
      <c r="T10">
        <f t="shared" ref="T10" si="9">D10*12</f>
        <v>0</v>
      </c>
      <c r="U10">
        <f t="shared" ref="U10:U21" si="10">(G10+H10+I10+K10)*12</f>
        <v>0</v>
      </c>
      <c r="V10">
        <f t="shared" si="0"/>
        <v>0</v>
      </c>
      <c r="W10">
        <f t="shared" si="1"/>
        <v>0</v>
      </c>
    </row>
    <row r="11" spans="1:23" ht="30" customHeight="1" thickBot="1">
      <c r="A11" s="29">
        <v>6</v>
      </c>
      <c r="B11" s="31" t="s">
        <v>111</v>
      </c>
      <c r="C11" s="31">
        <v>1</v>
      </c>
      <c r="D11" s="55">
        <v>4633</v>
      </c>
      <c r="E11" s="55">
        <v>927</v>
      </c>
      <c r="F11" s="31">
        <v>2317</v>
      </c>
      <c r="G11" s="31">
        <f t="shared" ref="G11:G24" si="11">E11+F11</f>
        <v>3244</v>
      </c>
      <c r="H11" s="31"/>
      <c r="I11" s="57">
        <v>123</v>
      </c>
      <c r="J11" s="57">
        <v>4633</v>
      </c>
      <c r="K11" s="38">
        <v>8000</v>
      </c>
      <c r="L11" s="36">
        <v>12</v>
      </c>
      <c r="N11">
        <f t="shared" si="3"/>
        <v>13899</v>
      </c>
      <c r="O11">
        <f>(G11+H11+I11)*3</f>
        <v>10101</v>
      </c>
      <c r="P11">
        <f t="shared" si="5"/>
        <v>27798</v>
      </c>
      <c r="Q11">
        <f>(G11+H11+I11)*6</f>
        <v>20202</v>
      </c>
      <c r="R11">
        <f t="shared" si="7"/>
        <v>41697</v>
      </c>
      <c r="S11">
        <f t="shared" ref="S11:S17" si="12">(G11+H11+I11)*9+J11+K11</f>
        <v>42936</v>
      </c>
      <c r="T11">
        <f>D11*12</f>
        <v>55596</v>
      </c>
      <c r="U11">
        <f t="shared" ref="U11:U17" si="13">(G11+H11+I11)*12+J11+K11</f>
        <v>53037</v>
      </c>
      <c r="V11">
        <f t="shared" si="0"/>
        <v>108633</v>
      </c>
      <c r="W11">
        <f t="shared" si="1"/>
        <v>9052.75</v>
      </c>
    </row>
    <row r="12" spans="1:23" ht="30.75" thickBot="1">
      <c r="A12" s="29">
        <v>7</v>
      </c>
      <c r="B12" s="31" t="s">
        <v>111</v>
      </c>
      <c r="C12" s="31">
        <v>1</v>
      </c>
      <c r="D12" s="55">
        <v>4633</v>
      </c>
      <c r="E12" s="55">
        <v>927</v>
      </c>
      <c r="F12" s="31">
        <v>2317</v>
      </c>
      <c r="G12" s="31">
        <f t="shared" si="11"/>
        <v>3244</v>
      </c>
      <c r="H12" s="31"/>
      <c r="I12" s="57">
        <v>123</v>
      </c>
      <c r="J12" s="57">
        <v>4633</v>
      </c>
      <c r="K12" s="38">
        <v>8000</v>
      </c>
      <c r="L12" s="36">
        <v>12</v>
      </c>
      <c r="N12">
        <f t="shared" si="3"/>
        <v>13899</v>
      </c>
      <c r="O12">
        <f t="shared" ref="O12:O17" si="14">(G12+H12+I12)*3</f>
        <v>10101</v>
      </c>
      <c r="P12">
        <f t="shared" si="5"/>
        <v>27798</v>
      </c>
      <c r="Q12">
        <f t="shared" ref="Q12:Q13" si="15">(G12+H12+I12)*6</f>
        <v>20202</v>
      </c>
      <c r="R12">
        <f t="shared" si="7"/>
        <v>41697</v>
      </c>
      <c r="S12">
        <f t="shared" si="12"/>
        <v>42936</v>
      </c>
      <c r="T12">
        <f t="shared" ref="T12:T25" si="16">D12*12</f>
        <v>55596</v>
      </c>
      <c r="U12">
        <f t="shared" si="13"/>
        <v>53037</v>
      </c>
      <c r="V12">
        <f t="shared" si="0"/>
        <v>108633</v>
      </c>
      <c r="W12">
        <f t="shared" si="1"/>
        <v>9052.75</v>
      </c>
    </row>
    <row r="13" spans="1:23" ht="30.75" thickBot="1">
      <c r="A13" s="29">
        <v>8</v>
      </c>
      <c r="B13" s="31" t="s">
        <v>111</v>
      </c>
      <c r="C13" s="31">
        <v>1</v>
      </c>
      <c r="D13" s="55">
        <v>4633</v>
      </c>
      <c r="E13" s="55">
        <v>927</v>
      </c>
      <c r="F13" s="31">
        <v>2317</v>
      </c>
      <c r="G13" s="31">
        <f t="shared" si="11"/>
        <v>3244</v>
      </c>
      <c r="H13" s="31"/>
      <c r="I13" s="57">
        <v>123</v>
      </c>
      <c r="J13" s="57">
        <v>4633</v>
      </c>
      <c r="K13" s="38">
        <v>8000</v>
      </c>
      <c r="L13" s="36">
        <v>12</v>
      </c>
      <c r="N13">
        <f t="shared" si="3"/>
        <v>13899</v>
      </c>
      <c r="O13">
        <f t="shared" si="14"/>
        <v>10101</v>
      </c>
      <c r="P13">
        <f t="shared" si="5"/>
        <v>27798</v>
      </c>
      <c r="Q13">
        <f t="shared" si="15"/>
        <v>20202</v>
      </c>
      <c r="R13">
        <f t="shared" si="7"/>
        <v>41697</v>
      </c>
      <c r="S13">
        <f t="shared" si="12"/>
        <v>42936</v>
      </c>
      <c r="T13">
        <f t="shared" si="16"/>
        <v>55596</v>
      </c>
      <c r="U13">
        <f t="shared" si="13"/>
        <v>53037</v>
      </c>
      <c r="V13">
        <f>T13+U13</f>
        <v>108633</v>
      </c>
      <c r="W13">
        <f t="shared" si="1"/>
        <v>9052.75</v>
      </c>
    </row>
    <row r="14" spans="1:23" ht="30.75" thickBot="1">
      <c r="A14" s="29">
        <v>9</v>
      </c>
      <c r="B14" s="31" t="s">
        <v>111</v>
      </c>
      <c r="C14" s="31">
        <v>1</v>
      </c>
      <c r="D14" s="55">
        <v>4633</v>
      </c>
      <c r="E14" s="55">
        <v>927</v>
      </c>
      <c r="F14" s="31">
        <v>2317</v>
      </c>
      <c r="G14" s="31">
        <f t="shared" si="11"/>
        <v>3244</v>
      </c>
      <c r="H14" s="31"/>
      <c r="I14" s="57">
        <v>123</v>
      </c>
      <c r="J14" s="57">
        <v>4633</v>
      </c>
      <c r="K14" s="38">
        <v>8000</v>
      </c>
      <c r="L14" s="36">
        <v>12</v>
      </c>
      <c r="N14">
        <f t="shared" si="3"/>
        <v>13899</v>
      </c>
      <c r="O14">
        <f>(G14+H14+I14)*3+J14+K14</f>
        <v>22734</v>
      </c>
      <c r="P14">
        <f t="shared" si="5"/>
        <v>27798</v>
      </c>
      <c r="Q14">
        <f>(G14+H14+I14)*6+J14+K14</f>
        <v>32835</v>
      </c>
      <c r="R14">
        <f t="shared" si="7"/>
        <v>41697</v>
      </c>
      <c r="S14">
        <f t="shared" si="12"/>
        <v>42936</v>
      </c>
      <c r="T14">
        <f t="shared" si="16"/>
        <v>55596</v>
      </c>
      <c r="U14">
        <f t="shared" si="13"/>
        <v>53037</v>
      </c>
      <c r="V14">
        <f t="shared" si="0"/>
        <v>108633</v>
      </c>
      <c r="W14">
        <f t="shared" si="1"/>
        <v>9052.75</v>
      </c>
    </row>
    <row r="15" spans="1:23" ht="30.75" thickBot="1">
      <c r="A15" s="29">
        <v>10</v>
      </c>
      <c r="B15" s="31" t="s">
        <v>111</v>
      </c>
      <c r="C15" s="31">
        <v>1</v>
      </c>
      <c r="D15" s="55">
        <v>4633</v>
      </c>
      <c r="E15" s="55">
        <v>927</v>
      </c>
      <c r="F15" s="31">
        <v>2317</v>
      </c>
      <c r="G15" s="31">
        <f t="shared" si="11"/>
        <v>3244</v>
      </c>
      <c r="H15" s="31"/>
      <c r="I15" s="57">
        <v>123</v>
      </c>
      <c r="J15" s="57">
        <v>4633</v>
      </c>
      <c r="K15" s="38">
        <v>8000</v>
      </c>
      <c r="L15" s="36">
        <v>12</v>
      </c>
      <c r="N15">
        <f t="shared" si="3"/>
        <v>13899</v>
      </c>
      <c r="O15">
        <f t="shared" si="14"/>
        <v>10101</v>
      </c>
      <c r="P15">
        <f t="shared" si="5"/>
        <v>27798</v>
      </c>
      <c r="Q15">
        <f>(G15+H15+I15)*6+J15+K15</f>
        <v>32835</v>
      </c>
      <c r="R15">
        <f t="shared" si="7"/>
        <v>41697</v>
      </c>
      <c r="S15">
        <f t="shared" si="12"/>
        <v>42936</v>
      </c>
      <c r="T15">
        <f t="shared" si="16"/>
        <v>55596</v>
      </c>
      <c r="U15">
        <f t="shared" si="13"/>
        <v>53037</v>
      </c>
      <c r="V15">
        <f t="shared" si="0"/>
        <v>108633</v>
      </c>
      <c r="W15">
        <f t="shared" si="1"/>
        <v>9052.75</v>
      </c>
    </row>
    <row r="16" spans="1:23" ht="30.75" thickBot="1">
      <c r="A16" s="29">
        <v>11</v>
      </c>
      <c r="B16" s="31" t="s">
        <v>111</v>
      </c>
      <c r="C16" s="31">
        <v>1</v>
      </c>
      <c r="D16" s="55">
        <v>4633</v>
      </c>
      <c r="E16" s="55">
        <v>927</v>
      </c>
      <c r="F16" s="31">
        <v>2317</v>
      </c>
      <c r="G16" s="31">
        <f t="shared" si="11"/>
        <v>3244</v>
      </c>
      <c r="H16" s="31"/>
      <c r="I16" s="57">
        <v>123</v>
      </c>
      <c r="J16" s="57">
        <v>4633</v>
      </c>
      <c r="K16" s="38">
        <v>8000</v>
      </c>
      <c r="L16" s="36">
        <v>12</v>
      </c>
      <c r="N16">
        <f t="shared" si="3"/>
        <v>13899</v>
      </c>
      <c r="O16">
        <f t="shared" si="14"/>
        <v>10101</v>
      </c>
      <c r="P16">
        <f t="shared" si="5"/>
        <v>27798</v>
      </c>
      <c r="Q16">
        <f t="shared" ref="Q16:Q17" si="17">(G16+H16+I16)*6+J16+K16</f>
        <v>32835</v>
      </c>
      <c r="R16">
        <f t="shared" si="7"/>
        <v>41697</v>
      </c>
      <c r="S16">
        <f t="shared" si="12"/>
        <v>42936</v>
      </c>
      <c r="T16">
        <f t="shared" si="16"/>
        <v>55596</v>
      </c>
      <c r="U16">
        <f t="shared" si="13"/>
        <v>53037</v>
      </c>
      <c r="V16">
        <f t="shared" si="0"/>
        <v>108633</v>
      </c>
      <c r="W16">
        <f t="shared" si="1"/>
        <v>9052.75</v>
      </c>
    </row>
    <row r="17" spans="1:23" ht="28.5" customHeight="1" thickBot="1">
      <c r="A17" s="29">
        <v>12</v>
      </c>
      <c r="B17" s="31" t="s">
        <v>111</v>
      </c>
      <c r="C17" s="31">
        <v>0.75</v>
      </c>
      <c r="D17" s="80">
        <v>3475</v>
      </c>
      <c r="E17" s="31">
        <v>695</v>
      </c>
      <c r="F17" s="31">
        <v>1738</v>
      </c>
      <c r="G17" s="31">
        <f t="shared" si="11"/>
        <v>2433</v>
      </c>
      <c r="H17" s="31"/>
      <c r="I17" s="38">
        <v>92</v>
      </c>
      <c r="J17" s="57">
        <v>3475</v>
      </c>
      <c r="K17" s="38">
        <v>6000</v>
      </c>
      <c r="L17" s="36">
        <v>12</v>
      </c>
      <c r="N17">
        <f>D17*3</f>
        <v>10425</v>
      </c>
      <c r="O17">
        <f t="shared" si="14"/>
        <v>7575</v>
      </c>
      <c r="P17">
        <f>D17*6</f>
        <v>20850</v>
      </c>
      <c r="Q17">
        <f t="shared" si="17"/>
        <v>24625</v>
      </c>
      <c r="R17">
        <f t="shared" si="7"/>
        <v>31275</v>
      </c>
      <c r="S17">
        <f t="shared" si="12"/>
        <v>32200</v>
      </c>
      <c r="T17">
        <f>D17*12</f>
        <v>41700</v>
      </c>
      <c r="U17">
        <f t="shared" si="13"/>
        <v>39775</v>
      </c>
      <c r="V17">
        <f>T17+U17</f>
        <v>81475</v>
      </c>
      <c r="W17">
        <f t="shared" si="1"/>
        <v>6789.583333333333</v>
      </c>
    </row>
    <row r="18" spans="1:23" ht="25.5" hidden="1" customHeight="1" thickBot="1">
      <c r="A18" s="29">
        <v>14</v>
      </c>
      <c r="B18" s="31"/>
      <c r="C18" s="31"/>
      <c r="D18" s="31"/>
      <c r="E18" s="31"/>
      <c r="F18" s="31"/>
      <c r="G18" s="31"/>
      <c r="H18" s="31"/>
      <c r="I18" s="38"/>
      <c r="J18" s="38"/>
      <c r="K18" s="38"/>
      <c r="L18" s="36">
        <v>12</v>
      </c>
      <c r="N18">
        <f>D18*3</f>
        <v>0</v>
      </c>
      <c r="O18">
        <f>(G18+H18+I18+K18)*3</f>
        <v>0</v>
      </c>
      <c r="P18">
        <f>D18*6</f>
        <v>0</v>
      </c>
      <c r="Q18">
        <f>(G18+H18+I18+K18)*6</f>
        <v>0</v>
      </c>
      <c r="R18">
        <f t="shared" si="7"/>
        <v>0</v>
      </c>
      <c r="S18">
        <f>(G18+H18+I18+K18)*9</f>
        <v>0</v>
      </c>
      <c r="T18">
        <f t="shared" si="16"/>
        <v>0</v>
      </c>
      <c r="U18">
        <f>(G18+H18+I18+K18)*12</f>
        <v>0</v>
      </c>
      <c r="V18">
        <f>T18+U18</f>
        <v>0</v>
      </c>
      <c r="W18">
        <f t="shared" si="1"/>
        <v>0</v>
      </c>
    </row>
    <row r="19" spans="1:23" ht="21" hidden="1" customHeight="1" thickBot="1">
      <c r="A19" s="29">
        <v>15</v>
      </c>
      <c r="B19" s="31"/>
      <c r="C19" s="31"/>
      <c r="D19" s="31"/>
      <c r="E19" s="31"/>
      <c r="F19" s="31"/>
      <c r="G19" s="31"/>
      <c r="H19" s="31"/>
      <c r="I19" s="38"/>
      <c r="J19" s="38"/>
      <c r="K19" s="38"/>
      <c r="L19" s="36">
        <v>12</v>
      </c>
      <c r="N19">
        <f>D19*3</f>
        <v>0</v>
      </c>
      <c r="O19">
        <f>(G19+H19+I19+K19)*3</f>
        <v>0</v>
      </c>
      <c r="P19">
        <f>D19*6</f>
        <v>0</v>
      </c>
      <c r="Q19">
        <f>(G19+H19+I19+K19)*6</f>
        <v>0</v>
      </c>
      <c r="R19">
        <f t="shared" si="7"/>
        <v>0</v>
      </c>
      <c r="S19">
        <f>(G19+H19+I19+K19)*9</f>
        <v>0</v>
      </c>
      <c r="T19">
        <f t="shared" si="16"/>
        <v>0</v>
      </c>
      <c r="U19">
        <f>(G19+H19+I19+K19)*12</f>
        <v>0</v>
      </c>
      <c r="V19">
        <f>T19+U19</f>
        <v>0</v>
      </c>
      <c r="W19">
        <f t="shared" si="1"/>
        <v>0</v>
      </c>
    </row>
    <row r="20" spans="1:23" ht="18.75" hidden="1" customHeight="1" thickBot="1">
      <c r="A20" s="29">
        <v>16</v>
      </c>
      <c r="B20" s="31"/>
      <c r="C20" s="31"/>
      <c r="D20" s="31"/>
      <c r="E20" s="31"/>
      <c r="F20" s="31"/>
      <c r="G20" s="31"/>
      <c r="H20" s="31"/>
      <c r="I20" s="38"/>
      <c r="J20" s="38"/>
      <c r="K20" s="38"/>
      <c r="L20" s="36">
        <v>12</v>
      </c>
      <c r="N20">
        <f>D20*3</f>
        <v>0</v>
      </c>
      <c r="O20">
        <f>(G20+H20+I20+K20)*3</f>
        <v>0</v>
      </c>
      <c r="P20">
        <f>D20*6</f>
        <v>0</v>
      </c>
      <c r="Q20">
        <f>(G20+H20+I20+K20)*6</f>
        <v>0</v>
      </c>
      <c r="R20">
        <f t="shared" si="7"/>
        <v>0</v>
      </c>
      <c r="S20">
        <f>(G20+H20+I20+K20)*9</f>
        <v>0</v>
      </c>
      <c r="T20">
        <f t="shared" si="16"/>
        <v>0</v>
      </c>
      <c r="U20">
        <f>(G20+H20+I20+K20)*12</f>
        <v>0</v>
      </c>
      <c r="V20">
        <f>T20+U20</f>
        <v>0</v>
      </c>
      <c r="W20">
        <f>V20/12</f>
        <v>0</v>
      </c>
    </row>
    <row r="21" spans="1:23" ht="17.25" hidden="1" customHeight="1" thickBot="1">
      <c r="A21" s="29">
        <v>17</v>
      </c>
      <c r="B21" s="31"/>
      <c r="C21" s="31"/>
      <c r="D21" s="31"/>
      <c r="E21" s="31"/>
      <c r="F21" s="31"/>
      <c r="G21" s="31"/>
      <c r="H21" s="31"/>
      <c r="I21" s="38"/>
      <c r="J21" s="38"/>
      <c r="K21" s="38"/>
      <c r="L21" s="36">
        <v>12</v>
      </c>
      <c r="N21">
        <f t="shared" si="3"/>
        <v>0</v>
      </c>
      <c r="O21">
        <f t="shared" si="4"/>
        <v>0</v>
      </c>
      <c r="P21">
        <f t="shared" si="5"/>
        <v>0</v>
      </c>
      <c r="Q21">
        <f t="shared" si="6"/>
        <v>0</v>
      </c>
      <c r="R21">
        <f t="shared" si="7"/>
        <v>0</v>
      </c>
      <c r="S21">
        <f t="shared" si="8"/>
        <v>0</v>
      </c>
      <c r="T21">
        <f t="shared" si="16"/>
        <v>0</v>
      </c>
      <c r="U21">
        <f t="shared" si="10"/>
        <v>0</v>
      </c>
      <c r="V21">
        <f t="shared" si="0"/>
        <v>0</v>
      </c>
      <c r="W21">
        <f t="shared" si="1"/>
        <v>0</v>
      </c>
    </row>
    <row r="22" spans="1:23" ht="15.75" thickBot="1">
      <c r="A22" s="29"/>
      <c r="B22" s="30" t="s">
        <v>81</v>
      </c>
      <c r="C22" s="31"/>
      <c r="D22" s="31"/>
      <c r="E22" s="31"/>
      <c r="F22" s="31"/>
      <c r="G22" s="31"/>
      <c r="H22" s="31"/>
      <c r="I22" s="38"/>
      <c r="J22" s="38"/>
      <c r="K22" s="38"/>
      <c r="L22" s="36"/>
      <c r="N22">
        <f>D22*2</f>
        <v>0</v>
      </c>
      <c r="O22">
        <f>(G22+H22+I22+K22)*2</f>
        <v>0</v>
      </c>
      <c r="P22">
        <f>D22*5</f>
        <v>0</v>
      </c>
      <c r="Q22">
        <f>(G22+H22+I22+K22)*5</f>
        <v>0</v>
      </c>
      <c r="R22">
        <f t="shared" si="7"/>
        <v>0</v>
      </c>
      <c r="S22">
        <f>(G22+H22+I22+K22)*8</f>
        <v>0</v>
      </c>
      <c r="T22">
        <f t="shared" si="16"/>
        <v>0</v>
      </c>
      <c r="U22">
        <f>(G22+H22+I22+K22)*11</f>
        <v>0</v>
      </c>
      <c r="V22">
        <f t="shared" si="0"/>
        <v>0</v>
      </c>
      <c r="W22">
        <f>V22/11</f>
        <v>0</v>
      </c>
    </row>
    <row r="23" spans="1:23" ht="15" customHeight="1" thickBot="1">
      <c r="A23" s="29">
        <v>13</v>
      </c>
      <c r="B23" s="31" t="s">
        <v>110</v>
      </c>
      <c r="C23" s="31">
        <v>0.5</v>
      </c>
      <c r="D23" s="31">
        <v>2620</v>
      </c>
      <c r="E23" s="31">
        <f>D23*0.2</f>
        <v>524</v>
      </c>
      <c r="F23" s="31">
        <f>D23*0.5</f>
        <v>1310</v>
      </c>
      <c r="G23" s="31">
        <f t="shared" si="11"/>
        <v>1834</v>
      </c>
      <c r="H23" s="31"/>
      <c r="I23" s="38"/>
      <c r="J23" s="38">
        <v>2620</v>
      </c>
      <c r="K23" s="38">
        <v>4454</v>
      </c>
      <c r="L23" s="36">
        <v>12</v>
      </c>
      <c r="N23">
        <f>D23*3</f>
        <v>7860</v>
      </c>
      <c r="O23">
        <f>(G23+H23+I23)*3+J23+K23</f>
        <v>12576</v>
      </c>
      <c r="P23">
        <f>D23*6</f>
        <v>15720</v>
      </c>
      <c r="Q23">
        <f t="shared" ref="Q23" si="18">(G23+H23+I23)*6+J23+K23</f>
        <v>18078</v>
      </c>
      <c r="R23">
        <f t="shared" si="7"/>
        <v>23580</v>
      </c>
      <c r="S23">
        <f t="shared" ref="S23:S25" si="19">(G23+H23+I23)*9+J23+K23</f>
        <v>23580</v>
      </c>
      <c r="T23">
        <f t="shared" si="16"/>
        <v>31440</v>
      </c>
      <c r="U23">
        <f t="shared" ref="U23:U25" si="20">(G23+H23+I23)*12+J23+K23</f>
        <v>29082</v>
      </c>
      <c r="V23">
        <f t="shared" si="0"/>
        <v>60522</v>
      </c>
      <c r="W23" s="58">
        <f t="shared" si="1"/>
        <v>5043.5</v>
      </c>
    </row>
    <row r="24" spans="1:23" ht="16.5" hidden="1" customHeight="1" thickBot="1">
      <c r="A24" s="29">
        <v>13</v>
      </c>
      <c r="B24" s="32"/>
      <c r="C24" s="31"/>
      <c r="D24" s="31">
        <f>C24*3496</f>
        <v>0</v>
      </c>
      <c r="E24" s="31"/>
      <c r="F24" s="31"/>
      <c r="G24" s="31">
        <f t="shared" si="11"/>
        <v>0</v>
      </c>
      <c r="H24" s="31"/>
      <c r="I24" s="38"/>
      <c r="J24" s="38"/>
      <c r="K24" s="38"/>
      <c r="L24" s="36">
        <v>12</v>
      </c>
      <c r="N24">
        <f>D24*3</f>
        <v>0</v>
      </c>
      <c r="O24">
        <f>(G24+H24+I24+K24)*3</f>
        <v>0</v>
      </c>
      <c r="P24">
        <f>D24*6</f>
        <v>0</v>
      </c>
      <c r="Q24">
        <f>(G24+H24+I24+K24)*6</f>
        <v>0</v>
      </c>
      <c r="R24">
        <f t="shared" si="7"/>
        <v>0</v>
      </c>
      <c r="S24">
        <f>(G24+H24+I24+K24)*9</f>
        <v>0</v>
      </c>
      <c r="T24">
        <f t="shared" si="16"/>
        <v>0</v>
      </c>
      <c r="U24">
        <f>(G24+H24+I24+K24)*12</f>
        <v>0</v>
      </c>
      <c r="V24">
        <f>T24+U24</f>
        <v>0</v>
      </c>
      <c r="W24">
        <f t="shared" si="1"/>
        <v>0</v>
      </c>
    </row>
    <row r="25" spans="1:23" ht="15.75" thickBot="1">
      <c r="A25" s="29">
        <v>14</v>
      </c>
      <c r="B25" s="32" t="s">
        <v>82</v>
      </c>
      <c r="C25" s="31">
        <v>1</v>
      </c>
      <c r="D25" s="31">
        <v>3195</v>
      </c>
      <c r="E25" s="31"/>
      <c r="F25" s="31"/>
      <c r="G25" s="31"/>
      <c r="H25" s="31">
        <v>320</v>
      </c>
      <c r="I25" s="38">
        <v>4805</v>
      </c>
      <c r="J25" s="38">
        <v>3195</v>
      </c>
      <c r="K25" s="38">
        <v>8320</v>
      </c>
      <c r="L25" s="36">
        <v>12</v>
      </c>
      <c r="N25">
        <f>D25*3</f>
        <v>9585</v>
      </c>
      <c r="O25" s="51">
        <f>(G25+H25+I25)*3</f>
        <v>15375</v>
      </c>
      <c r="P25" s="51">
        <f>D25*6</f>
        <v>19170</v>
      </c>
      <c r="Q25" s="51">
        <f>(G25+H25+I25)*6</f>
        <v>30750</v>
      </c>
      <c r="R25">
        <f t="shared" si="7"/>
        <v>28755</v>
      </c>
      <c r="S25">
        <f t="shared" si="19"/>
        <v>57640</v>
      </c>
      <c r="T25">
        <f t="shared" si="16"/>
        <v>38340</v>
      </c>
      <c r="U25">
        <f t="shared" si="20"/>
        <v>73015</v>
      </c>
      <c r="V25">
        <f>T25+U25</f>
        <v>111355</v>
      </c>
      <c r="W25">
        <f>V25/12</f>
        <v>9279.5833333333339</v>
      </c>
    </row>
    <row r="26" spans="1:23">
      <c r="A26" s="25"/>
      <c r="B26" s="25"/>
      <c r="C26">
        <v>12.5</v>
      </c>
      <c r="N26" s="34">
        <f>SUM(N4:N25)</f>
        <v>234023.25</v>
      </c>
      <c r="O26" s="52">
        <f t="shared" ref="O26:U26" si="21">SUM(O4:O25)</f>
        <v>167553.67499999999</v>
      </c>
      <c r="P26" s="34">
        <f t="shared" si="21"/>
        <v>468046.5</v>
      </c>
      <c r="Q26" s="34">
        <f t="shared" si="21"/>
        <v>386806.1</v>
      </c>
      <c r="R26" s="34">
        <f t="shared" si="21"/>
        <v>702069.75</v>
      </c>
      <c r="S26" s="52">
        <f t="shared" si="21"/>
        <v>556307.77500000002</v>
      </c>
      <c r="T26" s="34">
        <f t="shared" si="21"/>
        <v>936093</v>
      </c>
      <c r="U26" s="34">
        <f t="shared" si="21"/>
        <v>676395.45</v>
      </c>
      <c r="V26" s="34">
        <f>SUM(V4:V25)</f>
        <v>1612488.45</v>
      </c>
    </row>
    <row r="27" spans="1:23">
      <c r="A27" s="25"/>
      <c r="B27" s="25"/>
    </row>
    <row r="28" spans="1:23">
      <c r="A28" s="39"/>
    </row>
    <row r="29" spans="1:23">
      <c r="D29" s="46"/>
      <c r="E29" s="46"/>
      <c r="F29" s="46"/>
      <c r="G29" s="47"/>
      <c r="H29" s="46"/>
      <c r="I29" s="46"/>
      <c r="J29" s="46"/>
    </row>
    <row r="30" spans="1:23">
      <c r="A30" s="48"/>
      <c r="O30" t="s">
        <v>83</v>
      </c>
      <c r="P30" t="s">
        <v>59</v>
      </c>
      <c r="Q30" t="s">
        <v>60</v>
      </c>
      <c r="R30" t="s">
        <v>15</v>
      </c>
    </row>
    <row r="31" spans="1:23">
      <c r="N31" t="s">
        <v>86</v>
      </c>
      <c r="O31" s="58">
        <f>SUM(N10:O21)</f>
        <v>174633</v>
      </c>
      <c r="P31" s="58">
        <f>SUM(P10:Q21)</f>
        <v>371374</v>
      </c>
      <c r="Q31">
        <f>SUM(R10:S21)</f>
        <v>571273</v>
      </c>
      <c r="R31">
        <f>SUM(T10:U21)</f>
        <v>733273</v>
      </c>
    </row>
    <row r="32" spans="1:23">
      <c r="L32" s="39"/>
      <c r="N32" t="s">
        <v>87</v>
      </c>
      <c r="O32" s="53">
        <f>(O31-O37-(N16+O16))*22%+O37*8.41%+(8000*3-O37)*8.41%+8000*3*2*22%</f>
        <v>44397.659999999996</v>
      </c>
      <c r="P32" s="53">
        <f>(P31-P37-(P16+Q16))*22%+P37*8.41%+(8000*6-P37)*8.41%+8000*6*2*22%</f>
        <v>90185.005000000005</v>
      </c>
      <c r="Q32" s="53">
        <f>(Q31-Q37-(S16+R16))*22%+Q37*8.41%+(8000*9-Q37)*8.41%+(8000*2*9)*22%</f>
        <v>140141.185</v>
      </c>
      <c r="R32" s="53">
        <f>(R31-R37-(T16+U16))*22%+R37*8.41%+(8000*12-R37)*8.41%+(8000*2*12)*22%</f>
        <v>181759.58500000002</v>
      </c>
    </row>
    <row r="34" spans="3:19">
      <c r="N34" t="s">
        <v>88</v>
      </c>
      <c r="O34" s="5">
        <f>SUM(N4:O8)+SUM(N25:O25)+N23+O23+N24+O24</f>
        <v>226943.92499999999</v>
      </c>
      <c r="P34">
        <f>SUM(P4:Q8)+SUM(P25:Q25)+P23+Q23+P24+Q24</f>
        <v>483478.6</v>
      </c>
      <c r="Q34" s="5">
        <f>SUM(R4:S8)+SUM(R25:S25)+R23+S23+R24+S24</f>
        <v>687104.52500000002</v>
      </c>
      <c r="R34">
        <f>SUM(T4:U8)+SUM(T25:U25)+T23+U23+T24+U24</f>
        <v>879215.45</v>
      </c>
    </row>
    <row r="35" spans="3:19">
      <c r="C35">
        <v>168</v>
      </c>
      <c r="L35" s="39"/>
      <c r="N35" t="s">
        <v>87</v>
      </c>
      <c r="O35" s="5">
        <f>O34*22%</f>
        <v>49927.663499999995</v>
      </c>
      <c r="P35" s="5">
        <f>P34*22%</f>
        <v>106365.292</v>
      </c>
      <c r="Q35" s="5">
        <f>Q34*22%</f>
        <v>151162.99550000002</v>
      </c>
      <c r="R35" s="5">
        <f>R34*22%</f>
        <v>193427.399</v>
      </c>
    </row>
    <row r="37" spans="3:19">
      <c r="N37" t="s">
        <v>98</v>
      </c>
      <c r="O37" s="53">
        <v>6000</v>
      </c>
      <c r="P37" s="51">
        <v>15158.25</v>
      </c>
      <c r="Q37" s="53">
        <v>21158.25</v>
      </c>
      <c r="R37" s="51">
        <v>27158.25</v>
      </c>
      <c r="S37" s="51"/>
    </row>
    <row r="38" spans="3:19">
      <c r="O38" s="54">
        <f>(N16+O16)*0.25</f>
        <v>6000</v>
      </c>
      <c r="P38" s="54">
        <f>(P16+Q16)*0.25</f>
        <v>15158.25</v>
      </c>
      <c r="Q38" s="54">
        <f>(R16+S16)*0.25</f>
        <v>21158.25</v>
      </c>
      <c r="R38" s="54">
        <f>(T16+U16)*0.25</f>
        <v>27158.25</v>
      </c>
    </row>
    <row r="39" spans="3:19">
      <c r="N39" t="s">
        <v>89</v>
      </c>
      <c r="O39" s="5">
        <f t="shared" ref="O39:R40" si="22">O31+O34</f>
        <v>401576.92499999999</v>
      </c>
      <c r="P39">
        <f t="shared" si="22"/>
        <v>854852.6</v>
      </c>
      <c r="Q39" s="5">
        <f t="shared" si="22"/>
        <v>1258377.5249999999</v>
      </c>
      <c r="R39" s="5">
        <f t="shared" si="22"/>
        <v>1612488.45</v>
      </c>
    </row>
    <row r="40" spans="3:19">
      <c r="N40" t="s">
        <v>90</v>
      </c>
      <c r="O40" s="5">
        <f t="shared" si="22"/>
        <v>94325.323499999999</v>
      </c>
      <c r="P40" s="5">
        <f t="shared" si="22"/>
        <v>196550.29700000002</v>
      </c>
      <c r="Q40" s="5">
        <f t="shared" si="22"/>
        <v>291304.18050000002</v>
      </c>
      <c r="R40" s="5">
        <f t="shared" si="22"/>
        <v>375186.98400000005</v>
      </c>
    </row>
    <row r="43" spans="3:19">
      <c r="N43" s="40" t="s">
        <v>91</v>
      </c>
    </row>
    <row r="44" spans="3:19">
      <c r="N44" s="40"/>
    </row>
    <row r="45" spans="3:19">
      <c r="N45" s="40" t="s">
        <v>92</v>
      </c>
    </row>
    <row r="46" spans="3:19">
      <c r="N46" s="40" t="s">
        <v>30</v>
      </c>
      <c r="O46" s="5">
        <f>V4</f>
        <v>224490</v>
      </c>
    </row>
    <row r="47" spans="3:19">
      <c r="N47" s="40" t="s">
        <v>93</v>
      </c>
      <c r="O47" s="5">
        <f>R34-O46</f>
        <v>654725.44999999995</v>
      </c>
    </row>
    <row r="48" spans="3:19">
      <c r="N48" s="40" t="s">
        <v>31</v>
      </c>
      <c r="O48" s="5">
        <f>R31</f>
        <v>733273</v>
      </c>
    </row>
    <row r="49" spans="13:15">
      <c r="N49" s="40"/>
    </row>
    <row r="50" spans="13:15">
      <c r="N50" s="40" t="s">
        <v>94</v>
      </c>
    </row>
    <row r="51" spans="13:15">
      <c r="N51" s="40" t="s">
        <v>30</v>
      </c>
      <c r="O51" s="5">
        <f>O46*1.22</f>
        <v>273877.8</v>
      </c>
    </row>
    <row r="52" spans="13:15">
      <c r="N52" s="40" t="s">
        <v>93</v>
      </c>
      <c r="O52" s="5">
        <f>R34+R35-O51</f>
        <v>798765.04899999988</v>
      </c>
    </row>
    <row r="53" spans="13:15">
      <c r="N53" s="40" t="s">
        <v>31</v>
      </c>
      <c r="O53" s="5">
        <f>R31+R32</f>
        <v>915032.58499999996</v>
      </c>
    </row>
    <row r="54" spans="13:15">
      <c r="N54" s="40"/>
    </row>
    <row r="55" spans="13:15">
      <c r="N55" s="40" t="s">
        <v>95</v>
      </c>
    </row>
    <row r="56" spans="13:15">
      <c r="M56">
        <v>1</v>
      </c>
      <c r="N56" s="40" t="s">
        <v>30</v>
      </c>
      <c r="O56" s="5">
        <f>D4</f>
        <v>16035</v>
      </c>
    </row>
    <row r="57" spans="13:15">
      <c r="M57">
        <v>4.75</v>
      </c>
      <c r="N57" s="40" t="s">
        <v>93</v>
      </c>
      <c r="O57" s="5">
        <f>(SUM(T5:T8)+T23+T24+T25)/4.75/12</f>
        <v>6463.1052631578941</v>
      </c>
    </row>
    <row r="58" spans="13:15">
      <c r="M58">
        <v>6.75</v>
      </c>
      <c r="N58" s="40" t="s">
        <v>31</v>
      </c>
      <c r="O58" s="5">
        <f>SUM(T10:T21)/6.75/12</f>
        <v>4633.0370370370374</v>
      </c>
    </row>
    <row r="59" spans="13:15">
      <c r="N59" s="40"/>
      <c r="O59" s="5"/>
    </row>
    <row r="60" spans="13:15">
      <c r="N60" s="40" t="s">
        <v>96</v>
      </c>
      <c r="O60" s="5"/>
    </row>
    <row r="61" spans="13:15">
      <c r="M61">
        <v>1</v>
      </c>
      <c r="N61" s="40" t="s">
        <v>30</v>
      </c>
      <c r="O61" s="5">
        <f>O56</f>
        <v>16035</v>
      </c>
    </row>
    <row r="62" spans="13:15">
      <c r="M62">
        <v>4.75</v>
      </c>
      <c r="N62" s="40" t="s">
        <v>93</v>
      </c>
      <c r="O62" s="5">
        <f>(SUM(W5:W8)+W23+W24+W25)/4.75</f>
        <v>11486.411403508773</v>
      </c>
    </row>
    <row r="63" spans="13:15">
      <c r="M63">
        <v>6.75</v>
      </c>
      <c r="N63" s="40" t="s">
        <v>31</v>
      </c>
      <c r="O63" s="5">
        <f>(W10+W11+W12+W13+W14+W15+W16+W17+W18+W19+W20+W21)/6.75</f>
        <v>9052.7530864197543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5:F20"/>
  <sheetViews>
    <sheetView workbookViewId="0">
      <selection activeCell="F17" sqref="F17"/>
    </sheetView>
  </sheetViews>
  <sheetFormatPr defaultRowHeight="12.75"/>
  <cols>
    <col min="1" max="1" width="17.5703125" customWidth="1"/>
    <col min="2" max="2" width="16" customWidth="1"/>
    <col min="3" max="3" width="13" customWidth="1"/>
    <col min="4" max="4" width="13.140625" customWidth="1"/>
    <col min="5" max="6" width="12.140625" customWidth="1"/>
  </cols>
  <sheetData>
    <row r="5" spans="1:6" ht="25.5">
      <c r="A5" s="82" t="s">
        <v>64</v>
      </c>
      <c r="B5" s="82"/>
      <c r="C5" s="83" t="s">
        <v>65</v>
      </c>
      <c r="D5" s="83"/>
      <c r="E5" s="14" t="s">
        <v>66</v>
      </c>
      <c r="F5" s="14" t="s">
        <v>67</v>
      </c>
    </row>
    <row r="6" spans="1:6" ht="18">
      <c r="A6" s="11" t="s">
        <v>62</v>
      </c>
      <c r="B6" s="19">
        <v>0.22</v>
      </c>
      <c r="C6" s="20"/>
      <c r="D6" s="21"/>
      <c r="E6" s="13">
        <v>0.18</v>
      </c>
      <c r="F6" s="12">
        <v>1.4999999999999999E-2</v>
      </c>
    </row>
    <row r="7" spans="1:6" ht="25.5">
      <c r="A7" s="11" t="s">
        <v>63</v>
      </c>
      <c r="B7" s="24">
        <v>8.4099999999999994E-2</v>
      </c>
      <c r="C7" s="20"/>
      <c r="D7" s="17"/>
      <c r="E7" s="17"/>
      <c r="F7" s="17"/>
    </row>
    <row r="8" spans="1:6" ht="72.75" customHeight="1">
      <c r="A8" s="20"/>
      <c r="B8" s="21"/>
      <c r="C8" s="20"/>
      <c r="D8" s="21"/>
      <c r="E8" s="17"/>
      <c r="F8" s="17"/>
    </row>
    <row r="10" spans="1:6" ht="24" customHeight="1">
      <c r="B10" s="9"/>
      <c r="C10" s="10" t="s">
        <v>61</v>
      </c>
      <c r="D10" s="10" t="s">
        <v>59</v>
      </c>
      <c r="E10" s="10" t="s">
        <v>60</v>
      </c>
      <c r="F10" s="10" t="s">
        <v>15</v>
      </c>
    </row>
    <row r="11" spans="1:6" ht="25.5">
      <c r="B11" s="15" t="s">
        <v>69</v>
      </c>
      <c r="C11" s="8" t="e">
        <f>#REF!</f>
        <v>#REF!</v>
      </c>
      <c r="D11" s="8" t="e">
        <f>#REF!</f>
        <v>#REF!</v>
      </c>
      <c r="E11" s="8" t="e">
        <f>#REF!</f>
        <v>#REF!</v>
      </c>
      <c r="F11" s="8" t="e">
        <f>#REF!</f>
        <v>#REF!</v>
      </c>
    </row>
    <row r="12" spans="1:6" ht="26.25" customHeight="1">
      <c r="B12" s="16" t="s">
        <v>68</v>
      </c>
      <c r="C12" s="18">
        <f>ROUND(штатка!O37/1000,0)</f>
        <v>6</v>
      </c>
      <c r="D12" s="18">
        <f>ROUND(штатка!P37/1000,0)</f>
        <v>15</v>
      </c>
      <c r="E12" s="18">
        <f>ROUND(штатка!Q37/1000,0)</f>
        <v>21</v>
      </c>
      <c r="F12" s="18">
        <f>ROUND(штатка!R37/1000,0)</f>
        <v>27</v>
      </c>
    </row>
    <row r="13" spans="1:6">
      <c r="B13" s="22"/>
      <c r="C13" s="23"/>
      <c r="D13" s="23"/>
      <c r="E13" s="23"/>
      <c r="F13" s="23"/>
    </row>
    <row r="17" spans="2:6" ht="25.5">
      <c r="B17" s="6" t="s">
        <v>0</v>
      </c>
      <c r="C17" s="8" t="e">
        <f>(C11-C12)*$B$6+C12*$B$7</f>
        <v>#REF!</v>
      </c>
      <c r="D17" s="8" t="e">
        <f>(D11-D12)*$B$6+D12*$B$7</f>
        <v>#REF!</v>
      </c>
      <c r="E17" s="8" t="e">
        <f>(E11-E12)*$B$6+E12*$B$7</f>
        <v>#REF!</v>
      </c>
      <c r="F17" s="8" t="e">
        <f>(F11-F12)*$B$6+F12*$B$7</f>
        <v>#REF!</v>
      </c>
    </row>
    <row r="18" spans="2:6" ht="38.25">
      <c r="B18" s="7" t="s">
        <v>70</v>
      </c>
      <c r="C18" s="8" t="e">
        <f>C11*$E$6</f>
        <v>#REF!</v>
      </c>
      <c r="D18" s="8" t="e">
        <f>D11*$E$6</f>
        <v>#REF!</v>
      </c>
      <c r="E18" s="8" t="e">
        <f>E11*$E$6</f>
        <v>#REF!</v>
      </c>
      <c r="F18" s="8" t="e">
        <f>F11*$E$6</f>
        <v>#REF!</v>
      </c>
    </row>
    <row r="19" spans="2:6">
      <c r="B19" s="11" t="s">
        <v>67</v>
      </c>
      <c r="C19" s="8" t="e">
        <f>C11*$F$6</f>
        <v>#REF!</v>
      </c>
      <c r="D19" s="8" t="e">
        <f>D11*$F$6</f>
        <v>#REF!</v>
      </c>
      <c r="E19" s="8" t="e">
        <f>E11*$F$6</f>
        <v>#REF!</v>
      </c>
      <c r="F19" s="8" t="e">
        <f>F11*$F$6</f>
        <v>#REF!</v>
      </c>
    </row>
    <row r="20" spans="2:6">
      <c r="C20" s="5"/>
      <c r="D20" s="5"/>
      <c r="E20" s="5"/>
      <c r="F20" s="5"/>
    </row>
  </sheetData>
  <sheetProtection password="C6FB" sheet="1"/>
  <mergeCells count="2">
    <mergeCell ref="A5:B5"/>
    <mergeCell ref="C5:D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O91"/>
  <sheetViews>
    <sheetView tabSelected="1" zoomScale="60" zoomScaleNormal="75" zoomScaleSheetLayoutView="75" workbookViewId="0">
      <selection activeCell="A3" sqref="A3:O3"/>
    </sheetView>
  </sheetViews>
  <sheetFormatPr defaultColWidth="9.140625" defaultRowHeight="18.75"/>
  <cols>
    <col min="1" max="1" width="44.85546875" style="1" customWidth="1"/>
    <col min="2" max="2" width="13.5703125" style="2" customWidth="1"/>
    <col min="3" max="3" width="12.7109375" style="1" customWidth="1"/>
    <col min="4" max="4" width="18.28515625" style="1" customWidth="1"/>
    <col min="5" max="5" width="15.42578125" style="1" customWidth="1"/>
    <col min="6" max="6" width="16.5703125" style="1" customWidth="1"/>
    <col min="7" max="7" width="15.28515625" style="1" customWidth="1"/>
    <col min="8" max="8" width="16.5703125" style="1" customWidth="1"/>
    <col min="9" max="9" width="16.140625" style="1" customWidth="1"/>
    <col min="10" max="10" width="16.42578125" style="1" customWidth="1"/>
    <col min="11" max="11" width="19.28515625" style="1" customWidth="1"/>
    <col min="12" max="12" width="16.85546875" style="1" customWidth="1"/>
    <col min="13" max="13" width="20" style="1" customWidth="1"/>
    <col min="14" max="14" width="16.7109375" style="1" customWidth="1"/>
    <col min="15" max="15" width="21.85546875" style="1" customWidth="1"/>
    <col min="16" max="16384" width="9.140625" style="1"/>
  </cols>
  <sheetData>
    <row r="1" spans="1:15" ht="41.45" customHeight="1">
      <c r="A1" s="134" t="s">
        <v>22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</row>
    <row r="2" spans="1:15" ht="15.6" customHeight="1">
      <c r="A2" s="84" t="s">
        <v>116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ht="19.899999999999999" customHeight="1">
      <c r="A3" s="84" t="s">
        <v>117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15" ht="30" customHeight="1">
      <c r="A4" s="137" t="s">
        <v>24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5" ht="21.95" customHeight="1">
      <c r="A5" s="135" t="s">
        <v>20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</row>
    <row r="6" spans="1:15" ht="10.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75.599999999999994" customHeight="1">
      <c r="A7" s="136" t="s">
        <v>101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15" ht="10.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40.5" customHeight="1">
      <c r="A9" s="126" t="s">
        <v>32</v>
      </c>
      <c r="B9" s="126"/>
      <c r="C9" s="126"/>
      <c r="D9" s="124" t="s">
        <v>26</v>
      </c>
      <c r="E9" s="124"/>
      <c r="F9" s="124" t="s">
        <v>1</v>
      </c>
      <c r="G9" s="124"/>
      <c r="H9" s="124" t="s">
        <v>6</v>
      </c>
      <c r="I9" s="124"/>
      <c r="J9" s="124" t="s">
        <v>27</v>
      </c>
      <c r="K9" s="124"/>
      <c r="L9" s="124" t="s">
        <v>35</v>
      </c>
      <c r="M9" s="124"/>
      <c r="N9" s="124" t="s">
        <v>36</v>
      </c>
      <c r="O9" s="124"/>
    </row>
    <row r="10" spans="1:15" ht="18" customHeight="1">
      <c r="A10" s="126">
        <v>1</v>
      </c>
      <c r="B10" s="126"/>
      <c r="C10" s="126"/>
      <c r="D10" s="124">
        <v>2</v>
      </c>
      <c r="E10" s="124"/>
      <c r="F10" s="124">
        <v>3</v>
      </c>
      <c r="G10" s="124"/>
      <c r="H10" s="124">
        <v>4</v>
      </c>
      <c r="I10" s="124"/>
      <c r="J10" s="124">
        <v>5</v>
      </c>
      <c r="K10" s="124"/>
      <c r="L10" s="124">
        <v>6</v>
      </c>
      <c r="M10" s="124"/>
      <c r="N10" s="124">
        <v>7</v>
      </c>
      <c r="O10" s="124"/>
    </row>
    <row r="11" spans="1:15" ht="20.100000000000001" customHeight="1">
      <c r="A11" s="127" t="s">
        <v>25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9"/>
      <c r="L11" s="132"/>
      <c r="M11" s="133"/>
      <c r="N11" s="132"/>
      <c r="O11" s="133"/>
    </row>
    <row r="12" spans="1:15" ht="20.100000000000001" customHeight="1">
      <c r="A12" s="101" t="s">
        <v>38</v>
      </c>
      <c r="B12" s="101"/>
      <c r="C12" s="101"/>
      <c r="D12" s="116">
        <v>1</v>
      </c>
      <c r="E12" s="117"/>
      <c r="F12" s="116">
        <v>1</v>
      </c>
      <c r="G12" s="117"/>
      <c r="H12" s="116">
        <v>1</v>
      </c>
      <c r="I12" s="117"/>
      <c r="J12" s="116">
        <v>1</v>
      </c>
      <c r="K12" s="117"/>
      <c r="L12" s="99">
        <f>J12/H12*100%</f>
        <v>1</v>
      </c>
      <c r="M12" s="100"/>
      <c r="N12" s="99">
        <f>J12/F12*100%</f>
        <v>1</v>
      </c>
      <c r="O12" s="100"/>
    </row>
    <row r="13" spans="1:15" ht="20.100000000000001" customHeight="1">
      <c r="A13" s="101" t="s">
        <v>39</v>
      </c>
      <c r="B13" s="101"/>
      <c r="C13" s="101"/>
      <c r="D13" s="116"/>
      <c r="E13" s="117"/>
      <c r="F13" s="116"/>
      <c r="G13" s="117"/>
      <c r="H13" s="116"/>
      <c r="I13" s="117"/>
      <c r="J13" s="116"/>
      <c r="K13" s="117"/>
      <c r="L13" s="130" t="e">
        <f t="shared" ref="L13:L33" si="0">J13/H13*100%</f>
        <v>#DIV/0!</v>
      </c>
      <c r="M13" s="131"/>
      <c r="N13" s="130" t="e">
        <f t="shared" ref="N13:N32" si="1">J13/F13*100%</f>
        <v>#DIV/0!</v>
      </c>
      <c r="O13" s="131"/>
    </row>
    <row r="14" spans="1:15" ht="20.100000000000001" customHeight="1">
      <c r="A14" s="101" t="s">
        <v>40</v>
      </c>
      <c r="B14" s="101"/>
      <c r="C14" s="101"/>
      <c r="D14" s="116">
        <v>10</v>
      </c>
      <c r="E14" s="117"/>
      <c r="F14" s="116">
        <v>10</v>
      </c>
      <c r="G14" s="117"/>
      <c r="H14" s="116">
        <v>10</v>
      </c>
      <c r="I14" s="117"/>
      <c r="J14" s="116">
        <v>10</v>
      </c>
      <c r="K14" s="117"/>
      <c r="L14" s="99">
        <f t="shared" si="0"/>
        <v>1</v>
      </c>
      <c r="M14" s="100"/>
      <c r="N14" s="99">
        <f t="shared" si="1"/>
        <v>1</v>
      </c>
      <c r="O14" s="100"/>
    </row>
    <row r="15" spans="1:15" ht="20.100000000000001" customHeight="1">
      <c r="A15" s="101" t="s">
        <v>41</v>
      </c>
      <c r="B15" s="101"/>
      <c r="C15" s="101"/>
      <c r="D15" s="116">
        <v>1</v>
      </c>
      <c r="E15" s="117"/>
      <c r="F15" s="116"/>
      <c r="G15" s="117"/>
      <c r="H15" s="116">
        <v>1</v>
      </c>
      <c r="I15" s="117"/>
      <c r="J15" s="116">
        <v>1</v>
      </c>
      <c r="K15" s="117"/>
      <c r="L15" s="99">
        <f t="shared" ref="L15:L16" si="2">J15/H15*100%</f>
        <v>1</v>
      </c>
      <c r="M15" s="100"/>
      <c r="N15" s="130" t="e">
        <f t="shared" ref="N15:N16" si="3">J15/F15*100%</f>
        <v>#DIV/0!</v>
      </c>
      <c r="O15" s="131"/>
    </row>
    <row r="16" spans="1:15" ht="20.100000000000001" customHeight="1">
      <c r="A16" s="101" t="s">
        <v>42</v>
      </c>
      <c r="B16" s="101"/>
      <c r="C16" s="101"/>
      <c r="D16" s="116">
        <v>1</v>
      </c>
      <c r="E16" s="117"/>
      <c r="F16" s="116">
        <v>1</v>
      </c>
      <c r="G16" s="117"/>
      <c r="H16" s="116">
        <v>1</v>
      </c>
      <c r="I16" s="117"/>
      <c r="J16" s="116">
        <v>1</v>
      </c>
      <c r="K16" s="117"/>
      <c r="L16" s="99">
        <f t="shared" si="2"/>
        <v>1</v>
      </c>
      <c r="M16" s="100"/>
      <c r="N16" s="99">
        <f t="shared" si="3"/>
        <v>1</v>
      </c>
      <c r="O16" s="100"/>
    </row>
    <row r="17" spans="1:15" ht="20.100000000000001" customHeight="1">
      <c r="A17" s="101" t="s">
        <v>43</v>
      </c>
      <c r="B17" s="101"/>
      <c r="C17" s="101"/>
      <c r="D17" s="116"/>
      <c r="E17" s="117"/>
      <c r="F17" s="116"/>
      <c r="G17" s="117"/>
      <c r="H17" s="116"/>
      <c r="I17" s="117"/>
      <c r="J17" s="116"/>
      <c r="K17" s="117"/>
      <c r="L17" s="99"/>
      <c r="M17" s="100"/>
      <c r="N17" s="99"/>
      <c r="O17" s="100"/>
    </row>
    <row r="18" spans="1:15" ht="20.100000000000001" customHeight="1">
      <c r="A18" s="127" t="s">
        <v>33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9"/>
      <c r="L18" s="99"/>
      <c r="M18" s="100"/>
      <c r="N18" s="99"/>
      <c r="O18" s="100"/>
    </row>
    <row r="19" spans="1:15" ht="20.100000000000001" customHeight="1">
      <c r="A19" s="101" t="s">
        <v>30</v>
      </c>
      <c r="B19" s="101"/>
      <c r="C19" s="101"/>
      <c r="D19" s="116">
        <v>192</v>
      </c>
      <c r="E19" s="117"/>
      <c r="F19" s="116">
        <v>192.4</v>
      </c>
      <c r="G19" s="117"/>
      <c r="H19" s="116">
        <v>192</v>
      </c>
      <c r="I19" s="117"/>
      <c r="J19" s="116">
        <f>штатка!O46/1000</f>
        <v>224.49</v>
      </c>
      <c r="K19" s="117"/>
      <c r="L19" s="99">
        <f t="shared" si="0"/>
        <v>1.16921875</v>
      </c>
      <c r="M19" s="100"/>
      <c r="N19" s="99">
        <f t="shared" si="1"/>
        <v>1.1667879417879419</v>
      </c>
      <c r="O19" s="100"/>
    </row>
    <row r="20" spans="1:15" ht="20.100000000000001" customHeight="1">
      <c r="A20" s="101" t="s">
        <v>37</v>
      </c>
      <c r="B20" s="101"/>
      <c r="C20" s="101"/>
      <c r="D20" s="116">
        <v>569</v>
      </c>
      <c r="E20" s="117"/>
      <c r="F20" s="116">
        <v>798.7</v>
      </c>
      <c r="G20" s="117"/>
      <c r="H20" s="116">
        <v>612</v>
      </c>
      <c r="I20" s="117"/>
      <c r="J20" s="116">
        <f>штатка!O47/1000</f>
        <v>654.72544999999991</v>
      </c>
      <c r="K20" s="117"/>
      <c r="L20" s="99">
        <f t="shared" si="0"/>
        <v>1.0698128267973854</v>
      </c>
      <c r="M20" s="100"/>
      <c r="N20" s="99">
        <f t="shared" si="1"/>
        <v>0.81973888819331397</v>
      </c>
      <c r="O20" s="100"/>
    </row>
    <row r="21" spans="1:15" ht="20.100000000000001" customHeight="1">
      <c r="A21" s="101" t="s">
        <v>31</v>
      </c>
      <c r="B21" s="101"/>
      <c r="C21" s="101"/>
      <c r="D21" s="116">
        <v>853</v>
      </c>
      <c r="E21" s="117"/>
      <c r="F21" s="116">
        <v>623.20000000000005</v>
      </c>
      <c r="G21" s="117"/>
      <c r="H21" s="116">
        <v>1002</v>
      </c>
      <c r="I21" s="117"/>
      <c r="J21" s="116">
        <f>штатка!O48/1000</f>
        <v>733.27300000000002</v>
      </c>
      <c r="K21" s="117"/>
      <c r="L21" s="99">
        <f t="shared" si="0"/>
        <v>0.73180938123752493</v>
      </c>
      <c r="M21" s="100"/>
      <c r="N21" s="99">
        <f t="shared" ref="N21" si="4">J21/F21*100%</f>
        <v>1.1766254813863928</v>
      </c>
      <c r="O21" s="100"/>
    </row>
    <row r="22" spans="1:15" ht="20.100000000000001" customHeight="1">
      <c r="A22" s="127" t="s">
        <v>34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9"/>
      <c r="L22" s="99"/>
      <c r="M22" s="100"/>
      <c r="N22" s="99"/>
      <c r="O22" s="100"/>
    </row>
    <row r="23" spans="1:15" ht="20.100000000000001" customHeight="1">
      <c r="A23" s="101" t="s">
        <v>30</v>
      </c>
      <c r="B23" s="101"/>
      <c r="C23" s="101"/>
      <c r="D23" s="116">
        <v>235</v>
      </c>
      <c r="E23" s="117"/>
      <c r="F23" s="116">
        <v>235</v>
      </c>
      <c r="G23" s="117"/>
      <c r="H23" s="116">
        <v>234.8</v>
      </c>
      <c r="I23" s="117"/>
      <c r="J23" s="116">
        <f>штатка!O51/1000</f>
        <v>273.87779999999998</v>
      </c>
      <c r="K23" s="117"/>
      <c r="L23" s="99">
        <f t="shared" si="0"/>
        <v>1.1664301533219761</v>
      </c>
      <c r="M23" s="100"/>
      <c r="N23" s="99">
        <f t="shared" si="1"/>
        <v>1.1654374468085105</v>
      </c>
      <c r="O23" s="100"/>
    </row>
    <row r="24" spans="1:15" ht="20.100000000000001" customHeight="1">
      <c r="A24" s="101" t="s">
        <v>37</v>
      </c>
      <c r="B24" s="101"/>
      <c r="C24" s="101"/>
      <c r="D24" s="116">
        <v>694</v>
      </c>
      <c r="E24" s="117"/>
      <c r="F24" s="116">
        <v>973.6</v>
      </c>
      <c r="G24" s="117"/>
      <c r="H24" s="116">
        <v>747</v>
      </c>
      <c r="I24" s="117"/>
      <c r="J24" s="116">
        <f>штатка!O52/1000</f>
        <v>798.76504899999986</v>
      </c>
      <c r="K24" s="117"/>
      <c r="L24" s="99">
        <f t="shared" si="0"/>
        <v>1.0692972543507362</v>
      </c>
      <c r="M24" s="100"/>
      <c r="N24" s="99">
        <f t="shared" si="1"/>
        <v>0.82042424917830714</v>
      </c>
      <c r="O24" s="100"/>
    </row>
    <row r="25" spans="1:15" ht="20.100000000000001" customHeight="1">
      <c r="A25" s="101" t="s">
        <v>31</v>
      </c>
      <c r="B25" s="101"/>
      <c r="C25" s="101"/>
      <c r="D25" s="116">
        <v>1056</v>
      </c>
      <c r="E25" s="117"/>
      <c r="F25" s="116">
        <v>762.8</v>
      </c>
      <c r="G25" s="117"/>
      <c r="H25" s="116">
        <v>1236</v>
      </c>
      <c r="I25" s="117"/>
      <c r="J25" s="116">
        <f>штатка!O53/1000</f>
        <v>915.03258499999993</v>
      </c>
      <c r="K25" s="117"/>
      <c r="L25" s="99">
        <f t="shared" si="0"/>
        <v>0.74031762540453072</v>
      </c>
      <c r="M25" s="100"/>
      <c r="N25" s="99">
        <f t="shared" ref="N25" si="5">J25/F25*100%</f>
        <v>1.1995707721552176</v>
      </c>
      <c r="O25" s="100"/>
    </row>
    <row r="26" spans="1:15" ht="38.25" customHeight="1">
      <c r="A26" s="127" t="s">
        <v>44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9"/>
      <c r="L26" s="99"/>
      <c r="M26" s="100"/>
      <c r="N26" s="99"/>
      <c r="O26" s="100"/>
    </row>
    <row r="27" spans="1:15" ht="20.100000000000001" customHeight="1">
      <c r="A27" s="101" t="s">
        <v>30</v>
      </c>
      <c r="B27" s="101"/>
      <c r="C27" s="101"/>
      <c r="D27" s="116">
        <v>16035</v>
      </c>
      <c r="E27" s="117"/>
      <c r="F27" s="116">
        <v>16035</v>
      </c>
      <c r="G27" s="117"/>
      <c r="H27" s="116">
        <v>16035</v>
      </c>
      <c r="I27" s="117"/>
      <c r="J27" s="116">
        <f>штатка!O56</f>
        <v>16035</v>
      </c>
      <c r="K27" s="117"/>
      <c r="L27" s="99">
        <f t="shared" si="0"/>
        <v>1</v>
      </c>
      <c r="M27" s="100"/>
      <c r="N27" s="99">
        <f t="shared" si="1"/>
        <v>1</v>
      </c>
      <c r="O27" s="100"/>
    </row>
    <row r="28" spans="1:15" ht="20.100000000000001" customHeight="1">
      <c r="A28" s="101" t="s">
        <v>37</v>
      </c>
      <c r="B28" s="101"/>
      <c r="C28" s="101"/>
      <c r="D28" s="116">
        <v>7781</v>
      </c>
      <c r="E28" s="117"/>
      <c r="F28" s="116">
        <v>9240</v>
      </c>
      <c r="G28" s="117"/>
      <c r="H28" s="116">
        <v>8226</v>
      </c>
      <c r="I28" s="117"/>
      <c r="J28" s="116">
        <f>штатка!O57</f>
        <v>6463.1052631578941</v>
      </c>
      <c r="K28" s="117"/>
      <c r="L28" s="99">
        <f t="shared" si="0"/>
        <v>0.78569234903451179</v>
      </c>
      <c r="M28" s="100"/>
      <c r="N28" s="99">
        <f t="shared" si="1"/>
        <v>0.69947026657552969</v>
      </c>
      <c r="O28" s="100"/>
    </row>
    <row r="29" spans="1:15" ht="20.100000000000001" customHeight="1">
      <c r="A29" s="101" t="s">
        <v>31</v>
      </c>
      <c r="B29" s="101"/>
      <c r="C29" s="101"/>
      <c r="D29" s="116">
        <v>5265</v>
      </c>
      <c r="E29" s="117"/>
      <c r="F29" s="116">
        <v>2962</v>
      </c>
      <c r="G29" s="117"/>
      <c r="H29" s="116">
        <v>6184</v>
      </c>
      <c r="I29" s="117"/>
      <c r="J29" s="116">
        <f>штатка!O58</f>
        <v>4633.0370370370374</v>
      </c>
      <c r="K29" s="117"/>
      <c r="L29" s="99">
        <f t="shared" si="0"/>
        <v>0.7491974510085766</v>
      </c>
      <c r="M29" s="100"/>
      <c r="N29" s="99">
        <f t="shared" ref="N29" si="6">J29/F29*100%</f>
        <v>1.5641583514642261</v>
      </c>
      <c r="O29" s="100"/>
    </row>
    <row r="30" spans="1:15" ht="20.100000000000001" customHeight="1">
      <c r="A30" s="127" t="s">
        <v>45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9"/>
      <c r="L30" s="99"/>
      <c r="M30" s="100"/>
      <c r="N30" s="99"/>
      <c r="O30" s="100"/>
    </row>
    <row r="31" spans="1:15" ht="20.100000000000001" customHeight="1">
      <c r="A31" s="101" t="s">
        <v>30</v>
      </c>
      <c r="B31" s="101"/>
      <c r="C31" s="101"/>
      <c r="D31" s="116">
        <v>16035</v>
      </c>
      <c r="E31" s="117"/>
      <c r="F31" s="116">
        <v>16035</v>
      </c>
      <c r="G31" s="117"/>
      <c r="H31" s="116">
        <v>16035</v>
      </c>
      <c r="I31" s="117"/>
      <c r="J31" s="116">
        <f>штатка!O61</f>
        <v>16035</v>
      </c>
      <c r="K31" s="117"/>
      <c r="L31" s="99">
        <f t="shared" si="0"/>
        <v>1</v>
      </c>
      <c r="M31" s="100"/>
      <c r="N31" s="99">
        <f t="shared" si="1"/>
        <v>1</v>
      </c>
      <c r="O31" s="100"/>
    </row>
    <row r="32" spans="1:15" ht="20.100000000000001" customHeight="1">
      <c r="A32" s="101" t="s">
        <v>37</v>
      </c>
      <c r="B32" s="101"/>
      <c r="C32" s="101"/>
      <c r="D32" s="116">
        <v>9980</v>
      </c>
      <c r="E32" s="117"/>
      <c r="F32" s="116">
        <v>14500</v>
      </c>
      <c r="G32" s="117"/>
      <c r="H32" s="116">
        <v>10741</v>
      </c>
      <c r="I32" s="117"/>
      <c r="J32" s="116">
        <f>штатка!O62</f>
        <v>11486.411403508773</v>
      </c>
      <c r="K32" s="117"/>
      <c r="L32" s="99">
        <f t="shared" si="0"/>
        <v>1.069398696909857</v>
      </c>
      <c r="M32" s="100"/>
      <c r="N32" s="99">
        <f t="shared" si="1"/>
        <v>0.7921663036902602</v>
      </c>
      <c r="O32" s="100"/>
    </row>
    <row r="33" spans="1:15" ht="20.100000000000001" customHeight="1">
      <c r="A33" s="101" t="s">
        <v>31</v>
      </c>
      <c r="B33" s="101"/>
      <c r="C33" s="101"/>
      <c r="D33" s="116">
        <v>10530</v>
      </c>
      <c r="E33" s="117"/>
      <c r="F33" s="116">
        <v>6932</v>
      </c>
      <c r="G33" s="117"/>
      <c r="H33" s="116">
        <v>12367</v>
      </c>
      <c r="I33" s="117"/>
      <c r="J33" s="116">
        <f>штатка!O63</f>
        <v>9052.7530864197543</v>
      </c>
      <c r="K33" s="117"/>
      <c r="L33" s="99">
        <f t="shared" si="0"/>
        <v>0.73200882076653628</v>
      </c>
      <c r="M33" s="100"/>
      <c r="N33" s="99">
        <f t="shared" ref="N33" si="7">J33/F33*100%</f>
        <v>1.3059366829803454</v>
      </c>
      <c r="O33" s="100"/>
    </row>
    <row r="34" spans="1:15" ht="21" customHeight="1">
      <c r="A34" s="61"/>
      <c r="B34" s="61"/>
      <c r="C34" s="61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</row>
    <row r="35" spans="1:15" ht="20.100000000000001" customHeight="1">
      <c r="A35" s="114" t="s">
        <v>46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</row>
    <row r="36" spans="1:15" ht="15" customHeight="1">
      <c r="A36" s="62"/>
      <c r="B36" s="62"/>
      <c r="C36" s="62"/>
      <c r="D36" s="62"/>
      <c r="E36" s="62"/>
      <c r="F36" s="62"/>
      <c r="G36" s="62"/>
      <c r="H36" s="62"/>
      <c r="I36" s="62"/>
      <c r="J36" s="63"/>
      <c r="K36" s="63"/>
      <c r="L36" s="63"/>
      <c r="M36" s="63"/>
      <c r="N36" s="63"/>
      <c r="O36" s="63"/>
    </row>
    <row r="37" spans="1:15" ht="21.95" customHeight="1">
      <c r="A37" s="115" t="s">
        <v>47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</row>
    <row r="38" spans="1:15" ht="10.5" customHeight="1">
      <c r="A38" s="63"/>
      <c r="B38" s="64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</row>
    <row r="39" spans="1:15" ht="60" customHeight="1">
      <c r="A39" s="65" t="s">
        <v>28</v>
      </c>
      <c r="B39" s="109" t="s">
        <v>48</v>
      </c>
      <c r="C39" s="110"/>
      <c r="D39" s="110"/>
      <c r="E39" s="110"/>
      <c r="F39" s="126" t="s">
        <v>16</v>
      </c>
      <c r="G39" s="126"/>
      <c r="H39" s="126"/>
      <c r="I39" s="126"/>
      <c r="J39" s="126"/>
      <c r="K39" s="126"/>
      <c r="L39" s="126"/>
      <c r="M39" s="126"/>
      <c r="N39" s="126"/>
      <c r="O39" s="126"/>
    </row>
    <row r="40" spans="1:15" ht="18" customHeight="1">
      <c r="A40" s="65">
        <v>1</v>
      </c>
      <c r="B40" s="109">
        <v>2</v>
      </c>
      <c r="C40" s="110"/>
      <c r="D40" s="110"/>
      <c r="E40" s="110"/>
      <c r="F40" s="126">
        <v>3</v>
      </c>
      <c r="G40" s="126"/>
      <c r="H40" s="126"/>
      <c r="I40" s="126"/>
      <c r="J40" s="126"/>
      <c r="K40" s="126"/>
      <c r="L40" s="126"/>
      <c r="M40" s="126"/>
      <c r="N40" s="126"/>
      <c r="O40" s="126"/>
    </row>
    <row r="41" spans="1:15" ht="20.100000000000001" customHeight="1">
      <c r="A41" s="66"/>
      <c r="B41" s="111"/>
      <c r="C41" s="112"/>
      <c r="D41" s="112"/>
      <c r="E41" s="112"/>
      <c r="F41" s="113"/>
      <c r="G41" s="113"/>
      <c r="H41" s="113"/>
      <c r="I41" s="113"/>
      <c r="J41" s="113"/>
      <c r="K41" s="113"/>
      <c r="L41" s="113"/>
      <c r="M41" s="113"/>
      <c r="N41" s="113"/>
      <c r="O41" s="113"/>
    </row>
    <row r="42" spans="1:15" ht="20.100000000000001" customHeight="1">
      <c r="A42" s="66"/>
      <c r="B42" s="111"/>
      <c r="C42" s="112"/>
      <c r="D42" s="112"/>
      <c r="E42" s="112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1:15" ht="20.100000000000001" customHeight="1">
      <c r="A43" s="66"/>
      <c r="B43" s="111"/>
      <c r="C43" s="112"/>
      <c r="D43" s="112"/>
      <c r="E43" s="112"/>
      <c r="F43" s="113"/>
      <c r="G43" s="113"/>
      <c r="H43" s="113"/>
      <c r="I43" s="113"/>
      <c r="J43" s="113"/>
      <c r="K43" s="113"/>
      <c r="L43" s="113"/>
      <c r="M43" s="113"/>
      <c r="N43" s="113"/>
      <c r="O43" s="113"/>
    </row>
    <row r="44" spans="1:15" ht="20.100000000000001" customHeight="1">
      <c r="A44" s="66"/>
      <c r="B44" s="111"/>
      <c r="C44" s="112"/>
      <c r="D44" s="112"/>
      <c r="E44" s="112"/>
      <c r="F44" s="113"/>
      <c r="G44" s="113"/>
      <c r="H44" s="113"/>
      <c r="I44" s="113"/>
      <c r="J44" s="113"/>
      <c r="K44" s="113"/>
      <c r="L44" s="113"/>
      <c r="M44" s="113"/>
      <c r="N44" s="113"/>
      <c r="O44" s="113"/>
    </row>
    <row r="45" spans="1:15" ht="20.100000000000001" customHeight="1">
      <c r="A45" s="66"/>
      <c r="B45" s="111"/>
      <c r="C45" s="112"/>
      <c r="D45" s="112"/>
      <c r="E45" s="112"/>
      <c r="F45" s="113"/>
      <c r="G45" s="113"/>
      <c r="H45" s="113"/>
      <c r="I45" s="113"/>
      <c r="J45" s="113"/>
      <c r="K45" s="113"/>
      <c r="L45" s="113"/>
      <c r="M45" s="113"/>
      <c r="N45" s="113"/>
      <c r="O45" s="113"/>
    </row>
    <row r="46" spans="1:15" ht="21.95" customHeight="1">
      <c r="A46" s="125" t="s">
        <v>29</v>
      </c>
      <c r="B46" s="125"/>
      <c r="C46" s="125"/>
      <c r="D46" s="125"/>
      <c r="E46" s="125"/>
      <c r="F46" s="125"/>
      <c r="G46" s="125"/>
      <c r="H46" s="125"/>
      <c r="I46" s="125"/>
      <c r="J46" s="125"/>
      <c r="K46" s="63"/>
      <c r="L46" s="63"/>
      <c r="M46" s="63"/>
      <c r="N46" s="63"/>
      <c r="O46" s="63"/>
    </row>
    <row r="47" spans="1:15" ht="20.100000000000001" customHeight="1">
      <c r="A47" s="63"/>
      <c r="B47" s="64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</row>
    <row r="48" spans="1:15" ht="63.95" customHeight="1">
      <c r="A48" s="124" t="s">
        <v>32</v>
      </c>
      <c r="B48" s="124" t="s">
        <v>49</v>
      </c>
      <c r="C48" s="124"/>
      <c r="D48" s="123" t="s">
        <v>112</v>
      </c>
      <c r="E48" s="123"/>
      <c r="F48" s="123"/>
      <c r="G48" s="123" t="s">
        <v>113</v>
      </c>
      <c r="H48" s="123"/>
      <c r="I48" s="123"/>
      <c r="J48" s="120" t="s">
        <v>114</v>
      </c>
      <c r="K48" s="121"/>
      <c r="L48" s="122"/>
      <c r="M48" s="123" t="s">
        <v>115</v>
      </c>
      <c r="N48" s="123"/>
      <c r="O48" s="123"/>
    </row>
    <row r="49" spans="1:15" ht="175.5">
      <c r="A49" s="124"/>
      <c r="B49" s="60" t="s">
        <v>11</v>
      </c>
      <c r="C49" s="60" t="s">
        <v>12</v>
      </c>
      <c r="D49" s="60" t="s">
        <v>50</v>
      </c>
      <c r="E49" s="60" t="s">
        <v>51</v>
      </c>
      <c r="F49" s="60" t="s">
        <v>52</v>
      </c>
      <c r="G49" s="60" t="s">
        <v>50</v>
      </c>
      <c r="H49" s="60" t="s">
        <v>51</v>
      </c>
      <c r="I49" s="60" t="s">
        <v>52</v>
      </c>
      <c r="J49" s="60" t="s">
        <v>50</v>
      </c>
      <c r="K49" s="60" t="s">
        <v>51</v>
      </c>
      <c r="L49" s="60" t="s">
        <v>52</v>
      </c>
      <c r="M49" s="60" t="s">
        <v>50</v>
      </c>
      <c r="N49" s="60" t="s">
        <v>51</v>
      </c>
      <c r="O49" s="60" t="s">
        <v>52</v>
      </c>
    </row>
    <row r="50" spans="1:15" ht="18" customHeight="1">
      <c r="A50" s="60">
        <v>1</v>
      </c>
      <c r="B50" s="60">
        <v>2</v>
      </c>
      <c r="C50" s="60">
        <v>3</v>
      </c>
      <c r="D50" s="60">
        <v>4</v>
      </c>
      <c r="E50" s="60">
        <v>5</v>
      </c>
      <c r="F50" s="60">
        <v>6</v>
      </c>
      <c r="G50" s="60">
        <v>7</v>
      </c>
      <c r="H50" s="59">
        <v>8</v>
      </c>
      <c r="I50" s="59">
        <v>9</v>
      </c>
      <c r="J50" s="59">
        <v>10</v>
      </c>
      <c r="K50" s="59">
        <v>11</v>
      </c>
      <c r="L50" s="59">
        <v>12</v>
      </c>
      <c r="M50" s="59">
        <v>13</v>
      </c>
      <c r="N50" s="59">
        <v>14</v>
      </c>
      <c r="O50" s="59">
        <v>15</v>
      </c>
    </row>
    <row r="51" spans="1:15" ht="39">
      <c r="A51" s="68" t="s">
        <v>71</v>
      </c>
      <c r="B51" s="67"/>
      <c r="C51" s="67"/>
      <c r="D51" s="69">
        <v>10</v>
      </c>
      <c r="E51" s="69">
        <v>1</v>
      </c>
      <c r="F51" s="69">
        <v>10</v>
      </c>
      <c r="G51" s="69">
        <v>263</v>
      </c>
      <c r="H51" s="69" t="s">
        <v>97</v>
      </c>
      <c r="I51" s="69">
        <v>13150</v>
      </c>
      <c r="J51" s="67"/>
      <c r="K51" s="67"/>
      <c r="L51" s="67"/>
      <c r="M51" s="67">
        <v>263</v>
      </c>
      <c r="N51" s="67" t="s">
        <v>97</v>
      </c>
      <c r="O51" s="67">
        <v>13150</v>
      </c>
    </row>
    <row r="52" spans="1:15" ht="20.100000000000001" customHeight="1">
      <c r="A52" s="68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</row>
    <row r="53" spans="1:15" ht="20.100000000000001" customHeight="1">
      <c r="A53" s="70" t="s">
        <v>5</v>
      </c>
      <c r="B53" s="71">
        <v>100</v>
      </c>
      <c r="C53" s="71">
        <v>100</v>
      </c>
      <c r="D53" s="71">
        <f>SUM(D51:D52)</f>
        <v>10</v>
      </c>
      <c r="E53" s="69"/>
      <c r="F53" s="69"/>
      <c r="G53" s="71">
        <f>SUM(G51:G52)</f>
        <v>263</v>
      </c>
      <c r="H53" s="69"/>
      <c r="I53" s="69"/>
      <c r="J53" s="72">
        <f>SUM(J51:J52)</f>
        <v>0</v>
      </c>
      <c r="K53" s="69"/>
      <c r="L53" s="69"/>
      <c r="M53" s="71">
        <f>SUM(M51:M52)</f>
        <v>263</v>
      </c>
      <c r="N53" s="69"/>
      <c r="O53" s="69"/>
    </row>
    <row r="54" spans="1:15" ht="20.100000000000001" customHeight="1">
      <c r="A54" s="73"/>
      <c r="B54" s="74"/>
      <c r="C54" s="74"/>
      <c r="D54" s="74"/>
      <c r="E54" s="74"/>
      <c r="F54" s="75"/>
      <c r="G54" s="75"/>
      <c r="H54" s="75"/>
      <c r="I54" s="76"/>
      <c r="J54" s="76"/>
      <c r="K54" s="76"/>
      <c r="L54" s="76"/>
      <c r="M54" s="76"/>
      <c r="N54" s="76"/>
      <c r="O54" s="76"/>
    </row>
    <row r="55" spans="1:15" ht="21.95" customHeight="1">
      <c r="A55" s="103" t="s">
        <v>13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</row>
    <row r="56" spans="1:15" ht="20.100000000000001" customHeight="1">
      <c r="A56" s="76"/>
      <c r="B56" s="75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</row>
    <row r="57" spans="1:15" ht="63.95" customHeight="1">
      <c r="A57" s="71" t="s">
        <v>23</v>
      </c>
      <c r="B57" s="102" t="s">
        <v>10</v>
      </c>
      <c r="C57" s="102"/>
      <c r="D57" s="102" t="s">
        <v>8</v>
      </c>
      <c r="E57" s="102"/>
      <c r="F57" s="102" t="s">
        <v>9</v>
      </c>
      <c r="G57" s="102"/>
      <c r="H57" s="102" t="s">
        <v>53</v>
      </c>
      <c r="I57" s="102"/>
      <c r="J57" s="102"/>
      <c r="K57" s="104" t="s">
        <v>17</v>
      </c>
      <c r="L57" s="105"/>
      <c r="M57" s="104" t="s">
        <v>2</v>
      </c>
      <c r="N57" s="119"/>
      <c r="O57" s="105"/>
    </row>
    <row r="58" spans="1:15" ht="18" customHeight="1">
      <c r="A58" s="77">
        <v>1</v>
      </c>
      <c r="B58" s="94">
        <v>2</v>
      </c>
      <c r="C58" s="94"/>
      <c r="D58" s="94">
        <v>3</v>
      </c>
      <c r="E58" s="94"/>
      <c r="F58" s="93">
        <v>4</v>
      </c>
      <c r="G58" s="93"/>
      <c r="H58" s="94">
        <v>5</v>
      </c>
      <c r="I58" s="94"/>
      <c r="J58" s="94"/>
      <c r="K58" s="94">
        <v>6</v>
      </c>
      <c r="L58" s="94"/>
      <c r="M58" s="106">
        <v>7</v>
      </c>
      <c r="N58" s="107"/>
      <c r="O58" s="108"/>
    </row>
    <row r="59" spans="1:15" ht="20.100000000000001" customHeight="1">
      <c r="A59" s="78"/>
      <c r="B59" s="95"/>
      <c r="C59" s="95"/>
      <c r="D59" s="95"/>
      <c r="E59" s="95"/>
      <c r="F59" s="95"/>
      <c r="G59" s="95"/>
      <c r="H59" s="95"/>
      <c r="I59" s="95"/>
      <c r="J59" s="95"/>
      <c r="K59" s="96"/>
      <c r="L59" s="97"/>
      <c r="M59" s="95"/>
      <c r="N59" s="95"/>
      <c r="O59" s="95"/>
    </row>
    <row r="60" spans="1:15" ht="20.100000000000001" customHeight="1">
      <c r="A60" s="78"/>
      <c r="B60" s="96"/>
      <c r="C60" s="97"/>
      <c r="D60" s="96"/>
      <c r="E60" s="97"/>
      <c r="F60" s="96"/>
      <c r="G60" s="97"/>
      <c r="H60" s="96"/>
      <c r="I60" s="118"/>
      <c r="J60" s="97"/>
      <c r="K60" s="96"/>
      <c r="L60" s="97"/>
      <c r="M60" s="96"/>
      <c r="N60" s="118"/>
      <c r="O60" s="97"/>
    </row>
    <row r="61" spans="1:15" ht="20.100000000000001" customHeight="1">
      <c r="A61" s="78"/>
      <c r="B61" s="95"/>
      <c r="C61" s="95"/>
      <c r="D61" s="95"/>
      <c r="E61" s="95"/>
      <c r="F61" s="95"/>
      <c r="G61" s="95"/>
      <c r="H61" s="95"/>
      <c r="I61" s="95"/>
      <c r="J61" s="95"/>
      <c r="K61" s="96"/>
      <c r="L61" s="97"/>
      <c r="M61" s="95"/>
      <c r="N61" s="95"/>
      <c r="O61" s="95"/>
    </row>
    <row r="62" spans="1:15" ht="20.100000000000001" customHeight="1">
      <c r="A62" s="70" t="s">
        <v>5</v>
      </c>
      <c r="B62" s="102" t="s">
        <v>3</v>
      </c>
      <c r="C62" s="102"/>
      <c r="D62" s="102" t="s">
        <v>3</v>
      </c>
      <c r="E62" s="102"/>
      <c r="F62" s="102" t="s">
        <v>3</v>
      </c>
      <c r="G62" s="102"/>
      <c r="H62" s="95"/>
      <c r="I62" s="95"/>
      <c r="J62" s="95"/>
      <c r="K62" s="104">
        <f>SUM(K59:L61)</f>
        <v>0</v>
      </c>
      <c r="L62" s="105"/>
      <c r="M62" s="95"/>
      <c r="N62" s="95"/>
      <c r="O62" s="95"/>
    </row>
    <row r="63" spans="1:15" ht="20.100000000000001" customHeight="1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6"/>
      <c r="L63" s="76"/>
      <c r="M63" s="76"/>
      <c r="N63" s="76"/>
      <c r="O63" s="76"/>
    </row>
    <row r="64" spans="1:15" ht="21.95" customHeight="1">
      <c r="A64" s="103" t="s">
        <v>14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</row>
    <row r="65" spans="1:15" ht="20.100000000000001" customHeight="1">
      <c r="A65" s="76"/>
      <c r="B65" s="76"/>
      <c r="C65" s="76"/>
      <c r="D65" s="76"/>
      <c r="E65" s="76"/>
      <c r="F65" s="76"/>
      <c r="G65" s="76"/>
      <c r="H65" s="76"/>
      <c r="I65" s="73"/>
      <c r="J65" s="76"/>
      <c r="K65" s="76"/>
      <c r="L65" s="76"/>
      <c r="M65" s="76"/>
      <c r="N65" s="76"/>
      <c r="O65" s="76"/>
    </row>
    <row r="66" spans="1:15" ht="63.95" customHeight="1">
      <c r="A66" s="95" t="s">
        <v>7</v>
      </c>
      <c r="B66" s="95"/>
      <c r="C66" s="95"/>
      <c r="D66" s="95" t="s">
        <v>18</v>
      </c>
      <c r="E66" s="95"/>
      <c r="F66" s="95"/>
      <c r="G66" s="95" t="s">
        <v>58</v>
      </c>
      <c r="H66" s="95"/>
      <c r="I66" s="95"/>
      <c r="J66" s="95" t="s">
        <v>57</v>
      </c>
      <c r="K66" s="95"/>
      <c r="L66" s="95"/>
      <c r="M66" s="95" t="s">
        <v>19</v>
      </c>
      <c r="N66" s="95"/>
      <c r="O66" s="95"/>
    </row>
    <row r="67" spans="1:15" ht="18" customHeight="1">
      <c r="A67" s="95">
        <v>1</v>
      </c>
      <c r="B67" s="95"/>
      <c r="C67" s="95"/>
      <c r="D67" s="95">
        <v>2</v>
      </c>
      <c r="E67" s="95"/>
      <c r="F67" s="95"/>
      <c r="G67" s="95">
        <v>3</v>
      </c>
      <c r="H67" s="95"/>
      <c r="I67" s="95"/>
      <c r="J67" s="98">
        <v>4</v>
      </c>
      <c r="K67" s="98"/>
      <c r="L67" s="98"/>
      <c r="M67" s="98">
        <v>5</v>
      </c>
      <c r="N67" s="98"/>
      <c r="O67" s="98"/>
    </row>
    <row r="68" spans="1:15" ht="20.100000000000001" customHeight="1">
      <c r="A68" s="86" t="s">
        <v>54</v>
      </c>
      <c r="B68" s="86"/>
      <c r="C68" s="86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</row>
    <row r="69" spans="1:15" ht="20.100000000000001" customHeight="1">
      <c r="A69" s="86" t="s">
        <v>21</v>
      </c>
      <c r="B69" s="86"/>
      <c r="C69" s="86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</row>
    <row r="70" spans="1:15" ht="20.100000000000001" customHeight="1">
      <c r="A70" s="86"/>
      <c r="B70" s="86"/>
      <c r="C70" s="86"/>
      <c r="D70" s="90"/>
      <c r="E70" s="91"/>
      <c r="F70" s="92"/>
      <c r="G70" s="90"/>
      <c r="H70" s="91"/>
      <c r="I70" s="92"/>
      <c r="J70" s="90"/>
      <c r="K70" s="91"/>
      <c r="L70" s="92"/>
      <c r="M70" s="90"/>
      <c r="N70" s="91"/>
      <c r="O70" s="92"/>
    </row>
    <row r="71" spans="1:15" ht="20.100000000000001" customHeight="1">
      <c r="A71" s="86" t="s">
        <v>55</v>
      </c>
      <c r="B71" s="86"/>
      <c r="C71" s="86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</row>
    <row r="72" spans="1:15" ht="20.100000000000001" customHeight="1">
      <c r="A72" s="86" t="s">
        <v>102</v>
      </c>
      <c r="B72" s="86"/>
      <c r="C72" s="86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</row>
    <row r="73" spans="1:15" ht="20.100000000000001" customHeight="1">
      <c r="A73" s="86"/>
      <c r="B73" s="86"/>
      <c r="C73" s="86"/>
      <c r="D73" s="90"/>
      <c r="E73" s="91"/>
      <c r="F73" s="92"/>
      <c r="G73" s="90"/>
      <c r="H73" s="91"/>
      <c r="I73" s="92"/>
      <c r="J73" s="90"/>
      <c r="K73" s="91"/>
      <c r="L73" s="92"/>
      <c r="M73" s="90"/>
      <c r="N73" s="91"/>
      <c r="O73" s="92"/>
    </row>
    <row r="74" spans="1:15" ht="20.100000000000001" customHeight="1">
      <c r="A74" s="86" t="s">
        <v>56</v>
      </c>
      <c r="B74" s="86"/>
      <c r="C74" s="86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</row>
    <row r="75" spans="1:15" ht="20.100000000000001" customHeight="1">
      <c r="A75" s="86" t="s">
        <v>21</v>
      </c>
      <c r="B75" s="86"/>
      <c r="C75" s="86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</row>
    <row r="76" spans="1:15" ht="19.899999999999999" customHeight="1">
      <c r="A76" s="87"/>
      <c r="B76" s="88"/>
      <c r="C76" s="89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</row>
    <row r="77" spans="1:15" ht="20.100000000000001" customHeight="1">
      <c r="A77" s="87" t="s">
        <v>5</v>
      </c>
      <c r="B77" s="88"/>
      <c r="C77" s="89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</row>
    <row r="78" spans="1:15" ht="19.5">
      <c r="A78" s="76"/>
      <c r="B78" s="75"/>
      <c r="C78" s="79"/>
      <c r="D78" s="79"/>
      <c r="E78" s="79"/>
      <c r="F78" s="76"/>
      <c r="G78" s="76"/>
      <c r="H78" s="76"/>
      <c r="I78" s="76"/>
      <c r="J78" s="76"/>
      <c r="K78" s="76"/>
      <c r="L78" s="76"/>
      <c r="M78" s="76"/>
      <c r="N78" s="76"/>
      <c r="O78" s="76"/>
    </row>
    <row r="79" spans="1:15" ht="19.5">
      <c r="A79" s="76"/>
      <c r="B79" s="75"/>
      <c r="C79" s="79"/>
      <c r="D79" s="79"/>
      <c r="E79" s="79"/>
      <c r="F79" s="76"/>
      <c r="G79" s="76"/>
      <c r="H79" s="76"/>
      <c r="I79" s="76"/>
      <c r="J79" s="76"/>
      <c r="K79" s="76"/>
      <c r="L79" s="76"/>
      <c r="M79" s="76"/>
      <c r="N79" s="76"/>
      <c r="O79" s="76"/>
    </row>
    <row r="80" spans="1:15" ht="19.5">
      <c r="A80" s="76"/>
      <c r="B80" s="75"/>
      <c r="C80" s="79"/>
      <c r="D80" s="79"/>
      <c r="E80" s="79"/>
      <c r="F80" s="76"/>
      <c r="G80" s="76"/>
      <c r="H80" s="76"/>
      <c r="I80" s="76"/>
      <c r="J80" s="76"/>
      <c r="K80" s="76"/>
      <c r="L80" s="76"/>
      <c r="M80" s="76"/>
      <c r="N80" s="76"/>
      <c r="O80" s="76"/>
    </row>
    <row r="81" spans="1:15" ht="19.5">
      <c r="A81" s="76"/>
      <c r="B81" s="75"/>
      <c r="C81" s="79"/>
      <c r="D81" s="79"/>
      <c r="E81" s="79"/>
      <c r="F81" s="76"/>
      <c r="G81" s="76"/>
      <c r="H81" s="76"/>
      <c r="I81" s="76"/>
      <c r="J81" s="76"/>
      <c r="K81" s="76"/>
      <c r="L81" s="76"/>
      <c r="M81" s="76"/>
      <c r="N81" s="76"/>
      <c r="O81" s="76"/>
    </row>
    <row r="82" spans="1:15">
      <c r="C82" s="3"/>
      <c r="D82" s="3"/>
      <c r="E82" s="3"/>
    </row>
    <row r="83" spans="1:15">
      <c r="C83" s="3"/>
      <c r="D83" s="3"/>
      <c r="E83" s="3"/>
    </row>
    <row r="84" spans="1:15">
      <c r="C84" s="3"/>
      <c r="D84" s="3"/>
      <c r="E84" s="3"/>
    </row>
    <row r="85" spans="1:15">
      <c r="C85" s="3"/>
      <c r="D85" s="3"/>
      <c r="E85" s="3"/>
    </row>
    <row r="86" spans="1:15">
      <c r="C86" s="3"/>
      <c r="D86" s="3"/>
      <c r="E86" s="3"/>
    </row>
    <row r="87" spans="1:15">
      <c r="C87" s="3"/>
      <c r="D87" s="3"/>
      <c r="E87" s="3"/>
    </row>
    <row r="88" spans="1:15">
      <c r="C88" s="3"/>
      <c r="D88" s="3"/>
      <c r="E88" s="3"/>
    </row>
    <row r="89" spans="1:15">
      <c r="C89" s="3"/>
      <c r="D89" s="3"/>
      <c r="E89" s="3"/>
    </row>
    <row r="90" spans="1:15">
      <c r="C90" s="3"/>
      <c r="D90" s="3"/>
      <c r="E90" s="3"/>
    </row>
    <row r="91" spans="1:15">
      <c r="C91" s="3"/>
      <c r="D91" s="3"/>
      <c r="E91" s="3"/>
    </row>
  </sheetData>
  <sheetProtection insertColumns="0" insertRows="0"/>
  <mergeCells count="282">
    <mergeCell ref="A1:O1"/>
    <mergeCell ref="A2:O2"/>
    <mergeCell ref="A3:O3"/>
    <mergeCell ref="D9:E9"/>
    <mergeCell ref="F9:G9"/>
    <mergeCell ref="A9:C9"/>
    <mergeCell ref="N9:O9"/>
    <mergeCell ref="N12:O12"/>
    <mergeCell ref="L9:M9"/>
    <mergeCell ref="A5:O5"/>
    <mergeCell ref="A7:O7"/>
    <mergeCell ref="A12:C12"/>
    <mergeCell ref="A10:C10"/>
    <mergeCell ref="F10:G10"/>
    <mergeCell ref="F12:G12"/>
    <mergeCell ref="D10:E10"/>
    <mergeCell ref="L10:M10"/>
    <mergeCell ref="J9:K9"/>
    <mergeCell ref="H9:I9"/>
    <mergeCell ref="A4:O4"/>
    <mergeCell ref="J10:K10"/>
    <mergeCell ref="N13:O13"/>
    <mergeCell ref="J15:K15"/>
    <mergeCell ref="N16:O16"/>
    <mergeCell ref="N14:O14"/>
    <mergeCell ref="N15:O15"/>
    <mergeCell ref="L15:M15"/>
    <mergeCell ref="L14:M14"/>
    <mergeCell ref="N10:O10"/>
    <mergeCell ref="N11:O11"/>
    <mergeCell ref="L16:M16"/>
    <mergeCell ref="L13:M13"/>
    <mergeCell ref="J13:K13"/>
    <mergeCell ref="A11:K11"/>
    <mergeCell ref="D12:E12"/>
    <mergeCell ref="H12:I12"/>
    <mergeCell ref="H10:I10"/>
    <mergeCell ref="L11:M11"/>
    <mergeCell ref="J12:K12"/>
    <mergeCell ref="L12:M12"/>
    <mergeCell ref="J14:K14"/>
    <mergeCell ref="H14:I14"/>
    <mergeCell ref="A15:C15"/>
    <mergeCell ref="F14:G14"/>
    <mergeCell ref="H15:I15"/>
    <mergeCell ref="H16:I16"/>
    <mergeCell ref="A13:C13"/>
    <mergeCell ref="D14:E14"/>
    <mergeCell ref="J16:K16"/>
    <mergeCell ref="D16:E16"/>
    <mergeCell ref="F16:G16"/>
    <mergeCell ref="D15:E15"/>
    <mergeCell ref="H13:I13"/>
    <mergeCell ref="A14:C14"/>
    <mergeCell ref="D13:E13"/>
    <mergeCell ref="A16:C16"/>
    <mergeCell ref="F13:G13"/>
    <mergeCell ref="F15:G15"/>
    <mergeCell ref="J17:K17"/>
    <mergeCell ref="L18:M18"/>
    <mergeCell ref="A18:K18"/>
    <mergeCell ref="F19:G19"/>
    <mergeCell ref="N17:O17"/>
    <mergeCell ref="H19:I19"/>
    <mergeCell ref="J19:K19"/>
    <mergeCell ref="D17:E17"/>
    <mergeCell ref="L17:M17"/>
    <mergeCell ref="D19:E19"/>
    <mergeCell ref="N19:O19"/>
    <mergeCell ref="L19:M19"/>
    <mergeCell ref="A19:C19"/>
    <mergeCell ref="A17:C17"/>
    <mergeCell ref="F17:G17"/>
    <mergeCell ref="H17:I17"/>
    <mergeCell ref="N18:O18"/>
    <mergeCell ref="N20:O20"/>
    <mergeCell ref="N22:O22"/>
    <mergeCell ref="N21:O21"/>
    <mergeCell ref="N23:O23"/>
    <mergeCell ref="L22:M22"/>
    <mergeCell ref="L23:M23"/>
    <mergeCell ref="L21:M21"/>
    <mergeCell ref="A23:C23"/>
    <mergeCell ref="A21:C21"/>
    <mergeCell ref="D23:E23"/>
    <mergeCell ref="J21:K21"/>
    <mergeCell ref="H20:I20"/>
    <mergeCell ref="D20:E20"/>
    <mergeCell ref="H23:I23"/>
    <mergeCell ref="F21:G21"/>
    <mergeCell ref="H21:I21"/>
    <mergeCell ref="F23:G23"/>
    <mergeCell ref="F20:G20"/>
    <mergeCell ref="A22:K22"/>
    <mergeCell ref="D21:E21"/>
    <mergeCell ref="J20:K20"/>
    <mergeCell ref="A28:C28"/>
    <mergeCell ref="L26:M26"/>
    <mergeCell ref="F27:G27"/>
    <mergeCell ref="H27:I27"/>
    <mergeCell ref="L20:M20"/>
    <mergeCell ref="A20:C20"/>
    <mergeCell ref="J32:K32"/>
    <mergeCell ref="J28:K28"/>
    <mergeCell ref="D29:E29"/>
    <mergeCell ref="F29:G29"/>
    <mergeCell ref="F31:G31"/>
    <mergeCell ref="D28:E28"/>
    <mergeCell ref="H29:I29"/>
    <mergeCell ref="J29:K29"/>
    <mergeCell ref="H32:I32"/>
    <mergeCell ref="A30:K30"/>
    <mergeCell ref="J31:K31"/>
    <mergeCell ref="H28:I28"/>
    <mergeCell ref="H31:I31"/>
    <mergeCell ref="A32:C32"/>
    <mergeCell ref="D31:E31"/>
    <mergeCell ref="A29:C29"/>
    <mergeCell ref="F28:G28"/>
    <mergeCell ref="N24:O24"/>
    <mergeCell ref="D27:E27"/>
    <mergeCell ref="N26:O26"/>
    <mergeCell ref="J23:K23"/>
    <mergeCell ref="A26:K26"/>
    <mergeCell ref="N27:O27"/>
    <mergeCell ref="A25:C25"/>
    <mergeCell ref="L25:M25"/>
    <mergeCell ref="L24:M24"/>
    <mergeCell ref="A24:C24"/>
    <mergeCell ref="D24:E24"/>
    <mergeCell ref="F24:G24"/>
    <mergeCell ref="H24:I24"/>
    <mergeCell ref="J24:K24"/>
    <mergeCell ref="D25:E25"/>
    <mergeCell ref="F25:G25"/>
    <mergeCell ref="A27:C27"/>
    <mergeCell ref="J27:K27"/>
    <mergeCell ref="B58:C58"/>
    <mergeCell ref="D48:F48"/>
    <mergeCell ref="G48:I48"/>
    <mergeCell ref="A46:J46"/>
    <mergeCell ref="L29:M29"/>
    <mergeCell ref="H25:I25"/>
    <mergeCell ref="J25:K25"/>
    <mergeCell ref="F43:O43"/>
    <mergeCell ref="N29:O29"/>
    <mergeCell ref="L32:M32"/>
    <mergeCell ref="F41:O41"/>
    <mergeCell ref="L31:M31"/>
    <mergeCell ref="F32:G32"/>
    <mergeCell ref="D32:E32"/>
    <mergeCell ref="D57:E57"/>
    <mergeCell ref="B42:E42"/>
    <mergeCell ref="B44:E44"/>
    <mergeCell ref="F40:O40"/>
    <mergeCell ref="N25:O25"/>
    <mergeCell ref="L27:M27"/>
    <mergeCell ref="F39:O39"/>
    <mergeCell ref="H57:J57"/>
    <mergeCell ref="A33:C33"/>
    <mergeCell ref="L30:M30"/>
    <mergeCell ref="F59:G59"/>
    <mergeCell ref="B59:C59"/>
    <mergeCell ref="H59:J59"/>
    <mergeCell ref="K59:L59"/>
    <mergeCell ref="D61:E61"/>
    <mergeCell ref="F61:G61"/>
    <mergeCell ref="H60:J60"/>
    <mergeCell ref="L28:M28"/>
    <mergeCell ref="M60:O60"/>
    <mergeCell ref="B60:C60"/>
    <mergeCell ref="D60:E60"/>
    <mergeCell ref="F60:G60"/>
    <mergeCell ref="K57:L57"/>
    <mergeCell ref="M57:O57"/>
    <mergeCell ref="J48:L48"/>
    <mergeCell ref="M48:O48"/>
    <mergeCell ref="B48:C48"/>
    <mergeCell ref="A55:O55"/>
    <mergeCell ref="B40:E40"/>
    <mergeCell ref="F42:O42"/>
    <mergeCell ref="A48:A49"/>
    <mergeCell ref="B41:E41"/>
    <mergeCell ref="N28:O28"/>
    <mergeCell ref="F57:G57"/>
    <mergeCell ref="B39:E39"/>
    <mergeCell ref="B45:E45"/>
    <mergeCell ref="F44:O44"/>
    <mergeCell ref="A35:O35"/>
    <mergeCell ref="B57:C57"/>
    <mergeCell ref="A37:O37"/>
    <mergeCell ref="N33:O33"/>
    <mergeCell ref="F45:O45"/>
    <mergeCell ref="F33:G33"/>
    <mergeCell ref="H33:I33"/>
    <mergeCell ref="B43:E43"/>
    <mergeCell ref="J33:K33"/>
    <mergeCell ref="L33:M33"/>
    <mergeCell ref="D33:E33"/>
    <mergeCell ref="N31:O31"/>
    <mergeCell ref="A31:C31"/>
    <mergeCell ref="N30:O30"/>
    <mergeCell ref="N32:O32"/>
    <mergeCell ref="D68:F68"/>
    <mergeCell ref="J72:L72"/>
    <mergeCell ref="K58:L58"/>
    <mergeCell ref="B62:C62"/>
    <mergeCell ref="D67:F67"/>
    <mergeCell ref="D66:F66"/>
    <mergeCell ref="H61:J61"/>
    <mergeCell ref="H62:J62"/>
    <mergeCell ref="A64:O64"/>
    <mergeCell ref="K61:L61"/>
    <mergeCell ref="M61:O61"/>
    <mergeCell ref="M67:O67"/>
    <mergeCell ref="K62:L62"/>
    <mergeCell ref="M62:O62"/>
    <mergeCell ref="M58:O58"/>
    <mergeCell ref="M59:O59"/>
    <mergeCell ref="D58:E58"/>
    <mergeCell ref="D59:E59"/>
    <mergeCell ref="D62:E62"/>
    <mergeCell ref="F62:G62"/>
    <mergeCell ref="F58:G58"/>
    <mergeCell ref="H58:J58"/>
    <mergeCell ref="B61:C61"/>
    <mergeCell ref="K60:L60"/>
    <mergeCell ref="M72:O72"/>
    <mergeCell ref="M66:O66"/>
    <mergeCell ref="G67:I67"/>
    <mergeCell ref="A67:C67"/>
    <mergeCell ref="M68:O68"/>
    <mergeCell ref="J67:L67"/>
    <mergeCell ref="G66:I66"/>
    <mergeCell ref="J66:L66"/>
    <mergeCell ref="M71:O71"/>
    <mergeCell ref="A66:C66"/>
    <mergeCell ref="A71:C71"/>
    <mergeCell ref="G68:I68"/>
    <mergeCell ref="G69:I69"/>
    <mergeCell ref="J68:L68"/>
    <mergeCell ref="J71:L71"/>
    <mergeCell ref="M69:O69"/>
    <mergeCell ref="M70:O70"/>
    <mergeCell ref="A69:C69"/>
    <mergeCell ref="D69:F69"/>
    <mergeCell ref="J69:L69"/>
    <mergeCell ref="A68:C68"/>
    <mergeCell ref="M77:O77"/>
    <mergeCell ref="M75:O75"/>
    <mergeCell ref="D76:F76"/>
    <mergeCell ref="G73:I73"/>
    <mergeCell ref="J74:L74"/>
    <mergeCell ref="J76:L76"/>
    <mergeCell ref="M73:O73"/>
    <mergeCell ref="J73:L73"/>
    <mergeCell ref="J77:L77"/>
    <mergeCell ref="D75:F75"/>
    <mergeCell ref="M76:O76"/>
    <mergeCell ref="M74:O74"/>
    <mergeCell ref="A73:C73"/>
    <mergeCell ref="A72:C72"/>
    <mergeCell ref="D73:F73"/>
    <mergeCell ref="A70:C70"/>
    <mergeCell ref="D70:F70"/>
    <mergeCell ref="J75:L75"/>
    <mergeCell ref="G72:I72"/>
    <mergeCell ref="G71:I71"/>
    <mergeCell ref="J70:L70"/>
    <mergeCell ref="G75:I75"/>
    <mergeCell ref="A77:C77"/>
    <mergeCell ref="D77:F77"/>
    <mergeCell ref="G77:I77"/>
    <mergeCell ref="A74:C74"/>
    <mergeCell ref="D74:F74"/>
    <mergeCell ref="G74:I74"/>
    <mergeCell ref="A75:C75"/>
    <mergeCell ref="A76:C76"/>
    <mergeCell ref="G76:I76"/>
    <mergeCell ref="G70:I70"/>
    <mergeCell ref="D71:F71"/>
    <mergeCell ref="D72:F72"/>
  </mergeCells>
  <phoneticPr fontId="3" type="noConversion"/>
  <pageMargins left="0.78740157480314965" right="0.39370078740157483" top="1.1811023622047245" bottom="0.78740157480314965" header="0.59055118110236227" footer="0.19685039370078741"/>
  <pageSetup paperSize="9" scale="47" orientation="landscape" horizontalDpi="4294967293" verticalDpi="1200" r:id="rId1"/>
  <headerFooter alignWithMargins="0"/>
  <ignoredErrors>
    <ignoredError sqref="E53:M5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штатка</vt:lpstr>
      <vt:lpstr>Лист1</vt:lpstr>
      <vt:lpstr>6.1. Інша інфо_1</vt:lpstr>
      <vt:lpstr>штатка!_GoBack</vt:lpstr>
      <vt:lpstr>'6.1. Інша інфо_1'!Область_печати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</dc:creator>
  <cp:lastModifiedBy>Master</cp:lastModifiedBy>
  <cp:lastPrinted>2024-12-11T09:15:57Z</cp:lastPrinted>
  <dcterms:created xsi:type="dcterms:W3CDTF">2003-03-13T16:00:22Z</dcterms:created>
  <dcterms:modified xsi:type="dcterms:W3CDTF">2025-02-12T09:49:51Z</dcterms:modified>
</cp:coreProperties>
</file>