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3250" windowHeight="12570" tabRatio="837" firstSheet="2" activeTab="2"/>
  </bookViews>
  <sheets>
    <sheet name="штатка" sheetId="21" state="hidden" r:id="rId1"/>
    <sheet name="Лист1" sheetId="20" state="hidden" r:id="rId2"/>
    <sheet name=" V. Коефіцієнти" sheetId="1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123Graph_XGRAPH3" hidden="1">[1]GDP!#REF!</definedName>
    <definedName name="_GoBack" localSheetId="0">штатка!$B$21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2">' V. Коефіцієнти'!$5:$5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2">' V. Коефіцієнти'!$A$1:$H$26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1" l="1"/>
  <c r="E8" i="21" l="1"/>
  <c r="U25" i="21" l="1"/>
  <c r="S25" i="21"/>
  <c r="Q25" i="21"/>
  <c r="O25" i="21"/>
  <c r="T17" i="21"/>
  <c r="Q4" i="21"/>
  <c r="O4" i="21"/>
  <c r="U4" i="21"/>
  <c r="S4" i="21"/>
  <c r="T25" i="21" l="1"/>
  <c r="T23" i="21"/>
  <c r="T22" i="21"/>
  <c r="T21" i="21"/>
  <c r="T20" i="21"/>
  <c r="T19" i="21"/>
  <c r="T18" i="21"/>
  <c r="T16" i="21"/>
  <c r="T15" i="21"/>
  <c r="T14" i="21"/>
  <c r="T13" i="21"/>
  <c r="T12" i="21"/>
  <c r="T11" i="21"/>
  <c r="R25" i="21"/>
  <c r="R23" i="21"/>
  <c r="R22" i="21"/>
  <c r="R21" i="21"/>
  <c r="R20" i="21"/>
  <c r="R19" i="21"/>
  <c r="R18" i="21"/>
  <c r="R17" i="21"/>
  <c r="R16" i="21"/>
  <c r="R15" i="21"/>
  <c r="R14" i="21"/>
  <c r="R13" i="21"/>
  <c r="R12" i="21"/>
  <c r="R11" i="21"/>
  <c r="T8" i="21"/>
  <c r="R8" i="21"/>
  <c r="T7" i="21"/>
  <c r="R7" i="21"/>
  <c r="G24" i="21" l="1"/>
  <c r="G17" i="21"/>
  <c r="G16" i="21"/>
  <c r="G15" i="21"/>
  <c r="G14" i="21"/>
  <c r="G13" i="21"/>
  <c r="G12" i="21"/>
  <c r="G11" i="21"/>
  <c r="G8" i="21"/>
  <c r="G7" i="21"/>
  <c r="G5" i="21"/>
  <c r="F23" i="21"/>
  <c r="E23" i="21"/>
  <c r="G23" i="21" s="1"/>
  <c r="F6" i="21"/>
  <c r="G6" i="21" s="1"/>
  <c r="O6" i="21" l="1"/>
  <c r="Q6" i="21"/>
  <c r="U6" i="21"/>
  <c r="S6" i="21"/>
  <c r="U23" i="21"/>
  <c r="S23" i="21"/>
  <c r="Q23" i="21"/>
  <c r="O23" i="21"/>
  <c r="Q12" i="21"/>
  <c r="O12" i="21"/>
  <c r="S12" i="21"/>
  <c r="U12" i="21"/>
  <c r="O16" i="21"/>
  <c r="S16" i="21"/>
  <c r="Q16" i="21"/>
  <c r="U16" i="21"/>
  <c r="O7" i="21"/>
  <c r="U7" i="21"/>
  <c r="S7" i="21"/>
  <c r="Q7" i="21"/>
  <c r="S13" i="21"/>
  <c r="O13" i="21"/>
  <c r="U13" i="21"/>
  <c r="Q13" i="21"/>
  <c r="O17" i="21"/>
  <c r="S17" i="21"/>
  <c r="Q17" i="21"/>
  <c r="U17" i="21"/>
  <c r="O14" i="21"/>
  <c r="U14" i="21"/>
  <c r="S14" i="21"/>
  <c r="Q14" i="21"/>
  <c r="S5" i="21"/>
  <c r="U5" i="21"/>
  <c r="O5" i="21"/>
  <c r="Q5" i="21"/>
  <c r="O11" i="21"/>
  <c r="U11" i="21"/>
  <c r="Q11" i="21"/>
  <c r="S11" i="21"/>
  <c r="U15" i="21"/>
  <c r="O15" i="21"/>
  <c r="S15" i="21"/>
  <c r="Q15" i="21"/>
  <c r="U8" i="21"/>
  <c r="Q8" i="21"/>
  <c r="S8" i="21"/>
  <c r="O8" i="21"/>
  <c r="O56" i="21" l="1"/>
  <c r="O61" i="21" s="1"/>
  <c r="P25" i="21"/>
  <c r="N25" i="21"/>
  <c r="D24" i="21"/>
  <c r="P23" i="21"/>
  <c r="N23" i="21"/>
  <c r="U22" i="21"/>
  <c r="S22" i="21"/>
  <c r="Q22" i="21"/>
  <c r="P22" i="21"/>
  <c r="O22" i="21"/>
  <c r="N22" i="21"/>
  <c r="U21" i="21"/>
  <c r="S21" i="21"/>
  <c r="Q21" i="21"/>
  <c r="P21" i="21"/>
  <c r="O21" i="21"/>
  <c r="N21" i="21"/>
  <c r="U20" i="21"/>
  <c r="S20" i="21"/>
  <c r="Q20" i="21"/>
  <c r="P20" i="21"/>
  <c r="O20" i="21"/>
  <c r="N20" i="21"/>
  <c r="U19" i="21"/>
  <c r="S19" i="21"/>
  <c r="Q19" i="21"/>
  <c r="P19" i="21"/>
  <c r="O19" i="21"/>
  <c r="N19" i="21"/>
  <c r="U18" i="21"/>
  <c r="S18" i="21"/>
  <c r="Q18" i="21"/>
  <c r="P18" i="21"/>
  <c r="O18" i="21"/>
  <c r="N18" i="21"/>
  <c r="P17" i="21"/>
  <c r="N17" i="21"/>
  <c r="P16" i="21"/>
  <c r="N16" i="21"/>
  <c r="O38" i="21" s="1"/>
  <c r="P15" i="21"/>
  <c r="N15" i="21"/>
  <c r="P14" i="21"/>
  <c r="N14" i="21"/>
  <c r="P13" i="21"/>
  <c r="N13" i="21"/>
  <c r="P12" i="21"/>
  <c r="N12" i="21"/>
  <c r="P11" i="21"/>
  <c r="N11" i="21"/>
  <c r="U10" i="21"/>
  <c r="T10" i="21"/>
  <c r="S10" i="21"/>
  <c r="R10" i="21"/>
  <c r="Q10" i="21"/>
  <c r="P10" i="21"/>
  <c r="O10" i="21"/>
  <c r="N10" i="21"/>
  <c r="P8" i="21"/>
  <c r="N8" i="21"/>
  <c r="P7" i="21"/>
  <c r="N7" i="21"/>
  <c r="T6" i="21"/>
  <c r="R6" i="21"/>
  <c r="P6" i="21"/>
  <c r="N6" i="21"/>
  <c r="T5" i="21"/>
  <c r="R5" i="21"/>
  <c r="P5" i="21"/>
  <c r="N5" i="21"/>
  <c r="T4" i="21"/>
  <c r="R4" i="21"/>
  <c r="P4" i="21"/>
  <c r="N4" i="21"/>
  <c r="R24" i="21" l="1"/>
  <c r="T24" i="21"/>
  <c r="V8" i="21"/>
  <c r="W8" i="21" s="1"/>
  <c r="V18" i="21"/>
  <c r="W18" i="21" s="1"/>
  <c r="V19" i="21"/>
  <c r="W19" i="21" s="1"/>
  <c r="V20" i="21"/>
  <c r="W20" i="21" s="1"/>
  <c r="V21" i="21"/>
  <c r="W21" i="21" s="1"/>
  <c r="V22" i="21"/>
  <c r="W22" i="21" s="1"/>
  <c r="V6" i="21"/>
  <c r="W6" i="21" s="1"/>
  <c r="U24" i="21"/>
  <c r="V7" i="21"/>
  <c r="W7" i="21" s="1"/>
  <c r="O24" i="21"/>
  <c r="S24" i="21"/>
  <c r="V11" i="21"/>
  <c r="W11" i="21" s="1"/>
  <c r="V13" i="21"/>
  <c r="W13" i="21" s="1"/>
  <c r="V15" i="21"/>
  <c r="W15" i="21" s="1"/>
  <c r="V17" i="21"/>
  <c r="W17" i="21" s="1"/>
  <c r="V23" i="21"/>
  <c r="W23" i="21" s="1"/>
  <c r="V5" i="21"/>
  <c r="W5" i="21" s="1"/>
  <c r="O58" i="21"/>
  <c r="V10" i="21"/>
  <c r="W10" i="21" s="1"/>
  <c r="V14" i="21"/>
  <c r="W14" i="21" s="1"/>
  <c r="R38" i="21"/>
  <c r="Q38" i="21"/>
  <c r="P38" i="21"/>
  <c r="V24" i="21"/>
  <c r="W24" i="21" s="1"/>
  <c r="P24" i="21"/>
  <c r="P26" i="21" s="1"/>
  <c r="N24" i="21"/>
  <c r="Q24" i="21"/>
  <c r="V25" i="21"/>
  <c r="W25" i="21" s="1"/>
  <c r="V4" i="21"/>
  <c r="V16" i="21" l="1"/>
  <c r="W16" i="21" s="1"/>
  <c r="Q34" i="21"/>
  <c r="Q35" i="21" s="1"/>
  <c r="O34" i="21"/>
  <c r="O35" i="21" s="1"/>
  <c r="Q26" i="21"/>
  <c r="Q31" i="21"/>
  <c r="Q32" i="21" s="1"/>
  <c r="O57" i="21"/>
  <c r="R31" i="21"/>
  <c r="O31" i="21"/>
  <c r="O32" i="21" s="1"/>
  <c r="S26" i="21"/>
  <c r="P31" i="21"/>
  <c r="P32" i="21" s="1"/>
  <c r="O62" i="21"/>
  <c r="R26" i="21"/>
  <c r="N26" i="21"/>
  <c r="V12" i="21"/>
  <c r="W12" i="21" s="1"/>
  <c r="O26" i="21"/>
  <c r="O46" i="21"/>
  <c r="O51" i="21" s="1"/>
  <c r="W4" i="21"/>
  <c r="R34" i="21"/>
  <c r="P34" i="21"/>
  <c r="P35" i="21" s="1"/>
  <c r="T26" i="21"/>
  <c r="U26" i="21"/>
  <c r="O48" i="21" l="1"/>
  <c r="R32" i="21"/>
  <c r="O53" i="21" s="1"/>
  <c r="O63" i="21"/>
  <c r="O39" i="21"/>
  <c r="Q40" i="21"/>
  <c r="V26" i="21"/>
  <c r="O40" i="21"/>
  <c r="Q39" i="21"/>
  <c r="R39" i="21"/>
  <c r="O47" i="21"/>
  <c r="R35" i="21"/>
  <c r="O52" i="21" s="1"/>
  <c r="P39" i="21"/>
  <c r="P40" i="21"/>
  <c r="R40" i="21" l="1"/>
  <c r="F19" i="11" l="1"/>
  <c r="G19" i="11"/>
  <c r="D19" i="11"/>
  <c r="F14" i="11" l="1"/>
  <c r="C12" i="20"/>
  <c r="F12" i="20"/>
  <c r="E12" i="20"/>
  <c r="D12" i="20"/>
  <c r="F11" i="20"/>
  <c r="C11" i="20"/>
  <c r="D11" i="20"/>
  <c r="E11" i="20"/>
  <c r="D14" i="11"/>
  <c r="D15" i="11"/>
  <c r="G17" i="11" l="1"/>
  <c r="F18" i="11"/>
  <c r="E18" i="20"/>
  <c r="E19" i="20"/>
  <c r="D18" i="11"/>
  <c r="E17" i="20"/>
  <c r="D17" i="20"/>
  <c r="D19" i="20"/>
  <c r="D18" i="20"/>
  <c r="C17" i="20"/>
  <c r="C19" i="20"/>
  <c r="C18" i="20"/>
  <c r="F17" i="11"/>
  <c r="D17" i="11"/>
  <c r="F17" i="20"/>
  <c r="F18" i="20"/>
  <c r="F19" i="20"/>
  <c r="G7" i="11" l="1"/>
  <c r="F7" i="11"/>
  <c r="G18" i="11"/>
  <c r="D7" i="11"/>
  <c r="F13" i="11" l="1"/>
  <c r="F8" i="11"/>
  <c r="E13" i="11"/>
  <c r="G13" i="11"/>
  <c r="G8" i="11"/>
  <c r="F11" i="11"/>
  <c r="F10" i="11"/>
  <c r="D8" i="11" l="1"/>
  <c r="D13" i="11"/>
  <c r="G11" i="11" l="1"/>
  <c r="D11" i="11" l="1"/>
  <c r="D9" i="11"/>
  <c r="D10" i="11"/>
  <c r="E14" i="11" l="1"/>
  <c r="G14" i="11"/>
  <c r="G10" i="11"/>
  <c r="F15" i="11"/>
  <c r="F9" i="11"/>
  <c r="E15" i="11" l="1"/>
  <c r="G15" i="11" l="1"/>
  <c r="G9" i="11"/>
</calcChain>
</file>

<file path=xl/sharedStrings.xml><?xml version="1.0" encoding="utf-8"?>
<sst xmlns="http://schemas.openxmlformats.org/spreadsheetml/2006/main" count="125" uniqueCount="93">
  <si>
    <t>Код рядка</t>
  </si>
  <si>
    <t>Відрахування на соціальні заходи</t>
  </si>
  <si>
    <t>Факт минулого року</t>
  </si>
  <si>
    <t>№ з/п</t>
  </si>
  <si>
    <t>(підпис)</t>
  </si>
  <si>
    <t>рік</t>
  </si>
  <si>
    <t>Оптимальне значення</t>
  </si>
  <si>
    <t>Факт за звітний період поточного року на останню дату</t>
  </si>
  <si>
    <t>Планові показники</t>
  </si>
  <si>
    <t>Примітки</t>
  </si>
  <si>
    <t>&gt; 0</t>
  </si>
  <si>
    <t>_____________________________</t>
  </si>
  <si>
    <t>Прогноз на поточний рік</t>
  </si>
  <si>
    <t>&gt; 1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</si>
  <si>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</si>
  <si>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</si>
  <si>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</si>
  <si>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V. Коефіцієнтний аналіз</t>
  </si>
  <si>
    <t>директор</t>
  </si>
  <si>
    <t>працівники</t>
  </si>
  <si>
    <t>Найменування показника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</si>
  <si>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</si>
  <si>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</si>
  <si>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</si>
  <si>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</si>
  <si>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</si>
  <si>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
(рядок 4000 / рядок 1000)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</si>
  <si>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</si>
  <si>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</si>
  <si>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</si>
  <si>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</si>
  <si>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</si>
  <si>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</si>
  <si>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</si>
  <si>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</si>
  <si>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</si>
  <si>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</si>
  <si>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</si>
  <si>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</si>
  <si>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</si>
  <si>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півріччя</t>
  </si>
  <si>
    <t>9 місяців</t>
  </si>
  <si>
    <t>І квартал</t>
  </si>
  <si>
    <t>Ставка ЄСВ</t>
  </si>
  <si>
    <t>Ставка ЄСВ для інвалідів</t>
  </si>
  <si>
    <t>Відрахування</t>
  </si>
  <si>
    <t>Утримання</t>
  </si>
  <si>
    <t>ПДФО</t>
  </si>
  <si>
    <t>Військовий збір</t>
  </si>
  <si>
    <t>ФОП інвалідів</t>
  </si>
  <si>
    <t>ФОП (загальний)</t>
  </si>
  <si>
    <t>Податок на доходи фізичних осіб</t>
  </si>
  <si>
    <t>Назва структурного підрозділу та посад</t>
  </si>
  <si>
    <t>Кількість штатних посад</t>
  </si>
  <si>
    <t>Сума надбавки (грн.)</t>
  </si>
  <si>
    <t>Доплата за використання дезінфікуючих засобів (грн.) 10%</t>
  </si>
  <si>
    <t>Адміністративно-господарська частина</t>
  </si>
  <si>
    <t>Директор</t>
  </si>
  <si>
    <t>Головний бухгалтер</t>
  </si>
  <si>
    <t>Відділ навчально-методичної роботи з тактичної медицини</t>
  </si>
  <si>
    <t>Начальник відділу</t>
  </si>
  <si>
    <t>Інший персонал</t>
  </si>
  <si>
    <t>Прибиральник службових приміщень</t>
  </si>
  <si>
    <t>1 квартал</t>
  </si>
  <si>
    <t>надбавка</t>
  </si>
  <si>
    <t>усього</t>
  </si>
  <si>
    <t>собівартість</t>
  </si>
  <si>
    <t>єсв</t>
  </si>
  <si>
    <t>адміни</t>
  </si>
  <si>
    <t>ФОП</t>
  </si>
  <si>
    <t>ЄСВ</t>
  </si>
  <si>
    <t>таблиця 6.1</t>
  </si>
  <si>
    <t>Фонд оплати праці</t>
  </si>
  <si>
    <t>АУП</t>
  </si>
  <si>
    <t>Витрати з оплати праці</t>
  </si>
  <si>
    <t>середньомісячна ЗП</t>
  </si>
  <si>
    <t>середньомісячний дохід</t>
  </si>
  <si>
    <t>фоп инвалидов</t>
  </si>
  <si>
    <t>Економіст</t>
  </si>
  <si>
    <t>Фахівець з публічних закупівель</t>
  </si>
  <si>
    <t xml:space="preserve">                (ім'я, прізвище)    </t>
  </si>
  <si>
    <t>Посадовий оклад (грн.) 01.01.2025</t>
  </si>
  <si>
    <t xml:space="preserve">Доплата за інтенсивність праці 20% з 01.01.2025 </t>
  </si>
  <si>
    <t>Надбавка за складність і напруженість до 50% з 01.01.2025</t>
  </si>
  <si>
    <t>Доплата до мінім. (грн)</t>
  </si>
  <si>
    <t>Матеріальна допомога на оздоровлення до відпустки у розмірі пос. оклада (грн.)</t>
  </si>
  <si>
    <t>Матеріальна допомога на вирішення соціально-побутових питань у розмірі середньомісячної плати (грн.)</t>
  </si>
  <si>
    <t>Діловод</t>
  </si>
  <si>
    <t>Інженер з охорони праці</t>
  </si>
  <si>
    <t>Інструктор з надання догоспітальної допомоги</t>
  </si>
  <si>
    <t xml:space="preserve"> В. о. директора__________________________</t>
  </si>
  <si>
    <t xml:space="preserve">                        (посада)</t>
  </si>
  <si>
    <t xml:space="preserve">             Дмитро КАЛАГІН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</si>
</sst>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8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0"/>
      <name val="Arial Cyr"/>
      <charset val="204"/>
    </font>
    <font>
      <b/>
      <sz val="14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rgb="FFFFFF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0" tint="-0.34998626667073579"/>
      <name val="Arial Cyr"/>
      <charset val="204"/>
    </font>
    <font>
      <sz val="14"/>
      <color rgb="FFFFFF99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0" borderId="0"/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8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68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8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104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7" fillId="0" borderId="0" xfId="0" applyFont="1"/>
    <xf numFmtId="0" fontId="4" fillId="0" borderId="3" xfId="236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0" xfId="0" quotePrefix="1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1" fontId="0" fillId="0" borderId="0" xfId="0" applyNumberFormat="1"/>
    <xf numFmtId="0" fontId="8" fillId="0" borderId="3" xfId="0" applyFont="1" applyBorder="1" applyAlignment="1">
      <alignment horizontal="left" vertical="center" wrapText="1"/>
    </xf>
    <xf numFmtId="0" fontId="8" fillId="0" borderId="3" xfId="244" applyFont="1" applyBorder="1" applyAlignment="1">
      <alignment horizontal="left" vertical="center" wrapText="1"/>
    </xf>
    <xf numFmtId="1" fontId="0" fillId="0" borderId="3" xfId="0" applyNumberFormat="1" applyBorder="1"/>
    <xf numFmtId="0" fontId="0" fillId="0" borderId="3" xfId="0" applyBorder="1"/>
    <xf numFmtId="0" fontId="6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10" fontId="0" fillId="0" borderId="3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 wrapText="1"/>
    </xf>
    <xf numFmtId="0" fontId="64" fillId="29" borderId="3" xfId="0" applyFont="1" applyFill="1" applyBorder="1" applyAlignment="1">
      <alignment horizontal="left" wrapText="1"/>
    </xf>
    <xf numFmtId="0" fontId="64" fillId="3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Protection="1">
      <protection locked="0"/>
    </xf>
    <xf numFmtId="10" fontId="65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center" vertical="center" wrapText="1"/>
    </xf>
    <xf numFmtId="0" fontId="64" fillId="31" borderId="0" xfId="0" applyFont="1" applyFill="1" applyAlignment="1">
      <alignment horizontal="left" wrapText="1"/>
    </xf>
    <xf numFmtId="0" fontId="0" fillId="0" borderId="0" xfId="0" applyProtection="1">
      <protection locked="0"/>
    </xf>
    <xf numFmtId="10" fontId="65" fillId="30" borderId="3" xfId="0" applyNumberFormat="1" applyFont="1" applyFill="1" applyBorder="1" applyAlignment="1">
      <alignment horizontal="center" vertical="center" wrapText="1"/>
    </xf>
    <xf numFmtId="0" fontId="0" fillId="32" borderId="0" xfId="0" applyFill="1"/>
    <xf numFmtId="0" fontId="66" fillId="0" borderId="14" xfId="0" applyFont="1" applyBorder="1" applyAlignment="1">
      <alignment horizontal="justify" wrapText="1"/>
    </xf>
    <xf numFmtId="0" fontId="66" fillId="0" borderId="15" xfId="0" applyFont="1" applyBorder="1" applyAlignment="1">
      <alignment horizontal="justify" wrapText="1"/>
    </xf>
    <xf numFmtId="0" fontId="69" fillId="0" borderId="15" xfId="0" applyFont="1" applyBorder="1" applyAlignment="1">
      <alignment horizontal="justify" wrapText="1"/>
    </xf>
    <xf numFmtId="0" fontId="70" fillId="0" borderId="16" xfId="0" applyFont="1" applyBorder="1" applyAlignment="1">
      <alignment horizontal="center" vertical="top" wrapText="1"/>
    </xf>
    <xf numFmtId="0" fontId="71" fillId="0" borderId="17" xfId="0" applyFont="1" applyBorder="1" applyAlignment="1">
      <alignment horizontal="center" vertical="top" wrapText="1"/>
    </xf>
    <xf numFmtId="0" fontId="72" fillId="0" borderId="17" xfId="0" applyFont="1" applyBorder="1" applyAlignment="1">
      <alignment horizontal="center" vertical="top" wrapText="1"/>
    </xf>
    <xf numFmtId="0" fontId="67" fillId="0" borderId="17" xfId="0" applyFont="1" applyBorder="1" applyAlignment="1">
      <alignment horizontal="center" vertical="top" wrapText="1"/>
    </xf>
    <xf numFmtId="0" fontId="67" fillId="0" borderId="0" xfId="0" applyFont="1" applyAlignment="1">
      <alignment horizontal="center" wrapText="1"/>
    </xf>
    <xf numFmtId="0" fontId="64" fillId="0" borderId="0" xfId="0" applyFont="1"/>
    <xf numFmtId="0" fontId="66" fillId="0" borderId="0" xfId="0" applyFont="1" applyAlignment="1">
      <alignment horizontal="justify" wrapText="1"/>
    </xf>
    <xf numFmtId="0" fontId="72" fillId="0" borderId="0" xfId="0" applyFont="1" applyAlignment="1">
      <alignment horizontal="center" vertical="top" wrapText="1"/>
    </xf>
    <xf numFmtId="0" fontId="73" fillId="0" borderId="15" xfId="0" applyFont="1" applyBorder="1" applyAlignment="1">
      <alignment horizontal="justify" vertical="center" wrapText="1"/>
    </xf>
    <xf numFmtId="0" fontId="70" fillId="0" borderId="17" xfId="0" applyFont="1" applyBorder="1" applyAlignment="1">
      <alignment horizontal="center" vertical="center" wrapText="1"/>
    </xf>
    <xf numFmtId="0" fontId="74" fillId="0" borderId="0" xfId="0" applyFont="1"/>
    <xf numFmtId="0" fontId="2" fillId="0" borderId="0" xfId="262"/>
    <xf numFmtId="0" fontId="70" fillId="33" borderId="16" xfId="0" applyFont="1" applyFill="1" applyBorder="1" applyAlignment="1">
      <alignment horizontal="center" vertical="top" wrapText="1"/>
    </xf>
    <xf numFmtId="0" fontId="72" fillId="33" borderId="17" xfId="0" applyFont="1" applyFill="1" applyBorder="1" applyAlignment="1">
      <alignment horizontal="center" vertical="top" wrapText="1"/>
    </xf>
    <xf numFmtId="0" fontId="70" fillId="33" borderId="17" xfId="0" applyFont="1" applyFill="1" applyBorder="1" applyAlignment="1">
      <alignment horizontal="center" vertical="center" wrapText="1"/>
    </xf>
    <xf numFmtId="0" fontId="72" fillId="33" borderId="0" xfId="0" applyFont="1" applyFill="1" applyAlignment="1">
      <alignment horizontal="center" vertical="top" wrapText="1"/>
    </xf>
    <xf numFmtId="0" fontId="0" fillId="33" borderId="0" xfId="0" applyFill="1"/>
    <xf numFmtId="0" fontId="73" fillId="0" borderId="0" xfId="0" applyFont="1" applyAlignment="1">
      <alignment horizontal="justify" vertical="center" wrapText="1"/>
    </xf>
    <xf numFmtId="0" fontId="4" fillId="31" borderId="3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justify" vertical="center" wrapText="1"/>
    </xf>
    <xf numFmtId="0" fontId="70" fillId="0" borderId="0" xfId="0" applyFont="1" applyAlignment="1">
      <alignment horizontal="center" vertical="center" wrapText="1"/>
    </xf>
    <xf numFmtId="4" fontId="76" fillId="33" borderId="17" xfId="0" applyNumberFormat="1" applyFont="1" applyFill="1" applyBorder="1" applyAlignment="1">
      <alignment horizontal="center" vertical="top" wrapText="1"/>
    </xf>
    <xf numFmtId="0" fontId="76" fillId="33" borderId="17" xfId="0" applyFont="1" applyFill="1" applyBorder="1" applyAlignment="1">
      <alignment horizontal="center" vertical="top" wrapText="1"/>
    </xf>
    <xf numFmtId="0" fontId="0" fillId="31" borderId="0" xfId="0" applyFill="1"/>
    <xf numFmtId="1" fontId="64" fillId="0" borderId="0" xfId="0" applyNumberFormat="1" applyFont="1"/>
    <xf numFmtId="1" fontId="0" fillId="31" borderId="0" xfId="0" applyNumberFormat="1" applyFill="1"/>
    <xf numFmtId="0" fontId="78" fillId="0" borderId="0" xfId="0" applyFont="1"/>
    <xf numFmtId="2" fontId="77" fillId="31" borderId="3" xfId="236" applyNumberFormat="1" applyFont="1" applyFill="1" applyBorder="1" applyAlignment="1" applyProtection="1">
      <alignment horizontal="center" vertical="center" wrapText="1"/>
      <protection locked="0"/>
    </xf>
    <xf numFmtId="2" fontId="4" fillId="31" borderId="3" xfId="236" applyNumberFormat="1" applyFont="1" applyFill="1" applyBorder="1" applyAlignment="1" applyProtection="1">
      <alignment horizontal="center" vertical="center" wrapText="1"/>
      <protection locked="0"/>
    </xf>
    <xf numFmtId="2" fontId="77" fillId="31" borderId="3" xfId="236" applyNumberFormat="1" applyFont="1" applyFill="1" applyBorder="1" applyAlignment="1">
      <alignment horizontal="center" vertical="center" wrapText="1"/>
    </xf>
    <xf numFmtId="2" fontId="4" fillId="31" borderId="3" xfId="236" applyNumberFormat="1" applyFont="1" applyFill="1" applyBorder="1" applyAlignment="1">
      <alignment horizontal="center" vertical="center" wrapText="1"/>
    </xf>
    <xf numFmtId="0" fontId="7" fillId="31" borderId="0" xfId="0" applyFont="1" applyFill="1" applyProtection="1">
      <protection locked="0"/>
    </xf>
    <xf numFmtId="0" fontId="7" fillId="31" borderId="0" xfId="0" applyFont="1" applyFill="1"/>
    <xf numFmtId="0" fontId="4" fillId="31" borderId="3" xfId="236" applyFont="1" applyFill="1" applyBorder="1" applyAlignment="1">
      <alignment horizontal="center" vertical="center"/>
    </xf>
    <xf numFmtId="167" fontId="4" fillId="31" borderId="3" xfId="236" applyNumberFormat="1" applyFont="1" applyFill="1" applyBorder="1" applyAlignment="1" applyProtection="1">
      <alignment horizontal="center" vertical="center" wrapText="1"/>
      <protection locked="0"/>
    </xf>
    <xf numFmtId="3" fontId="72" fillId="0" borderId="17" xfId="0" applyNumberFormat="1" applyFont="1" applyBorder="1" applyAlignment="1">
      <alignment horizontal="center" vertical="top" wrapText="1"/>
    </xf>
    <xf numFmtId="3" fontId="72" fillId="33" borderId="17" xfId="0" applyNumberFormat="1" applyFont="1" applyFill="1" applyBorder="1" applyAlignment="1">
      <alignment horizontal="center" vertical="top" wrapText="1"/>
    </xf>
    <xf numFmtId="3" fontId="70" fillId="0" borderId="17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75" fillId="31" borderId="3" xfId="236" applyNumberFormat="1" applyFont="1" applyFill="1" applyBorder="1" applyAlignment="1" applyProtection="1">
      <alignment horizontal="center" vertical="center" wrapText="1"/>
      <protection locked="0"/>
    </xf>
    <xf numFmtId="0" fontId="4" fillId="31" borderId="3" xfId="0" applyFont="1" applyFill="1" applyBorder="1" applyAlignment="1">
      <alignment horizontal="left" vertical="center" wrapText="1"/>
    </xf>
    <xf numFmtId="0" fontId="4" fillId="31" borderId="3" xfId="236" applyFont="1" applyFill="1" applyBorder="1" applyAlignment="1">
      <alignment horizontal="center" vertical="center" wrapText="1"/>
    </xf>
    <xf numFmtId="49" fontId="4" fillId="31" borderId="3" xfId="236" applyNumberFormat="1" applyFont="1" applyFill="1" applyBorder="1" applyAlignment="1">
      <alignment horizontal="left" vertical="center" wrapText="1"/>
    </xf>
    <xf numFmtId="0" fontId="4" fillId="31" borderId="3" xfId="236" applyFont="1" applyFill="1" applyBorder="1" applyAlignment="1">
      <alignment horizontal="left" vertical="top" wrapText="1"/>
    </xf>
    <xf numFmtId="167" fontId="77" fillId="31" borderId="3" xfId="236" applyNumberFormat="1" applyFont="1" applyFill="1" applyBorder="1" applyAlignment="1">
      <alignment horizontal="center" vertical="center" wrapText="1"/>
    </xf>
    <xf numFmtId="167" fontId="4" fillId="31" borderId="3" xfId="236" applyNumberFormat="1" applyFont="1" applyFill="1" applyBorder="1" applyAlignment="1">
      <alignment horizontal="center" vertical="center" wrapText="1"/>
    </xf>
    <xf numFmtId="0" fontId="4" fillId="31" borderId="3" xfId="236" applyFont="1" applyFill="1" applyBorder="1" applyAlignment="1">
      <alignment horizontal="left" vertical="center" wrapText="1"/>
    </xf>
    <xf numFmtId="2" fontId="75" fillId="31" borderId="3" xfId="236" applyNumberFormat="1" applyFont="1" applyFill="1" applyBorder="1" applyAlignment="1">
      <alignment horizontal="center" vertical="center" wrapText="1"/>
    </xf>
    <xf numFmtId="2" fontId="79" fillId="31" borderId="3" xfId="236" applyNumberFormat="1" applyFont="1" applyFill="1" applyBorder="1" applyAlignment="1">
      <alignment horizontal="center" vertical="center" wrapText="1"/>
    </xf>
    <xf numFmtId="49" fontId="4" fillId="31" borderId="3" xfId="236" applyNumberFormat="1" applyFont="1" applyFill="1" applyBorder="1" applyAlignment="1" applyProtection="1">
      <alignment horizontal="left" vertical="center" wrapText="1"/>
      <protection locked="0"/>
    </xf>
    <xf numFmtId="0" fontId="4" fillId="0" borderId="3" xfId="236" applyFont="1" applyBorder="1" applyAlignment="1">
      <alignment horizontal="left" vertical="center" wrapText="1"/>
    </xf>
    <xf numFmtId="49" fontId="75" fillId="31" borderId="3" xfId="236" applyNumberFormat="1" applyFont="1" applyFill="1" applyBorder="1" applyAlignment="1">
      <alignment horizontal="left" vertical="center" wrapText="1"/>
    </xf>
    <xf numFmtId="0" fontId="4" fillId="31" borderId="3" xfId="236" applyFont="1" applyFill="1" applyBorder="1" applyAlignment="1">
      <alignment horizontal="left" vertical="center"/>
    </xf>
    <xf numFmtId="0" fontId="4" fillId="0" borderId="3" xfId="236" applyFont="1" applyBorder="1" applyAlignment="1">
      <alignment horizontal="left" vertical="center"/>
    </xf>
    <xf numFmtId="1" fontId="72" fillId="0" borderId="17" xfId="0" applyNumberFormat="1" applyFont="1" applyBorder="1" applyAlignment="1">
      <alignment horizontal="center" vertical="top" wrapText="1"/>
    </xf>
    <xf numFmtId="1" fontId="70" fillId="0" borderId="17" xfId="0" applyNumberFormat="1" applyFont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167" fontId="4" fillId="31" borderId="0" xfId="0" applyNumberFormat="1" applyFont="1" applyFill="1" applyAlignment="1" applyProtection="1">
      <alignment horizontal="center" vertical="center" wrapText="1"/>
      <protection locked="0"/>
    </xf>
    <xf numFmtId="167" fontId="4" fillId="31" borderId="0" xfId="0" quotePrefix="1" applyNumberFormat="1" applyFont="1" applyFill="1" applyAlignment="1" applyProtection="1">
      <alignment horizontal="center" vertical="center" wrapText="1"/>
      <protection locked="0"/>
    </xf>
    <xf numFmtId="0" fontId="4" fillId="0" borderId="13" xfId="0" applyFont="1" applyBorder="1" applyAlignment="1">
      <alignment horizontal="center" vertical="center" wrapText="1" shrinkToFit="1"/>
    </xf>
    <xf numFmtId="0" fontId="4" fillId="0" borderId="18" xfId="0" applyFont="1" applyBorder="1" applyAlignment="1">
      <alignment horizontal="center" vertical="center" wrapText="1" shrinkToFit="1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236" applyFont="1" applyAlignment="1">
      <alignment horizontal="center" vertical="center" wrapText="1"/>
    </xf>
    <xf numFmtId="0" fontId="4" fillId="0" borderId="13" xfId="236" applyFont="1" applyBorder="1" applyAlignment="1">
      <alignment horizontal="center" vertical="center" wrapText="1"/>
    </xf>
    <xf numFmtId="0" fontId="4" fillId="0" borderId="18" xfId="236" applyFont="1" applyBorder="1" applyAlignment="1">
      <alignment horizontal="center" vertical="center" wrapText="1"/>
    </xf>
    <xf numFmtId="0" fontId="4" fillId="31" borderId="13" xfId="236" applyFont="1" applyFill="1" applyBorder="1" applyAlignment="1">
      <alignment horizontal="center" vertical="center" wrapText="1"/>
    </xf>
    <xf numFmtId="0" fontId="4" fillId="31" borderId="18" xfId="236" applyFont="1" applyFill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gdp"/>
      <sheetName val="7  інші витрати"/>
      <sheetName val="Ener "/>
      <sheetName val="1993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  <sheetName val="7  інші витрат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  <sheetName val="com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Ener "/>
      <sheetName val="ТРП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попер_ро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Inform"/>
      <sheetName val="база  "/>
      <sheetName val="Лист1"/>
      <sheetName val="МТР все 2"/>
      <sheetName val="МТР_Газ_України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  <sheetName val="МТР Газ Україн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  <sheetName val="Inform"/>
      <sheetName val="МТР Газ України"/>
      <sheetName val="BGVN1"/>
      <sheetName val="д17-1"/>
      <sheetName val="Лист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  <sheetName val="МТР Газ України"/>
      <sheetName val="7  Інші витрати"/>
      <sheetName val="скрыть"/>
      <sheetName val="попер_роз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63"/>
  <sheetViews>
    <sheetView topLeftCell="A17" workbookViewId="0">
      <selection activeCell="C35" sqref="C35"/>
    </sheetView>
  </sheetViews>
  <sheetFormatPr defaultRowHeight="12.75"/>
  <cols>
    <col min="2" max="2" width="37.28515625" customWidth="1"/>
    <col min="5" max="5" width="10.7109375" customWidth="1"/>
    <col min="10" max="10" width="11.42578125" customWidth="1"/>
    <col min="11" max="11" width="10.28515625" customWidth="1"/>
    <col min="14" max="14" width="11.5703125" customWidth="1"/>
    <col min="15" max="15" width="10.7109375" bestFit="1" customWidth="1"/>
    <col min="16" max="18" width="10.5703125" bestFit="1" customWidth="1"/>
  </cols>
  <sheetData>
    <row r="1" spans="1:23" ht="13.5" thickBot="1">
      <c r="L1" s="59"/>
      <c r="M1" s="59"/>
      <c r="N1" s="59"/>
      <c r="O1" s="59"/>
      <c r="P1" s="59"/>
    </row>
    <row r="2" spans="1:23" ht="120.75" thickBot="1">
      <c r="A2" s="33" t="s">
        <v>3</v>
      </c>
      <c r="B2" s="34" t="s">
        <v>52</v>
      </c>
      <c r="C2" s="34" t="s">
        <v>53</v>
      </c>
      <c r="D2" s="34" t="s">
        <v>81</v>
      </c>
      <c r="E2" s="34" t="s">
        <v>82</v>
      </c>
      <c r="F2" s="34" t="s">
        <v>83</v>
      </c>
      <c r="G2" s="35" t="s">
        <v>54</v>
      </c>
      <c r="H2" s="34" t="s">
        <v>55</v>
      </c>
      <c r="I2" s="44" t="s">
        <v>84</v>
      </c>
      <c r="J2" s="44" t="s">
        <v>85</v>
      </c>
      <c r="K2" s="44" t="s">
        <v>86</v>
      </c>
      <c r="L2" s="42"/>
      <c r="N2" s="40" t="s">
        <v>63</v>
      </c>
      <c r="O2" s="40" t="s">
        <v>64</v>
      </c>
      <c r="P2" s="40" t="s">
        <v>40</v>
      </c>
      <c r="Q2" s="40" t="s">
        <v>64</v>
      </c>
      <c r="R2" s="40" t="s">
        <v>41</v>
      </c>
      <c r="S2" s="40" t="s">
        <v>64</v>
      </c>
      <c r="T2" s="40" t="s">
        <v>5</v>
      </c>
      <c r="U2" s="40" t="s">
        <v>64</v>
      </c>
      <c r="V2" s="40" t="s">
        <v>65</v>
      </c>
    </row>
    <row r="3" spans="1:23" ht="29.25" thickBot="1">
      <c r="A3" s="36"/>
      <c r="B3" s="37" t="s">
        <v>56</v>
      </c>
      <c r="C3" s="38"/>
      <c r="D3" s="38"/>
      <c r="E3" s="38"/>
      <c r="F3" s="38"/>
      <c r="G3" s="38"/>
      <c r="H3" s="38"/>
      <c r="I3" s="45"/>
      <c r="J3" s="45"/>
      <c r="K3" s="45"/>
      <c r="L3" s="43"/>
    </row>
    <row r="4" spans="1:23" s="52" customFormat="1" ht="15.75" thickBot="1">
      <c r="A4" s="48">
        <v>1</v>
      </c>
      <c r="B4" s="49" t="s">
        <v>57</v>
      </c>
      <c r="C4" s="49">
        <v>1</v>
      </c>
      <c r="D4" s="72">
        <v>16035</v>
      </c>
      <c r="E4" s="72">
        <v>16035</v>
      </c>
      <c r="F4" s="58"/>
      <c r="G4" s="57"/>
      <c r="H4" s="49"/>
      <c r="I4" s="50"/>
      <c r="J4" s="50">
        <v>16035</v>
      </c>
      <c r="K4" s="50">
        <v>16035</v>
      </c>
      <c r="L4" s="51">
        <v>12</v>
      </c>
      <c r="N4" s="52">
        <f>D4*3</f>
        <v>48105</v>
      </c>
      <c r="O4" s="52">
        <f>(G4+H4+I4)*3</f>
        <v>0</v>
      </c>
      <c r="P4" s="52">
        <f>D4*6</f>
        <v>96210</v>
      </c>
      <c r="Q4" s="52">
        <f>(G4+H4+I4)*6+J4+K4</f>
        <v>32070</v>
      </c>
      <c r="R4" s="52">
        <f>D4*9</f>
        <v>144315</v>
      </c>
      <c r="S4" s="52">
        <f>(G4+H4+I4)*9+J4+K4</f>
        <v>32070</v>
      </c>
      <c r="T4" s="52">
        <f>D4*12</f>
        <v>192420</v>
      </c>
      <c r="U4" s="52">
        <f>(G4+H4+I4)*12+J4+K4</f>
        <v>32070</v>
      </c>
      <c r="V4" s="52">
        <f>T4+U4</f>
        <v>224490</v>
      </c>
      <c r="W4" s="52">
        <f>V4/12</f>
        <v>18707.5</v>
      </c>
    </row>
    <row r="5" spans="1:23" ht="15" customHeight="1" thickBot="1">
      <c r="A5" s="36">
        <v>2</v>
      </c>
      <c r="B5" s="38" t="s">
        <v>58</v>
      </c>
      <c r="C5" s="38">
        <v>1</v>
      </c>
      <c r="D5" s="71">
        <v>13630</v>
      </c>
      <c r="E5" s="71"/>
      <c r="F5" s="38">
        <v>1363</v>
      </c>
      <c r="G5" s="71">
        <f>F5+E5</f>
        <v>1363</v>
      </c>
      <c r="H5" s="38"/>
      <c r="I5" s="45"/>
      <c r="J5" s="45">
        <v>13630</v>
      </c>
      <c r="K5" s="45">
        <v>14993</v>
      </c>
      <c r="L5" s="43">
        <v>12</v>
      </c>
      <c r="N5">
        <f>D5*3</f>
        <v>40890</v>
      </c>
      <c r="O5">
        <f>(G5+H5+I5)*3</f>
        <v>4089</v>
      </c>
      <c r="P5">
        <f>D5*6</f>
        <v>81780</v>
      </c>
      <c r="Q5">
        <f>(G5+H5+I5)*6+J5+K5</f>
        <v>36801</v>
      </c>
      <c r="R5">
        <f>D5*9</f>
        <v>122670</v>
      </c>
      <c r="S5">
        <f>(G5+H5+I5)*9+J5+K5</f>
        <v>40890</v>
      </c>
      <c r="T5">
        <f>D5*12</f>
        <v>163560</v>
      </c>
      <c r="U5">
        <f>(G5+H5+I5)*12+J5+K5</f>
        <v>44979</v>
      </c>
      <c r="V5">
        <f t="shared" ref="V5:V23" si="0">T5+U5</f>
        <v>208539</v>
      </c>
      <c r="W5">
        <f>V5/12</f>
        <v>17378.25</v>
      </c>
    </row>
    <row r="6" spans="1:23" ht="15.75" thickBot="1">
      <c r="A6" s="36">
        <v>3</v>
      </c>
      <c r="B6" s="38" t="s">
        <v>87</v>
      </c>
      <c r="C6" s="38">
        <v>1</v>
      </c>
      <c r="D6" s="38">
        <v>4058</v>
      </c>
      <c r="E6" s="38">
        <v>812</v>
      </c>
      <c r="F6" s="38">
        <f>D6*0.5</f>
        <v>2029</v>
      </c>
      <c r="G6" s="38">
        <f>E6+F6</f>
        <v>2841</v>
      </c>
      <c r="H6" s="38"/>
      <c r="I6" s="45">
        <v>1101</v>
      </c>
      <c r="J6" s="45">
        <v>4058</v>
      </c>
      <c r="K6" s="45">
        <v>8000</v>
      </c>
      <c r="L6" s="43">
        <v>12</v>
      </c>
      <c r="N6">
        <f>D6*3</f>
        <v>12174</v>
      </c>
      <c r="O6">
        <f>(G6+H6+I6)*3+J6+K6</f>
        <v>23884</v>
      </c>
      <c r="P6">
        <f>D6*6</f>
        <v>24348</v>
      </c>
      <c r="Q6">
        <f>(G6+H6+I6)*6+J6+K6</f>
        <v>35710</v>
      </c>
      <c r="R6">
        <f>D6*9</f>
        <v>36522</v>
      </c>
      <c r="S6">
        <f>(G6+H6+I6)*9+J6+K6</f>
        <v>47536</v>
      </c>
      <c r="T6">
        <f>D6*12</f>
        <v>48696</v>
      </c>
      <c r="U6">
        <f>(G6+H6+I6)*12+J6+K6</f>
        <v>59362</v>
      </c>
      <c r="V6">
        <f>T6+U6</f>
        <v>108058</v>
      </c>
      <c r="W6">
        <f t="shared" ref="W6:W24" si="1">V6/12</f>
        <v>9004.8333333333339</v>
      </c>
    </row>
    <row r="7" spans="1:23" ht="15.75" thickBot="1">
      <c r="A7" s="36">
        <v>4</v>
      </c>
      <c r="B7" s="38" t="s">
        <v>78</v>
      </c>
      <c r="C7" s="38">
        <v>1</v>
      </c>
      <c r="D7" s="71">
        <v>5815</v>
      </c>
      <c r="E7" s="71">
        <v>1163</v>
      </c>
      <c r="F7" s="90">
        <v>2908</v>
      </c>
      <c r="G7" s="38">
        <f t="shared" ref="G7:G8" si="2">E7+F7</f>
        <v>4071</v>
      </c>
      <c r="H7" s="38"/>
      <c r="I7" s="73"/>
      <c r="J7" s="73">
        <v>5815</v>
      </c>
      <c r="K7" s="45">
        <v>9886</v>
      </c>
      <c r="L7" s="43">
        <v>12</v>
      </c>
      <c r="N7">
        <f>D7*3</f>
        <v>17445</v>
      </c>
      <c r="O7">
        <f>(G7+H7+I7)*3+J7+K7</f>
        <v>27914</v>
      </c>
      <c r="P7">
        <f>D7*6</f>
        <v>34890</v>
      </c>
      <c r="Q7">
        <f>(G7+H7+I7)*6+J7+K7</f>
        <v>40127</v>
      </c>
      <c r="R7">
        <f>D7*9</f>
        <v>52335</v>
      </c>
      <c r="S7">
        <f>(G7+H7+I7)*9+J7+K7</f>
        <v>52340</v>
      </c>
      <c r="T7">
        <f>D7*12</f>
        <v>69780</v>
      </c>
      <c r="U7">
        <f>(G7+H7+I7)*12+J7+K7</f>
        <v>64553</v>
      </c>
      <c r="V7">
        <f>T7+U7</f>
        <v>134333</v>
      </c>
      <c r="W7">
        <f t="shared" si="1"/>
        <v>11194.416666666666</v>
      </c>
    </row>
    <row r="8" spans="1:23" ht="15.75" thickBot="1">
      <c r="A8" s="36">
        <v>5</v>
      </c>
      <c r="B8" s="39" t="s">
        <v>79</v>
      </c>
      <c r="C8" s="38">
        <v>0.25</v>
      </c>
      <c r="D8" s="90">
        <v>1381.75</v>
      </c>
      <c r="E8" s="90">
        <f>D8*0.2</f>
        <v>276.35000000000002</v>
      </c>
      <c r="F8" s="90">
        <f>D8*0.5</f>
        <v>690.875</v>
      </c>
      <c r="G8" s="90">
        <f t="shared" si="2"/>
        <v>967.22500000000002</v>
      </c>
      <c r="H8" s="38"/>
      <c r="I8" s="45"/>
      <c r="J8" s="91">
        <v>1381.75</v>
      </c>
      <c r="K8" s="45">
        <v>2349</v>
      </c>
      <c r="L8" s="43">
        <v>12</v>
      </c>
      <c r="N8" s="12">
        <f>D8*3</f>
        <v>4145.25</v>
      </c>
      <c r="O8" s="12">
        <f>(G8+H8+I8)*3</f>
        <v>2901.6750000000002</v>
      </c>
      <c r="P8" s="12">
        <f>D8*6</f>
        <v>8290.5</v>
      </c>
      <c r="Q8" s="12">
        <f>(G8+H8+I8)*6+J8+K8</f>
        <v>9534.1</v>
      </c>
      <c r="R8" s="12">
        <f>D8*9</f>
        <v>12435.75</v>
      </c>
      <c r="S8" s="12">
        <f>(G8+H8+I8)*9+J8+K8</f>
        <v>12435.775</v>
      </c>
      <c r="T8">
        <f>D8*12</f>
        <v>16581</v>
      </c>
      <c r="U8" s="12">
        <f>(G8+H8+I8)*12+J8+K8</f>
        <v>15337.45</v>
      </c>
      <c r="V8" s="12">
        <f>T8+U8</f>
        <v>31918.45</v>
      </c>
      <c r="W8" s="74">
        <f t="shared" si="1"/>
        <v>2659.8708333333334</v>
      </c>
    </row>
    <row r="9" spans="1:23" ht="28.5" customHeight="1" thickBot="1">
      <c r="A9" s="36"/>
      <c r="B9" s="37" t="s">
        <v>59</v>
      </c>
      <c r="C9" s="38"/>
      <c r="D9" s="38"/>
      <c r="E9" s="38"/>
      <c r="F9" s="38"/>
      <c r="G9" s="38"/>
      <c r="H9" s="38"/>
      <c r="I9" s="45"/>
      <c r="J9" s="45"/>
      <c r="K9" s="45"/>
      <c r="L9" s="43"/>
    </row>
    <row r="10" spans="1:23" ht="30" customHeight="1" thickBot="1">
      <c r="A10" s="36">
        <v>6</v>
      </c>
      <c r="B10" s="38" t="s">
        <v>60</v>
      </c>
      <c r="C10" s="38"/>
      <c r="D10" s="38"/>
      <c r="E10" s="38"/>
      <c r="F10" s="38"/>
      <c r="G10" s="38"/>
      <c r="H10" s="38"/>
      <c r="I10" s="45"/>
      <c r="J10" s="45"/>
      <c r="K10" s="45"/>
      <c r="L10" s="43">
        <v>12</v>
      </c>
      <c r="N10">
        <f t="shared" ref="N10:N21" si="3">D10*3</f>
        <v>0</v>
      </c>
      <c r="O10">
        <f t="shared" ref="O10:O21" si="4">(G10+H10+I10+K10)*3</f>
        <v>0</v>
      </c>
      <c r="P10">
        <f t="shared" ref="P10:P21" si="5">D10*6</f>
        <v>0</v>
      </c>
      <c r="Q10">
        <f t="shared" ref="Q10:Q21" si="6">(G10+H10+I10+K10)*6</f>
        <v>0</v>
      </c>
      <c r="R10">
        <f t="shared" ref="R10:R25" si="7">D10*9</f>
        <v>0</v>
      </c>
      <c r="S10">
        <f t="shared" ref="S10:S21" si="8">(G10+H10+I10+K10)*9</f>
        <v>0</v>
      </c>
      <c r="T10">
        <f t="shared" ref="T10" si="9">D10*12</f>
        <v>0</v>
      </c>
      <c r="U10">
        <f t="shared" ref="U10:U21" si="10">(G10+H10+I10+K10)*12</f>
        <v>0</v>
      </c>
      <c r="V10">
        <f t="shared" si="0"/>
        <v>0</v>
      </c>
      <c r="W10">
        <f t="shared" si="1"/>
        <v>0</v>
      </c>
    </row>
    <row r="11" spans="1:23" ht="30" customHeight="1" thickBot="1">
      <c r="A11" s="36">
        <v>6</v>
      </c>
      <c r="B11" s="38" t="s">
        <v>89</v>
      </c>
      <c r="C11" s="38">
        <v>1</v>
      </c>
      <c r="D11" s="71">
        <v>4633</v>
      </c>
      <c r="E11" s="71">
        <v>927</v>
      </c>
      <c r="F11" s="38">
        <v>2317</v>
      </c>
      <c r="G11" s="38">
        <f t="shared" ref="G11:G24" si="11">E11+F11</f>
        <v>3244</v>
      </c>
      <c r="H11" s="38"/>
      <c r="I11" s="73">
        <v>123</v>
      </c>
      <c r="J11" s="73">
        <v>4633</v>
      </c>
      <c r="K11" s="45">
        <v>8000</v>
      </c>
      <c r="L11" s="43">
        <v>12</v>
      </c>
      <c r="N11">
        <f t="shared" si="3"/>
        <v>13899</v>
      </c>
      <c r="O11">
        <f>(G11+H11+I11)*3</f>
        <v>10101</v>
      </c>
      <c r="P11">
        <f t="shared" si="5"/>
        <v>27798</v>
      </c>
      <c r="Q11">
        <f>(G11+H11+I11)*6</f>
        <v>20202</v>
      </c>
      <c r="R11">
        <f t="shared" si="7"/>
        <v>41697</v>
      </c>
      <c r="S11">
        <f t="shared" ref="S11:S17" si="12">(G11+H11+I11)*9+J11+K11</f>
        <v>42936</v>
      </c>
      <c r="T11">
        <f>D11*12</f>
        <v>55596</v>
      </c>
      <c r="U11">
        <f t="shared" ref="U11:U17" si="13">(G11+H11+I11)*12+J11+K11</f>
        <v>53037</v>
      </c>
      <c r="V11">
        <f t="shared" si="0"/>
        <v>108633</v>
      </c>
      <c r="W11">
        <f t="shared" si="1"/>
        <v>9052.75</v>
      </c>
    </row>
    <row r="12" spans="1:23" ht="30.75" thickBot="1">
      <c r="A12" s="36">
        <v>7</v>
      </c>
      <c r="B12" s="38" t="s">
        <v>89</v>
      </c>
      <c r="C12" s="38">
        <v>1</v>
      </c>
      <c r="D12" s="71">
        <v>4633</v>
      </c>
      <c r="E12" s="71">
        <v>927</v>
      </c>
      <c r="F12" s="38">
        <v>2317</v>
      </c>
      <c r="G12" s="38">
        <f t="shared" si="11"/>
        <v>3244</v>
      </c>
      <c r="H12" s="38"/>
      <c r="I12" s="73">
        <v>123</v>
      </c>
      <c r="J12" s="73">
        <v>4633</v>
      </c>
      <c r="K12" s="45">
        <v>8000</v>
      </c>
      <c r="L12" s="43">
        <v>12</v>
      </c>
      <c r="N12">
        <f t="shared" si="3"/>
        <v>13899</v>
      </c>
      <c r="O12">
        <f t="shared" ref="O12:O17" si="14">(G12+H12+I12)*3</f>
        <v>10101</v>
      </c>
      <c r="P12">
        <f t="shared" si="5"/>
        <v>27798</v>
      </c>
      <c r="Q12">
        <f t="shared" ref="Q12:Q13" si="15">(G12+H12+I12)*6</f>
        <v>20202</v>
      </c>
      <c r="R12">
        <f t="shared" si="7"/>
        <v>41697</v>
      </c>
      <c r="S12">
        <f t="shared" si="12"/>
        <v>42936</v>
      </c>
      <c r="T12">
        <f t="shared" ref="T12:T25" si="16">D12*12</f>
        <v>55596</v>
      </c>
      <c r="U12">
        <f t="shared" si="13"/>
        <v>53037</v>
      </c>
      <c r="V12">
        <f t="shared" si="0"/>
        <v>108633</v>
      </c>
      <c r="W12">
        <f t="shared" si="1"/>
        <v>9052.75</v>
      </c>
    </row>
    <row r="13" spans="1:23" ht="30.75" thickBot="1">
      <c r="A13" s="36">
        <v>8</v>
      </c>
      <c r="B13" s="38" t="s">
        <v>89</v>
      </c>
      <c r="C13" s="38">
        <v>1</v>
      </c>
      <c r="D13" s="71">
        <v>4633</v>
      </c>
      <c r="E13" s="71">
        <v>927</v>
      </c>
      <c r="F13" s="38">
        <v>2317</v>
      </c>
      <c r="G13" s="38">
        <f t="shared" si="11"/>
        <v>3244</v>
      </c>
      <c r="H13" s="38"/>
      <c r="I13" s="73">
        <v>123</v>
      </c>
      <c r="J13" s="73">
        <v>4633</v>
      </c>
      <c r="K13" s="45">
        <v>8000</v>
      </c>
      <c r="L13" s="43">
        <v>12</v>
      </c>
      <c r="N13">
        <f t="shared" si="3"/>
        <v>13899</v>
      </c>
      <c r="O13">
        <f t="shared" si="14"/>
        <v>10101</v>
      </c>
      <c r="P13">
        <f t="shared" si="5"/>
        <v>27798</v>
      </c>
      <c r="Q13">
        <f t="shared" si="15"/>
        <v>20202</v>
      </c>
      <c r="R13">
        <f t="shared" si="7"/>
        <v>41697</v>
      </c>
      <c r="S13">
        <f t="shared" si="12"/>
        <v>42936</v>
      </c>
      <c r="T13">
        <f t="shared" si="16"/>
        <v>55596</v>
      </c>
      <c r="U13">
        <f t="shared" si="13"/>
        <v>53037</v>
      </c>
      <c r="V13">
        <f>T13+U13</f>
        <v>108633</v>
      </c>
      <c r="W13">
        <f t="shared" si="1"/>
        <v>9052.75</v>
      </c>
    </row>
    <row r="14" spans="1:23" ht="30.75" thickBot="1">
      <c r="A14" s="36">
        <v>9</v>
      </c>
      <c r="B14" s="38" t="s">
        <v>89</v>
      </c>
      <c r="C14" s="38">
        <v>1</v>
      </c>
      <c r="D14" s="71">
        <v>4633</v>
      </c>
      <c r="E14" s="71">
        <v>927</v>
      </c>
      <c r="F14" s="38">
        <v>2317</v>
      </c>
      <c r="G14" s="38">
        <f t="shared" si="11"/>
        <v>3244</v>
      </c>
      <c r="H14" s="38"/>
      <c r="I14" s="73">
        <v>123</v>
      </c>
      <c r="J14" s="73">
        <v>4633</v>
      </c>
      <c r="K14" s="45">
        <v>8000</v>
      </c>
      <c r="L14" s="43">
        <v>12</v>
      </c>
      <c r="N14">
        <f t="shared" si="3"/>
        <v>13899</v>
      </c>
      <c r="O14">
        <f>(G14+H14+I14)*3+J14+K14</f>
        <v>22734</v>
      </c>
      <c r="P14">
        <f t="shared" si="5"/>
        <v>27798</v>
      </c>
      <c r="Q14">
        <f>(G14+H14+I14)*6+J14+K14</f>
        <v>32835</v>
      </c>
      <c r="R14">
        <f t="shared" si="7"/>
        <v>41697</v>
      </c>
      <c r="S14">
        <f t="shared" si="12"/>
        <v>42936</v>
      </c>
      <c r="T14">
        <f t="shared" si="16"/>
        <v>55596</v>
      </c>
      <c r="U14">
        <f t="shared" si="13"/>
        <v>53037</v>
      </c>
      <c r="V14">
        <f t="shared" si="0"/>
        <v>108633</v>
      </c>
      <c r="W14">
        <f t="shared" si="1"/>
        <v>9052.75</v>
      </c>
    </row>
    <row r="15" spans="1:23" ht="30.75" thickBot="1">
      <c r="A15" s="36">
        <v>10</v>
      </c>
      <c r="B15" s="38" t="s">
        <v>89</v>
      </c>
      <c r="C15" s="38">
        <v>1</v>
      </c>
      <c r="D15" s="71">
        <v>4633</v>
      </c>
      <c r="E15" s="71">
        <v>927</v>
      </c>
      <c r="F15" s="38">
        <v>2317</v>
      </c>
      <c r="G15" s="38">
        <f t="shared" si="11"/>
        <v>3244</v>
      </c>
      <c r="H15" s="38"/>
      <c r="I15" s="73">
        <v>123</v>
      </c>
      <c r="J15" s="73">
        <v>4633</v>
      </c>
      <c r="K15" s="45">
        <v>8000</v>
      </c>
      <c r="L15" s="43">
        <v>12</v>
      </c>
      <c r="N15">
        <f t="shared" si="3"/>
        <v>13899</v>
      </c>
      <c r="O15">
        <f t="shared" si="14"/>
        <v>10101</v>
      </c>
      <c r="P15">
        <f t="shared" si="5"/>
        <v>27798</v>
      </c>
      <c r="Q15">
        <f>(G15+H15+I15)*6+J15+K15</f>
        <v>32835</v>
      </c>
      <c r="R15">
        <f t="shared" si="7"/>
        <v>41697</v>
      </c>
      <c r="S15">
        <f t="shared" si="12"/>
        <v>42936</v>
      </c>
      <c r="T15">
        <f t="shared" si="16"/>
        <v>55596</v>
      </c>
      <c r="U15">
        <f t="shared" si="13"/>
        <v>53037</v>
      </c>
      <c r="V15">
        <f t="shared" si="0"/>
        <v>108633</v>
      </c>
      <c r="W15">
        <f t="shared" si="1"/>
        <v>9052.75</v>
      </c>
    </row>
    <row r="16" spans="1:23" ht="30.75" thickBot="1">
      <c r="A16" s="36">
        <v>11</v>
      </c>
      <c r="B16" s="38" t="s">
        <v>89</v>
      </c>
      <c r="C16" s="38">
        <v>1</v>
      </c>
      <c r="D16" s="71">
        <v>4633</v>
      </c>
      <c r="E16" s="71">
        <v>927</v>
      </c>
      <c r="F16" s="38">
        <v>2317</v>
      </c>
      <c r="G16" s="38">
        <f t="shared" si="11"/>
        <v>3244</v>
      </c>
      <c r="H16" s="38"/>
      <c r="I16" s="73">
        <v>123</v>
      </c>
      <c r="J16" s="73">
        <v>4633</v>
      </c>
      <c r="K16" s="45">
        <v>8000</v>
      </c>
      <c r="L16" s="43">
        <v>12</v>
      </c>
      <c r="N16">
        <f t="shared" si="3"/>
        <v>13899</v>
      </c>
      <c r="O16">
        <f t="shared" si="14"/>
        <v>10101</v>
      </c>
      <c r="P16">
        <f t="shared" si="5"/>
        <v>27798</v>
      </c>
      <c r="Q16">
        <f t="shared" ref="Q16:Q17" si="17">(G16+H16+I16)*6+J16+K16</f>
        <v>32835</v>
      </c>
      <c r="R16">
        <f t="shared" si="7"/>
        <v>41697</v>
      </c>
      <c r="S16">
        <f t="shared" si="12"/>
        <v>42936</v>
      </c>
      <c r="T16">
        <f t="shared" si="16"/>
        <v>55596</v>
      </c>
      <c r="U16">
        <f t="shared" si="13"/>
        <v>53037</v>
      </c>
      <c r="V16">
        <f t="shared" si="0"/>
        <v>108633</v>
      </c>
      <c r="W16">
        <f t="shared" si="1"/>
        <v>9052.75</v>
      </c>
    </row>
    <row r="17" spans="1:23" ht="28.5" customHeight="1" thickBot="1">
      <c r="A17" s="36">
        <v>12</v>
      </c>
      <c r="B17" s="38" t="s">
        <v>89</v>
      </c>
      <c r="C17" s="38">
        <v>0.75</v>
      </c>
      <c r="D17" s="90">
        <v>3475</v>
      </c>
      <c r="E17" s="38">
        <v>695</v>
      </c>
      <c r="F17" s="38">
        <v>1738</v>
      </c>
      <c r="G17" s="38">
        <f t="shared" si="11"/>
        <v>2433</v>
      </c>
      <c r="H17" s="38"/>
      <c r="I17" s="45">
        <v>92</v>
      </c>
      <c r="J17" s="73">
        <v>3475</v>
      </c>
      <c r="K17" s="45">
        <v>6000</v>
      </c>
      <c r="L17" s="43">
        <v>12</v>
      </c>
      <c r="N17">
        <f>D17*3</f>
        <v>10425</v>
      </c>
      <c r="O17">
        <f t="shared" si="14"/>
        <v>7575</v>
      </c>
      <c r="P17">
        <f>D17*6</f>
        <v>20850</v>
      </c>
      <c r="Q17">
        <f t="shared" si="17"/>
        <v>24625</v>
      </c>
      <c r="R17">
        <f t="shared" si="7"/>
        <v>31275</v>
      </c>
      <c r="S17">
        <f t="shared" si="12"/>
        <v>32200</v>
      </c>
      <c r="T17">
        <f>D17*12</f>
        <v>41700</v>
      </c>
      <c r="U17">
        <f t="shared" si="13"/>
        <v>39775</v>
      </c>
      <c r="V17">
        <f>T17+U17</f>
        <v>81475</v>
      </c>
      <c r="W17">
        <f t="shared" si="1"/>
        <v>6789.583333333333</v>
      </c>
    </row>
    <row r="18" spans="1:23" ht="25.5" hidden="1" customHeight="1" thickBot="1">
      <c r="A18" s="36">
        <v>14</v>
      </c>
      <c r="B18" s="38"/>
      <c r="C18" s="38"/>
      <c r="D18" s="38"/>
      <c r="E18" s="38"/>
      <c r="F18" s="38"/>
      <c r="G18" s="38"/>
      <c r="H18" s="38"/>
      <c r="I18" s="45"/>
      <c r="J18" s="45"/>
      <c r="K18" s="45"/>
      <c r="L18" s="43">
        <v>12</v>
      </c>
      <c r="N18">
        <f>D18*3</f>
        <v>0</v>
      </c>
      <c r="O18">
        <f>(G18+H18+I18+K18)*3</f>
        <v>0</v>
      </c>
      <c r="P18">
        <f>D18*6</f>
        <v>0</v>
      </c>
      <c r="Q18">
        <f>(G18+H18+I18+K18)*6</f>
        <v>0</v>
      </c>
      <c r="R18">
        <f t="shared" si="7"/>
        <v>0</v>
      </c>
      <c r="S18">
        <f>(G18+H18+I18+K18)*9</f>
        <v>0</v>
      </c>
      <c r="T18">
        <f t="shared" si="16"/>
        <v>0</v>
      </c>
      <c r="U18">
        <f>(G18+H18+I18+K18)*12</f>
        <v>0</v>
      </c>
      <c r="V18">
        <f>T18+U18</f>
        <v>0</v>
      </c>
      <c r="W18">
        <f t="shared" si="1"/>
        <v>0</v>
      </c>
    </row>
    <row r="19" spans="1:23" ht="21" hidden="1" customHeight="1" thickBot="1">
      <c r="A19" s="36">
        <v>15</v>
      </c>
      <c r="B19" s="38"/>
      <c r="C19" s="38"/>
      <c r="D19" s="38"/>
      <c r="E19" s="38"/>
      <c r="F19" s="38"/>
      <c r="G19" s="38"/>
      <c r="H19" s="38"/>
      <c r="I19" s="45"/>
      <c r="J19" s="45"/>
      <c r="K19" s="45"/>
      <c r="L19" s="43">
        <v>12</v>
      </c>
      <c r="N19">
        <f>D19*3</f>
        <v>0</v>
      </c>
      <c r="O19">
        <f>(G19+H19+I19+K19)*3</f>
        <v>0</v>
      </c>
      <c r="P19">
        <f>D19*6</f>
        <v>0</v>
      </c>
      <c r="Q19">
        <f>(G19+H19+I19+K19)*6</f>
        <v>0</v>
      </c>
      <c r="R19">
        <f t="shared" si="7"/>
        <v>0</v>
      </c>
      <c r="S19">
        <f>(G19+H19+I19+K19)*9</f>
        <v>0</v>
      </c>
      <c r="T19">
        <f t="shared" si="16"/>
        <v>0</v>
      </c>
      <c r="U19">
        <f>(G19+H19+I19+K19)*12</f>
        <v>0</v>
      </c>
      <c r="V19">
        <f>T19+U19</f>
        <v>0</v>
      </c>
      <c r="W19">
        <f t="shared" si="1"/>
        <v>0</v>
      </c>
    </row>
    <row r="20" spans="1:23" ht="18.75" hidden="1" customHeight="1" thickBot="1">
      <c r="A20" s="36">
        <v>16</v>
      </c>
      <c r="B20" s="38"/>
      <c r="C20" s="38"/>
      <c r="D20" s="38"/>
      <c r="E20" s="38"/>
      <c r="F20" s="38"/>
      <c r="G20" s="38"/>
      <c r="H20" s="38"/>
      <c r="I20" s="45"/>
      <c r="J20" s="45"/>
      <c r="K20" s="45"/>
      <c r="L20" s="43">
        <v>12</v>
      </c>
      <c r="N20">
        <f>D20*3</f>
        <v>0</v>
      </c>
      <c r="O20">
        <f>(G20+H20+I20+K20)*3</f>
        <v>0</v>
      </c>
      <c r="P20">
        <f>D20*6</f>
        <v>0</v>
      </c>
      <c r="Q20">
        <f>(G20+H20+I20+K20)*6</f>
        <v>0</v>
      </c>
      <c r="R20">
        <f t="shared" si="7"/>
        <v>0</v>
      </c>
      <c r="S20">
        <f>(G20+H20+I20+K20)*9</f>
        <v>0</v>
      </c>
      <c r="T20">
        <f t="shared" si="16"/>
        <v>0</v>
      </c>
      <c r="U20">
        <f>(G20+H20+I20+K20)*12</f>
        <v>0</v>
      </c>
      <c r="V20">
        <f>T20+U20</f>
        <v>0</v>
      </c>
      <c r="W20">
        <f>V20/12</f>
        <v>0</v>
      </c>
    </row>
    <row r="21" spans="1:23" ht="17.25" hidden="1" customHeight="1" thickBot="1">
      <c r="A21" s="36">
        <v>17</v>
      </c>
      <c r="B21" s="38"/>
      <c r="C21" s="38"/>
      <c r="D21" s="38"/>
      <c r="E21" s="38"/>
      <c r="F21" s="38"/>
      <c r="G21" s="38"/>
      <c r="H21" s="38"/>
      <c r="I21" s="45"/>
      <c r="J21" s="45"/>
      <c r="K21" s="45"/>
      <c r="L21" s="43">
        <v>12</v>
      </c>
      <c r="N21">
        <f t="shared" si="3"/>
        <v>0</v>
      </c>
      <c r="O21">
        <f t="shared" si="4"/>
        <v>0</v>
      </c>
      <c r="P21">
        <f t="shared" si="5"/>
        <v>0</v>
      </c>
      <c r="Q21">
        <f t="shared" si="6"/>
        <v>0</v>
      </c>
      <c r="R21">
        <f t="shared" si="7"/>
        <v>0</v>
      </c>
      <c r="S21">
        <f t="shared" si="8"/>
        <v>0</v>
      </c>
      <c r="T21">
        <f t="shared" si="16"/>
        <v>0</v>
      </c>
      <c r="U21">
        <f t="shared" si="10"/>
        <v>0</v>
      </c>
      <c r="V21">
        <f t="shared" si="0"/>
        <v>0</v>
      </c>
      <c r="W21">
        <f t="shared" si="1"/>
        <v>0</v>
      </c>
    </row>
    <row r="22" spans="1:23" ht="15.75" thickBot="1">
      <c r="A22" s="36"/>
      <c r="B22" s="37" t="s">
        <v>61</v>
      </c>
      <c r="C22" s="38"/>
      <c r="D22" s="38"/>
      <c r="E22" s="38"/>
      <c r="F22" s="38"/>
      <c r="G22" s="38"/>
      <c r="H22" s="38"/>
      <c r="I22" s="45"/>
      <c r="J22" s="45"/>
      <c r="K22" s="45"/>
      <c r="L22" s="43"/>
      <c r="N22">
        <f>D22*2</f>
        <v>0</v>
      </c>
      <c r="O22">
        <f>(G22+H22+I22+K22)*2</f>
        <v>0</v>
      </c>
      <c r="P22">
        <f>D22*5</f>
        <v>0</v>
      </c>
      <c r="Q22">
        <f>(G22+H22+I22+K22)*5</f>
        <v>0</v>
      </c>
      <c r="R22">
        <f t="shared" si="7"/>
        <v>0</v>
      </c>
      <c r="S22">
        <f>(G22+H22+I22+K22)*8</f>
        <v>0</v>
      </c>
      <c r="T22">
        <f t="shared" si="16"/>
        <v>0</v>
      </c>
      <c r="U22">
        <f>(G22+H22+I22+K22)*11</f>
        <v>0</v>
      </c>
      <c r="V22">
        <f t="shared" si="0"/>
        <v>0</v>
      </c>
      <c r="W22">
        <f>V22/11</f>
        <v>0</v>
      </c>
    </row>
    <row r="23" spans="1:23" ht="15" customHeight="1" thickBot="1">
      <c r="A23" s="36">
        <v>13</v>
      </c>
      <c r="B23" s="38" t="s">
        <v>88</v>
      </c>
      <c r="C23" s="38">
        <v>0.5</v>
      </c>
      <c r="D23" s="38">
        <v>2620</v>
      </c>
      <c r="E23" s="38">
        <f>D23*0.2</f>
        <v>524</v>
      </c>
      <c r="F23" s="38">
        <f>D23*0.5</f>
        <v>1310</v>
      </c>
      <c r="G23" s="38">
        <f t="shared" si="11"/>
        <v>1834</v>
      </c>
      <c r="H23" s="38"/>
      <c r="I23" s="45"/>
      <c r="J23" s="45">
        <v>2620</v>
      </c>
      <c r="K23" s="45">
        <v>4454</v>
      </c>
      <c r="L23" s="43">
        <v>12</v>
      </c>
      <c r="N23">
        <f>D23*3</f>
        <v>7860</v>
      </c>
      <c r="O23">
        <f>(G23+H23+I23)*3+J23+K23</f>
        <v>12576</v>
      </c>
      <c r="P23">
        <f>D23*6</f>
        <v>15720</v>
      </c>
      <c r="Q23">
        <f t="shared" ref="Q23" si="18">(G23+H23+I23)*6+J23+K23</f>
        <v>18078</v>
      </c>
      <c r="R23">
        <f t="shared" si="7"/>
        <v>23580</v>
      </c>
      <c r="S23">
        <f t="shared" ref="S23:S25" si="19">(G23+H23+I23)*9+J23+K23</f>
        <v>23580</v>
      </c>
      <c r="T23">
        <f t="shared" si="16"/>
        <v>31440</v>
      </c>
      <c r="U23">
        <f t="shared" ref="U23:U25" si="20">(G23+H23+I23)*12+J23+K23</f>
        <v>29082</v>
      </c>
      <c r="V23">
        <f t="shared" si="0"/>
        <v>60522</v>
      </c>
      <c r="W23" s="74">
        <f t="shared" si="1"/>
        <v>5043.5</v>
      </c>
    </row>
    <row r="24" spans="1:23" ht="16.5" hidden="1" customHeight="1" thickBot="1">
      <c r="A24" s="36">
        <v>13</v>
      </c>
      <c r="B24" s="39"/>
      <c r="C24" s="38"/>
      <c r="D24" s="38">
        <f>C24*3496</f>
        <v>0</v>
      </c>
      <c r="E24" s="38"/>
      <c r="F24" s="38"/>
      <c r="G24" s="38">
        <f t="shared" si="11"/>
        <v>0</v>
      </c>
      <c r="H24" s="38"/>
      <c r="I24" s="45"/>
      <c r="J24" s="45"/>
      <c r="K24" s="45"/>
      <c r="L24" s="43">
        <v>12</v>
      </c>
      <c r="N24">
        <f>D24*3</f>
        <v>0</v>
      </c>
      <c r="O24">
        <f>(G24+H24+I24+K24)*3</f>
        <v>0</v>
      </c>
      <c r="P24">
        <f>D24*6</f>
        <v>0</v>
      </c>
      <c r="Q24">
        <f>(G24+H24+I24+K24)*6</f>
        <v>0</v>
      </c>
      <c r="R24">
        <f t="shared" si="7"/>
        <v>0</v>
      </c>
      <c r="S24">
        <f>(G24+H24+I24+K24)*9</f>
        <v>0</v>
      </c>
      <c r="T24">
        <f t="shared" si="16"/>
        <v>0</v>
      </c>
      <c r="U24">
        <f>(G24+H24+I24+K24)*12</f>
        <v>0</v>
      </c>
      <c r="V24">
        <f>T24+U24</f>
        <v>0</v>
      </c>
      <c r="W24">
        <f t="shared" si="1"/>
        <v>0</v>
      </c>
    </row>
    <row r="25" spans="1:23" ht="15.75" thickBot="1">
      <c r="A25" s="36">
        <v>14</v>
      </c>
      <c r="B25" s="39" t="s">
        <v>62</v>
      </c>
      <c r="C25" s="38">
        <v>1</v>
      </c>
      <c r="D25" s="38">
        <v>3195</v>
      </c>
      <c r="E25" s="38"/>
      <c r="F25" s="38"/>
      <c r="G25" s="38"/>
      <c r="H25" s="38">
        <v>320</v>
      </c>
      <c r="I25" s="45">
        <v>4805</v>
      </c>
      <c r="J25" s="45">
        <v>3195</v>
      </c>
      <c r="K25" s="45">
        <v>8320</v>
      </c>
      <c r="L25" s="43">
        <v>12</v>
      </c>
      <c r="N25">
        <f>D25*3</f>
        <v>9585</v>
      </c>
      <c r="O25" s="59">
        <f>(G25+H25+I25)*3</f>
        <v>15375</v>
      </c>
      <c r="P25" s="59">
        <f>D25*6</f>
        <v>19170</v>
      </c>
      <c r="Q25" s="59">
        <f>(G25+H25+I25)*6</f>
        <v>30750</v>
      </c>
      <c r="R25">
        <f t="shared" si="7"/>
        <v>28755</v>
      </c>
      <c r="S25">
        <f t="shared" si="19"/>
        <v>57640</v>
      </c>
      <c r="T25">
        <f t="shared" si="16"/>
        <v>38340</v>
      </c>
      <c r="U25">
        <f t="shared" si="20"/>
        <v>73015</v>
      </c>
      <c r="V25">
        <f>T25+U25</f>
        <v>111355</v>
      </c>
      <c r="W25">
        <f>V25/12</f>
        <v>9279.5833333333339</v>
      </c>
    </row>
    <row r="26" spans="1:23">
      <c r="A26" s="32"/>
      <c r="B26" s="32"/>
      <c r="C26">
        <v>12.5</v>
      </c>
      <c r="N26" s="41">
        <f>SUM(N4:N25)</f>
        <v>234023.25</v>
      </c>
      <c r="O26" s="60">
        <f t="shared" ref="O26:U26" si="21">SUM(O4:O25)</f>
        <v>167553.67499999999</v>
      </c>
      <c r="P26" s="41">
        <f t="shared" si="21"/>
        <v>468046.5</v>
      </c>
      <c r="Q26" s="41">
        <f t="shared" si="21"/>
        <v>386806.1</v>
      </c>
      <c r="R26" s="41">
        <f t="shared" si="21"/>
        <v>702069.75</v>
      </c>
      <c r="S26" s="60">
        <f t="shared" si="21"/>
        <v>556307.77500000002</v>
      </c>
      <c r="T26" s="41">
        <f t="shared" si="21"/>
        <v>936093</v>
      </c>
      <c r="U26" s="41">
        <f t="shared" si="21"/>
        <v>676395.45</v>
      </c>
      <c r="V26" s="41">
        <f>SUM(V4:V25)</f>
        <v>1612488.45</v>
      </c>
    </row>
    <row r="27" spans="1:23">
      <c r="A27" s="32"/>
      <c r="B27" s="32"/>
    </row>
    <row r="28" spans="1:23">
      <c r="A28" s="46"/>
    </row>
    <row r="29" spans="1:23">
      <c r="D29" s="53"/>
      <c r="E29" s="53"/>
      <c r="F29" s="53"/>
      <c r="G29" s="55"/>
      <c r="H29" s="53"/>
      <c r="I29" s="53"/>
      <c r="J29" s="53"/>
    </row>
    <row r="30" spans="1:23">
      <c r="A30" s="56"/>
      <c r="O30" t="s">
        <v>63</v>
      </c>
      <c r="P30" t="s">
        <v>40</v>
      </c>
      <c r="Q30" t="s">
        <v>41</v>
      </c>
      <c r="R30" t="s">
        <v>5</v>
      </c>
    </row>
    <row r="31" spans="1:23">
      <c r="N31" t="s">
        <v>66</v>
      </c>
      <c r="O31" s="74">
        <f>SUM(N10:O21)</f>
        <v>174633</v>
      </c>
      <c r="P31" s="74">
        <f>SUM(P10:Q21)</f>
        <v>371374</v>
      </c>
      <c r="Q31">
        <f>SUM(R10:S21)</f>
        <v>571273</v>
      </c>
      <c r="R31">
        <f>SUM(T10:U21)</f>
        <v>733273</v>
      </c>
    </row>
    <row r="32" spans="1:23">
      <c r="L32" s="46"/>
      <c r="N32" t="s">
        <v>67</v>
      </c>
      <c r="O32" s="61">
        <f>(O31-O37-(N16+O16))*22%+O37*8.41%+(8000*3-O37)*8.41%+8000*3*2*22%</f>
        <v>44397.659999999996</v>
      </c>
      <c r="P32" s="61">
        <f>(P31-P37-(P16+Q16))*22%+P37*8.41%+(8000*6-P37)*8.41%+8000*6*2*22%</f>
        <v>90185.005000000005</v>
      </c>
      <c r="Q32" s="61">
        <f>(Q31-Q37-(S16+R16))*22%+Q37*8.41%+(8000*9-Q37)*8.41%+(8000*2*9)*22%</f>
        <v>140141.185</v>
      </c>
      <c r="R32" s="61">
        <f>(R31-R37-(T16+U16))*22%+R37*8.41%+(8000*12-R37)*8.41%+(8000*2*12)*22%</f>
        <v>181759.58500000002</v>
      </c>
    </row>
    <row r="34" spans="3:19">
      <c r="N34" t="s">
        <v>68</v>
      </c>
      <c r="O34" s="12">
        <f>SUM(N4:O8)+SUM(N25:O25)+N23+O23+N24+O24</f>
        <v>226943.92499999999</v>
      </c>
      <c r="P34">
        <f>SUM(P4:Q8)+SUM(P25:Q25)+P23+Q23+P24+Q24</f>
        <v>483478.6</v>
      </c>
      <c r="Q34" s="12">
        <f>SUM(R4:S8)+SUM(R25:S25)+R23+S23+R24+S24</f>
        <v>687104.52500000002</v>
      </c>
      <c r="R34">
        <f>SUM(T4:U8)+SUM(T25:U25)+T23+U23+T24+U24</f>
        <v>879215.45</v>
      </c>
    </row>
    <row r="35" spans="3:19">
      <c r="C35">
        <v>168</v>
      </c>
      <c r="L35" s="46"/>
      <c r="N35" t="s">
        <v>67</v>
      </c>
      <c r="O35" s="12">
        <f>O34*22%</f>
        <v>49927.663499999995</v>
      </c>
      <c r="P35" s="12">
        <f>P34*22%</f>
        <v>106365.292</v>
      </c>
      <c r="Q35" s="12">
        <f>Q34*22%</f>
        <v>151162.99550000002</v>
      </c>
      <c r="R35" s="12">
        <f>R34*22%</f>
        <v>193427.399</v>
      </c>
    </row>
    <row r="37" spans="3:19">
      <c r="N37" t="s">
        <v>77</v>
      </c>
      <c r="O37" s="61">
        <v>6000</v>
      </c>
      <c r="P37" s="59">
        <v>15158.25</v>
      </c>
      <c r="Q37" s="61">
        <v>21158.25</v>
      </c>
      <c r="R37" s="59">
        <v>27158.25</v>
      </c>
      <c r="S37" s="59"/>
    </row>
    <row r="38" spans="3:19">
      <c r="O38" s="62">
        <f>(N16+O16)*0.25</f>
        <v>6000</v>
      </c>
      <c r="P38" s="62">
        <f>(P16+Q16)*0.25</f>
        <v>15158.25</v>
      </c>
      <c r="Q38" s="62">
        <f>(R16+S16)*0.25</f>
        <v>21158.25</v>
      </c>
      <c r="R38" s="62">
        <f>(T16+U16)*0.25</f>
        <v>27158.25</v>
      </c>
    </row>
    <row r="39" spans="3:19">
      <c r="N39" t="s">
        <v>69</v>
      </c>
      <c r="O39" s="12">
        <f t="shared" ref="O39:R40" si="22">O31+O34</f>
        <v>401576.92499999999</v>
      </c>
      <c r="P39">
        <f t="shared" si="22"/>
        <v>854852.6</v>
      </c>
      <c r="Q39" s="12">
        <f t="shared" si="22"/>
        <v>1258377.5249999999</v>
      </c>
      <c r="R39" s="12">
        <f t="shared" si="22"/>
        <v>1612488.45</v>
      </c>
    </row>
    <row r="40" spans="3:19">
      <c r="N40" t="s">
        <v>70</v>
      </c>
      <c r="O40" s="12">
        <f t="shared" si="22"/>
        <v>94325.323499999999</v>
      </c>
      <c r="P40" s="12">
        <f t="shared" si="22"/>
        <v>196550.29700000002</v>
      </c>
      <c r="Q40" s="12">
        <f t="shared" si="22"/>
        <v>291304.18050000002</v>
      </c>
      <c r="R40" s="12">
        <f t="shared" si="22"/>
        <v>375186.98400000005</v>
      </c>
    </row>
    <row r="43" spans="3:19">
      <c r="N43" s="47" t="s">
        <v>71</v>
      </c>
    </row>
    <row r="44" spans="3:19">
      <c r="N44" s="47"/>
    </row>
    <row r="45" spans="3:19">
      <c r="N45" s="47" t="s">
        <v>72</v>
      </c>
    </row>
    <row r="46" spans="3:19">
      <c r="N46" s="47" t="s">
        <v>18</v>
      </c>
      <c r="O46" s="12">
        <f>V4</f>
        <v>224490</v>
      </c>
    </row>
    <row r="47" spans="3:19">
      <c r="N47" s="47" t="s">
        <v>73</v>
      </c>
      <c r="O47" s="12">
        <f>R34-O46</f>
        <v>654725.44999999995</v>
      </c>
    </row>
    <row r="48" spans="3:19">
      <c r="N48" s="47" t="s">
        <v>19</v>
      </c>
      <c r="O48" s="12">
        <f>R31</f>
        <v>733273</v>
      </c>
    </row>
    <row r="49" spans="13:15">
      <c r="N49" s="47"/>
    </row>
    <row r="50" spans="13:15">
      <c r="N50" s="47" t="s">
        <v>74</v>
      </c>
    </row>
    <row r="51" spans="13:15">
      <c r="N51" s="47" t="s">
        <v>18</v>
      </c>
      <c r="O51" s="12">
        <f>O46*1.22</f>
        <v>273877.8</v>
      </c>
    </row>
    <row r="52" spans="13:15">
      <c r="N52" s="47" t="s">
        <v>73</v>
      </c>
      <c r="O52" s="12">
        <f>R34+R35-O51</f>
        <v>798765.04899999988</v>
      </c>
    </row>
    <row r="53" spans="13:15">
      <c r="N53" s="47" t="s">
        <v>19</v>
      </c>
      <c r="O53" s="12">
        <f>R31+R32</f>
        <v>915032.58499999996</v>
      </c>
    </row>
    <row r="54" spans="13:15">
      <c r="N54" s="47"/>
    </row>
    <row r="55" spans="13:15">
      <c r="N55" s="47" t="s">
        <v>75</v>
      </c>
    </row>
    <row r="56" spans="13:15">
      <c r="M56">
        <v>1</v>
      </c>
      <c r="N56" s="47" t="s">
        <v>18</v>
      </c>
      <c r="O56" s="12">
        <f>D4</f>
        <v>16035</v>
      </c>
    </row>
    <row r="57" spans="13:15">
      <c r="M57">
        <v>4.75</v>
      </c>
      <c r="N57" s="47" t="s">
        <v>73</v>
      </c>
      <c r="O57" s="12">
        <f>(SUM(T5:T8)+T23+T24+T25)/4.75/12</f>
        <v>6463.1052631578941</v>
      </c>
    </row>
    <row r="58" spans="13:15">
      <c r="M58">
        <v>6.75</v>
      </c>
      <c r="N58" s="47" t="s">
        <v>19</v>
      </c>
      <c r="O58" s="12">
        <f>SUM(T10:T21)/6.75/12</f>
        <v>4633.0370370370374</v>
      </c>
    </row>
    <row r="59" spans="13:15">
      <c r="N59" s="47"/>
      <c r="O59" s="12"/>
    </row>
    <row r="60" spans="13:15">
      <c r="N60" s="47" t="s">
        <v>76</v>
      </c>
      <c r="O60" s="12"/>
    </row>
    <row r="61" spans="13:15">
      <c r="M61">
        <v>1</v>
      </c>
      <c r="N61" s="47" t="s">
        <v>18</v>
      </c>
      <c r="O61" s="12">
        <f>O56</f>
        <v>16035</v>
      </c>
    </row>
    <row r="62" spans="13:15">
      <c r="M62">
        <v>4.75</v>
      </c>
      <c r="N62" s="47" t="s">
        <v>73</v>
      </c>
      <c r="O62" s="12">
        <f>(SUM(W5:W8)+W23+W24+W25)/4.75</f>
        <v>11486.411403508773</v>
      </c>
    </row>
    <row r="63" spans="13:15">
      <c r="M63">
        <v>6.75</v>
      </c>
      <c r="N63" s="47" t="s">
        <v>19</v>
      </c>
      <c r="O63" s="12">
        <f>(W10+W11+W12+W13+W14+W15+W16+W17+W18+W19+W20+W21)/6.75</f>
        <v>9052.7530864197543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5:F20"/>
  <sheetViews>
    <sheetView workbookViewId="0">
      <selection activeCell="F17" sqref="F17"/>
    </sheetView>
  </sheetViews>
  <sheetFormatPr defaultRowHeight="12.75"/>
  <cols>
    <col min="1" max="1" width="17.5703125" customWidth="1"/>
    <col min="2" max="2" width="16" customWidth="1"/>
    <col min="3" max="3" width="13" customWidth="1"/>
    <col min="4" max="4" width="13.140625" customWidth="1"/>
    <col min="5" max="6" width="12.140625" customWidth="1"/>
  </cols>
  <sheetData>
    <row r="5" spans="1:6" ht="25.5">
      <c r="A5" s="92" t="s">
        <v>45</v>
      </c>
      <c r="B5" s="92"/>
      <c r="C5" s="93" t="s">
        <v>46</v>
      </c>
      <c r="D5" s="93"/>
      <c r="E5" s="21" t="s">
        <v>47</v>
      </c>
      <c r="F5" s="21" t="s">
        <v>48</v>
      </c>
    </row>
    <row r="6" spans="1:6" ht="18">
      <c r="A6" s="18" t="s">
        <v>43</v>
      </c>
      <c r="B6" s="26">
        <v>0.22</v>
      </c>
      <c r="C6" s="27"/>
      <c r="D6" s="28"/>
      <c r="E6" s="20">
        <v>0.18</v>
      </c>
      <c r="F6" s="19">
        <v>1.4999999999999999E-2</v>
      </c>
    </row>
    <row r="7" spans="1:6" ht="25.5">
      <c r="A7" s="18" t="s">
        <v>44</v>
      </c>
      <c r="B7" s="31">
        <v>8.4099999999999994E-2</v>
      </c>
      <c r="C7" s="27"/>
      <c r="D7" s="24"/>
      <c r="E7" s="24"/>
      <c r="F7" s="24"/>
    </row>
    <row r="8" spans="1:6" ht="72.75" customHeight="1">
      <c r="A8" s="27"/>
      <c r="B8" s="28"/>
      <c r="C8" s="27"/>
      <c r="D8" s="28"/>
      <c r="E8" s="24"/>
      <c r="F8" s="24"/>
    </row>
    <row r="10" spans="1:6" ht="24" customHeight="1">
      <c r="B10" s="16"/>
      <c r="C10" s="17" t="s">
        <v>42</v>
      </c>
      <c r="D10" s="17" t="s">
        <v>40</v>
      </c>
      <c r="E10" s="17" t="s">
        <v>41</v>
      </c>
      <c r="F10" s="17" t="s">
        <v>5</v>
      </c>
    </row>
    <row r="11" spans="1:6" ht="25.5">
      <c r="B11" s="22" t="s">
        <v>50</v>
      </c>
      <c r="C11" s="15" t="e">
        <f>#REF!</f>
        <v>#REF!</v>
      </c>
      <c r="D11" s="15" t="e">
        <f>#REF!</f>
        <v>#REF!</v>
      </c>
      <c r="E11" s="15" t="e">
        <f>#REF!</f>
        <v>#REF!</v>
      </c>
      <c r="F11" s="15" t="e">
        <f>#REF!</f>
        <v>#REF!</v>
      </c>
    </row>
    <row r="12" spans="1:6" ht="26.25" customHeight="1">
      <c r="B12" s="23" t="s">
        <v>49</v>
      </c>
      <c r="C12" s="25">
        <f>ROUND(штатка!O37/1000,0)</f>
        <v>6</v>
      </c>
      <c r="D12" s="25">
        <f>ROUND(штатка!P37/1000,0)</f>
        <v>15</v>
      </c>
      <c r="E12" s="25">
        <f>ROUND(штатка!Q37/1000,0)</f>
        <v>21</v>
      </c>
      <c r="F12" s="25">
        <f>ROUND(штатка!R37/1000,0)</f>
        <v>27</v>
      </c>
    </row>
    <row r="13" spans="1:6">
      <c r="B13" s="29"/>
      <c r="C13" s="30"/>
      <c r="D13" s="30"/>
      <c r="E13" s="30"/>
      <c r="F13" s="30"/>
    </row>
    <row r="17" spans="2:6" ht="25.5">
      <c r="B17" s="13" t="s">
        <v>1</v>
      </c>
      <c r="C17" s="15" t="e">
        <f>(C11-C12)*$B$6+C12*$B$7</f>
        <v>#REF!</v>
      </c>
      <c r="D17" s="15" t="e">
        <f>(D11-D12)*$B$6+D12*$B$7</f>
        <v>#REF!</v>
      </c>
      <c r="E17" s="15" t="e">
        <f>(E11-E12)*$B$6+E12*$B$7</f>
        <v>#REF!</v>
      </c>
      <c r="F17" s="15" t="e">
        <f>(F11-F12)*$B$6+F12*$B$7</f>
        <v>#REF!</v>
      </c>
    </row>
    <row r="18" spans="2:6" ht="38.25">
      <c r="B18" s="14" t="s">
        <v>51</v>
      </c>
      <c r="C18" s="15" t="e">
        <f>C11*$E$6</f>
        <v>#REF!</v>
      </c>
      <c r="D18" s="15" t="e">
        <f>D11*$E$6</f>
        <v>#REF!</v>
      </c>
      <c r="E18" s="15" t="e">
        <f>E11*$E$6</f>
        <v>#REF!</v>
      </c>
      <c r="F18" s="15" t="e">
        <f>F11*$E$6</f>
        <v>#REF!</v>
      </c>
    </row>
    <row r="19" spans="2:6">
      <c r="B19" s="18" t="s">
        <v>48</v>
      </c>
      <c r="C19" s="15" t="e">
        <f>C11*$F$6</f>
        <v>#REF!</v>
      </c>
      <c r="D19" s="15" t="e">
        <f>D11*$F$6</f>
        <v>#REF!</v>
      </c>
      <c r="E19" s="15" t="e">
        <f>E11*$F$6</f>
        <v>#REF!</v>
      </c>
      <c r="F19" s="15" t="e">
        <f>F11*$F$6</f>
        <v>#REF!</v>
      </c>
    </row>
    <row r="20" spans="2:6">
      <c r="C20" s="12"/>
      <c r="D20" s="12"/>
      <c r="E20" s="12"/>
      <c r="F20" s="12"/>
    </row>
  </sheetData>
  <sheetProtection password="C6FB" sheet="1"/>
  <mergeCells count="2">
    <mergeCell ref="A5:B5"/>
    <mergeCell ref="C5:D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31"/>
  <sheetViews>
    <sheetView tabSelected="1" zoomScale="75" zoomScaleNormal="75" zoomScaleSheetLayoutView="75" workbookViewId="0">
      <pane ySplit="5" topLeftCell="A6" activePane="bottomLeft" state="frozen"/>
      <selection pane="bottomLeft" activeCell="H49" sqref="H49"/>
    </sheetView>
  </sheetViews>
  <sheetFormatPr defaultColWidth="9.140625" defaultRowHeight="12.75"/>
  <cols>
    <col min="1" max="1" width="61" style="3" customWidth="1"/>
    <col min="2" max="2" width="11.28515625" style="3" customWidth="1"/>
    <col min="3" max="3" width="16.85546875" style="3" customWidth="1"/>
    <col min="4" max="4" width="15.28515625" style="3" customWidth="1"/>
    <col min="5" max="5" width="20" style="68" customWidth="1"/>
    <col min="6" max="6" width="15.5703125" style="3" customWidth="1"/>
    <col min="7" max="7" width="17.28515625" style="3" customWidth="1"/>
    <col min="8" max="8" width="35.85546875" style="3" customWidth="1"/>
    <col min="9" max="9" width="9.5703125" style="3" customWidth="1"/>
    <col min="10" max="16384" width="9.140625" style="3"/>
  </cols>
  <sheetData>
    <row r="1" spans="1:8" ht="25.5" customHeight="1">
      <c r="A1" s="99" t="s">
        <v>17</v>
      </c>
      <c r="B1" s="99"/>
      <c r="C1" s="99"/>
      <c r="D1" s="99"/>
      <c r="E1" s="99"/>
      <c r="F1" s="99"/>
      <c r="G1" s="99"/>
      <c r="H1" s="99"/>
    </row>
    <row r="2" spans="1:8" ht="16.5" customHeight="1"/>
    <row r="3" spans="1:8" ht="45" customHeight="1">
      <c r="A3" s="100" t="s">
        <v>20</v>
      </c>
      <c r="B3" s="100" t="s">
        <v>0</v>
      </c>
      <c r="C3" s="100" t="s">
        <v>6</v>
      </c>
      <c r="D3" s="100" t="s">
        <v>2</v>
      </c>
      <c r="E3" s="102" t="s">
        <v>7</v>
      </c>
      <c r="F3" s="96" t="s">
        <v>12</v>
      </c>
      <c r="G3" s="100" t="s">
        <v>8</v>
      </c>
      <c r="H3" s="100" t="s">
        <v>9</v>
      </c>
    </row>
    <row r="4" spans="1:8" ht="52.5" customHeight="1">
      <c r="A4" s="101"/>
      <c r="B4" s="101"/>
      <c r="C4" s="101"/>
      <c r="D4" s="101"/>
      <c r="E4" s="103"/>
      <c r="F4" s="97"/>
      <c r="G4" s="101"/>
      <c r="H4" s="101"/>
    </row>
    <row r="5" spans="1:8" s="2" customFormat="1" ht="18" customHeight="1">
      <c r="A5" s="4">
        <v>1</v>
      </c>
      <c r="B5" s="4">
        <v>2</v>
      </c>
      <c r="C5" s="4">
        <v>3</v>
      </c>
      <c r="D5" s="4">
        <v>4</v>
      </c>
      <c r="E5" s="69">
        <v>5</v>
      </c>
      <c r="F5" s="4">
        <v>6</v>
      </c>
      <c r="G5" s="4">
        <v>7</v>
      </c>
      <c r="H5" s="4">
        <v>8</v>
      </c>
    </row>
    <row r="6" spans="1:8" s="2" customFormat="1" ht="31.15" customHeight="1">
      <c r="A6" s="86" t="s">
        <v>14</v>
      </c>
      <c r="B6" s="89"/>
      <c r="C6" s="4"/>
      <c r="D6" s="4"/>
      <c r="E6" s="69"/>
      <c r="F6" s="4"/>
      <c r="G6" s="4"/>
      <c r="H6" s="4"/>
    </row>
    <row r="7" spans="1:8" ht="78.599999999999994" customHeight="1">
      <c r="A7" s="76" t="s">
        <v>33</v>
      </c>
      <c r="B7" s="54">
        <v>5000</v>
      </c>
      <c r="C7" s="77" t="s">
        <v>27</v>
      </c>
      <c r="D7" s="65" t="e">
        <f>#REF!*100/#REF!</f>
        <v>#REF!</v>
      </c>
      <c r="E7" s="63"/>
      <c r="F7" s="65" t="e">
        <f>#REF!*100/#REF!</f>
        <v>#REF!</v>
      </c>
      <c r="G7" s="66" t="e">
        <f>#REF!*100/#REF!</f>
        <v>#REF!</v>
      </c>
      <c r="H7" s="78"/>
    </row>
    <row r="8" spans="1:8" ht="73.150000000000006" customHeight="1">
      <c r="A8" s="76" t="s">
        <v>34</v>
      </c>
      <c r="B8" s="54">
        <v>5010</v>
      </c>
      <c r="C8" s="77" t="s">
        <v>27</v>
      </c>
      <c r="D8" s="65" t="e">
        <f>#REF!*100/#REF!</f>
        <v>#REF!</v>
      </c>
      <c r="E8" s="63"/>
      <c r="F8" s="65" t="e">
        <f>#REF!*100/#REF!</f>
        <v>#REF!</v>
      </c>
      <c r="G8" s="66" t="e">
        <f>#REF!*100/#REF!</f>
        <v>#REF!</v>
      </c>
      <c r="H8" s="78"/>
    </row>
    <row r="9" spans="1:8" ht="69" customHeight="1">
      <c r="A9" s="79" t="s">
        <v>37</v>
      </c>
      <c r="B9" s="54">
        <v>5020</v>
      </c>
      <c r="C9" s="77" t="s">
        <v>27</v>
      </c>
      <c r="D9" s="65" t="e">
        <f>#REF!/#REF!</f>
        <v>#REF!</v>
      </c>
      <c r="E9" s="64">
        <v>-0.2</v>
      </c>
      <c r="F9" s="66" t="e">
        <f>#REF!/#REF!</f>
        <v>#REF!</v>
      </c>
      <c r="G9" s="66" t="e">
        <f>#REF!/#REF!</f>
        <v>#REF!</v>
      </c>
      <c r="H9" s="87" t="s">
        <v>28</v>
      </c>
    </row>
    <row r="10" spans="1:8" ht="61.9" customHeight="1">
      <c r="A10" s="79" t="s">
        <v>38</v>
      </c>
      <c r="B10" s="54">
        <v>5030</v>
      </c>
      <c r="C10" s="77" t="s">
        <v>27</v>
      </c>
      <c r="D10" s="65" t="e">
        <f>#REF!/#REF!</f>
        <v>#REF!</v>
      </c>
      <c r="E10" s="64">
        <v>-0.2</v>
      </c>
      <c r="F10" s="66" t="e">
        <f>#REF!/#REF!</f>
        <v>#REF!</v>
      </c>
      <c r="G10" s="66" t="e">
        <f>#REF!/#REF!</f>
        <v>#REF!</v>
      </c>
      <c r="H10" s="78"/>
    </row>
    <row r="11" spans="1:8" ht="82.15" customHeight="1">
      <c r="A11" s="79" t="s">
        <v>39</v>
      </c>
      <c r="B11" s="54">
        <v>5040</v>
      </c>
      <c r="C11" s="77" t="s">
        <v>10</v>
      </c>
      <c r="D11" s="65" t="e">
        <f>#REF!/#REF!</f>
        <v>#REF!</v>
      </c>
      <c r="E11" s="63"/>
      <c r="F11" s="65" t="e">
        <f>#REF!/#REF!</f>
        <v>#REF!</v>
      </c>
      <c r="G11" s="66" t="e">
        <f>#REF!/#REF!</f>
        <v>#REF!</v>
      </c>
      <c r="H11" s="87" t="s">
        <v>29</v>
      </c>
    </row>
    <row r="12" spans="1:8" ht="27.6" customHeight="1">
      <c r="A12" s="82" t="s">
        <v>16</v>
      </c>
      <c r="B12" s="54"/>
      <c r="C12" s="77"/>
      <c r="D12" s="80"/>
      <c r="E12" s="70"/>
      <c r="F12" s="81"/>
      <c r="G12" s="81"/>
      <c r="H12" s="78"/>
    </row>
    <row r="13" spans="1:8" ht="63.95" customHeight="1">
      <c r="A13" s="82" t="s">
        <v>22</v>
      </c>
      <c r="B13" s="54">
        <v>5100</v>
      </c>
      <c r="C13" s="77"/>
      <c r="D13" s="65" t="e">
        <f>(#REF!+#REF!)/#REF!</f>
        <v>#REF!</v>
      </c>
      <c r="E13" s="64" t="e">
        <f>(#REF!+#REF!)/#REF!</f>
        <v>#REF!</v>
      </c>
      <c r="F13" s="66" t="e">
        <f>(#REF!+#REF!)/#REF!</f>
        <v>#REF!</v>
      </c>
      <c r="G13" s="66" t="e">
        <f>(#REF!+#REF!)/#REF!</f>
        <v>#REF!</v>
      </c>
      <c r="H13" s="78"/>
    </row>
    <row r="14" spans="1:8" s="2" customFormat="1" ht="81" customHeight="1">
      <c r="A14" s="82" t="s">
        <v>23</v>
      </c>
      <c r="B14" s="54">
        <v>5110</v>
      </c>
      <c r="C14" s="77" t="s">
        <v>13</v>
      </c>
      <c r="D14" s="83" t="e">
        <f>#REF!/(#REF!+#REF!)</f>
        <v>#REF!</v>
      </c>
      <c r="E14" s="75" t="e">
        <f>#REF!/(#REF!+#REF!)</f>
        <v>#REF!</v>
      </c>
      <c r="F14" s="83" t="e">
        <f>#REF!/(#REF!+#REF!)</f>
        <v>#REF!</v>
      </c>
      <c r="G14" s="83" t="e">
        <f>#REF!/(#REF!+#REF!)</f>
        <v>#REF!</v>
      </c>
      <c r="H14" s="87" t="s">
        <v>30</v>
      </c>
    </row>
    <row r="15" spans="1:8" s="2" customFormat="1" ht="96.6" customHeight="1">
      <c r="A15" s="82" t="s">
        <v>24</v>
      </c>
      <c r="B15" s="54">
        <v>5120</v>
      </c>
      <c r="C15" s="77" t="s">
        <v>13</v>
      </c>
      <c r="D15" s="84" t="e">
        <f>#REF!/#REF!</f>
        <v>#REF!</v>
      </c>
      <c r="E15" s="75" t="e">
        <f>#REF!/#REF!</f>
        <v>#REF!</v>
      </c>
      <c r="F15" s="84" t="e">
        <f>#REF!/#REF!</f>
        <v>#REF!</v>
      </c>
      <c r="G15" s="84" t="e">
        <f>#REF!/#REF!</f>
        <v>#REF!</v>
      </c>
      <c r="H15" s="87" t="s">
        <v>32</v>
      </c>
    </row>
    <row r="16" spans="1:8" ht="30" customHeight="1">
      <c r="A16" s="82" t="s">
        <v>15</v>
      </c>
      <c r="B16" s="54"/>
      <c r="C16" s="77"/>
      <c r="D16" s="65"/>
      <c r="E16" s="64"/>
      <c r="F16" s="66"/>
      <c r="G16" s="66"/>
      <c r="H16" s="78"/>
    </row>
    <row r="17" spans="1:10" ht="61.9" customHeight="1">
      <c r="A17" s="82" t="s">
        <v>25</v>
      </c>
      <c r="B17" s="54">
        <v>5200</v>
      </c>
      <c r="C17" s="77"/>
      <c r="D17" s="65" t="e">
        <f>#REF!/#REF!</f>
        <v>#REF!</v>
      </c>
      <c r="E17" s="63"/>
      <c r="F17" s="65" t="e">
        <f>#REF!/#REF!</f>
        <v>#REF!</v>
      </c>
      <c r="G17" s="66" t="e">
        <f>#REF!/#REF!</f>
        <v>#REF!</v>
      </c>
      <c r="H17" s="78"/>
    </row>
    <row r="18" spans="1:10" ht="93.6" customHeight="1">
      <c r="A18" s="82" t="s">
        <v>26</v>
      </c>
      <c r="B18" s="54">
        <v>5210</v>
      </c>
      <c r="C18" s="77"/>
      <c r="D18" s="65" t="e">
        <f>#REF!/#REF!</f>
        <v>#REF!</v>
      </c>
      <c r="E18" s="63"/>
      <c r="F18" s="65" t="e">
        <f>#REF!/#REF!</f>
        <v>#REF!</v>
      </c>
      <c r="G18" s="66" t="e">
        <f>#REF!/#REF!</f>
        <v>#REF!</v>
      </c>
      <c r="H18" s="78"/>
    </row>
    <row r="19" spans="1:10" ht="81" customHeight="1">
      <c r="A19" s="82" t="s">
        <v>35</v>
      </c>
      <c r="B19" s="54">
        <v>5220</v>
      </c>
      <c r="C19" s="77" t="s">
        <v>27</v>
      </c>
      <c r="D19" s="63">
        <f>885.6/1425.6</f>
        <v>0.62121212121212122</v>
      </c>
      <c r="E19" s="64"/>
      <c r="F19" s="64">
        <f>(885.6+285)/(1425.6+45)</f>
        <v>0.79600163198694407</v>
      </c>
      <c r="G19" s="64">
        <f>(885.6+285+252)/(1425.6+45+45)</f>
        <v>0.93863816310372128</v>
      </c>
      <c r="H19" s="87" t="s">
        <v>31</v>
      </c>
    </row>
    <row r="20" spans="1:10" ht="29.45" customHeight="1">
      <c r="A20" s="88" t="s">
        <v>21</v>
      </c>
      <c r="B20" s="54"/>
      <c r="C20" s="77"/>
      <c r="D20" s="65"/>
      <c r="E20" s="64"/>
      <c r="F20" s="66"/>
      <c r="G20" s="66"/>
      <c r="H20" s="78"/>
    </row>
    <row r="21" spans="1:10" ht="121.9" customHeight="1">
      <c r="A21" s="79" t="s">
        <v>36</v>
      </c>
      <c r="B21" s="54">
        <v>5300</v>
      </c>
      <c r="C21" s="77"/>
      <c r="D21" s="63"/>
      <c r="E21" s="64"/>
      <c r="F21" s="64"/>
      <c r="G21" s="64"/>
      <c r="H21" s="85"/>
    </row>
    <row r="22" spans="1:10" ht="27.6" customHeight="1">
      <c r="A22" s="67"/>
      <c r="B22" s="67"/>
      <c r="C22" s="67"/>
      <c r="D22" s="67"/>
      <c r="E22" s="67"/>
      <c r="F22" s="67"/>
      <c r="G22" s="67"/>
      <c r="H22" s="67"/>
    </row>
    <row r="23" spans="1:10" ht="19.899999999999999" customHeight="1">
      <c r="A23" s="10"/>
      <c r="B23" s="10"/>
      <c r="C23" s="10"/>
      <c r="D23" s="67"/>
      <c r="E23" s="67"/>
      <c r="F23" s="67"/>
      <c r="G23" s="67"/>
      <c r="H23" s="10"/>
    </row>
    <row r="24" spans="1:10" ht="1.1499999999999999" customHeight="1">
      <c r="A24" s="10"/>
      <c r="B24" s="10"/>
      <c r="C24" s="10"/>
      <c r="D24" s="67"/>
      <c r="E24" s="67"/>
      <c r="F24" s="67"/>
      <c r="G24" s="67"/>
      <c r="H24" s="10"/>
    </row>
    <row r="25" spans="1:10" s="1" customFormat="1" ht="46.9" customHeight="1">
      <c r="A25" s="8" t="s">
        <v>90</v>
      </c>
      <c r="B25" s="8"/>
      <c r="C25" s="9"/>
      <c r="D25" s="94" t="s">
        <v>11</v>
      </c>
      <c r="E25" s="95"/>
      <c r="F25" s="95"/>
      <c r="G25" s="95"/>
      <c r="H25" s="7" t="s">
        <v>92</v>
      </c>
    </row>
    <row r="26" spans="1:10" s="1" customFormat="1" ht="20.100000000000001" customHeight="1">
      <c r="A26" s="6" t="s">
        <v>91</v>
      </c>
      <c r="B26" s="11"/>
      <c r="C26" s="7"/>
      <c r="D26" s="98" t="s">
        <v>4</v>
      </c>
      <c r="E26" s="98"/>
      <c r="F26" s="98"/>
      <c r="G26" s="98"/>
      <c r="H26" s="7" t="s">
        <v>80</v>
      </c>
      <c r="I26" s="5"/>
      <c r="J26" s="5"/>
    </row>
    <row r="27" spans="1:10">
      <c r="A27" s="10"/>
      <c r="B27" s="10"/>
      <c r="C27" s="10"/>
      <c r="D27" s="10"/>
      <c r="E27" s="67"/>
      <c r="F27" s="10"/>
      <c r="G27" s="10"/>
      <c r="H27" s="10"/>
    </row>
    <row r="28" spans="1:10">
      <c r="A28" s="10"/>
      <c r="B28" s="10"/>
      <c r="C28" s="10"/>
      <c r="D28" s="10"/>
      <c r="E28" s="67"/>
      <c r="F28" s="10"/>
      <c r="G28" s="10"/>
      <c r="H28" s="10"/>
    </row>
    <row r="29" spans="1:10">
      <c r="A29" s="10"/>
      <c r="B29" s="10"/>
      <c r="C29" s="10"/>
      <c r="D29" s="10"/>
      <c r="E29" s="67"/>
      <c r="F29" s="10"/>
      <c r="G29" s="10"/>
      <c r="H29" s="10"/>
    </row>
    <row r="30" spans="1:10">
      <c r="A30" s="10"/>
      <c r="B30" s="10"/>
      <c r="C30" s="10"/>
      <c r="D30" s="10"/>
      <c r="E30" s="67"/>
      <c r="F30" s="10"/>
      <c r="G30" s="10"/>
      <c r="H30" s="10"/>
    </row>
    <row r="31" spans="1:10">
      <c r="A31" s="10"/>
      <c r="B31" s="10"/>
      <c r="C31" s="10"/>
      <c r="D31" s="10"/>
      <c r="E31" s="67"/>
      <c r="F31" s="10"/>
      <c r="G31" s="10"/>
      <c r="H31" s="10"/>
    </row>
  </sheetData>
  <sheetProtection password="C6FB" sheet="1" formatCells="0" formatColumns="0" formatRows="0"/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1.1811023622047245" right="0.39370078740157483" top="0.78740157480314965" bottom="0.78740157480314965" header="0.39370078740157483" footer="0.19685039370078741"/>
  <pageSetup paperSize="9" scale="45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штатка</vt:lpstr>
      <vt:lpstr>Лист1</vt:lpstr>
      <vt:lpstr> V. Коефіцієнти</vt:lpstr>
      <vt:lpstr>штатка!_GoBack</vt:lpstr>
      <vt:lpstr>' V. Коефіцієнти'!Заголовки_для_печати</vt:lpstr>
      <vt:lpstr>' V. Коефіцієнти'!Область_печати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</dc:creator>
  <cp:lastModifiedBy>Master</cp:lastModifiedBy>
  <cp:lastPrinted>2024-12-11T09:15:57Z</cp:lastPrinted>
  <dcterms:created xsi:type="dcterms:W3CDTF">2003-03-13T16:00:22Z</dcterms:created>
  <dcterms:modified xsi:type="dcterms:W3CDTF">2025-02-12T09:49:23Z</dcterms:modified>
</cp:coreProperties>
</file>