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IV. Кап. інвестиції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'IV. Кап. інвестиції'!$A$1:$I$16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C12" i="20" l="1"/>
  <c r="F12" i="20"/>
  <c r="E12" i="20"/>
  <c r="D12" i="20"/>
  <c r="F11" i="20"/>
  <c r="C11" i="20"/>
  <c r="D11" i="20"/>
  <c r="E11" i="20"/>
  <c r="C6" i="3"/>
  <c r="I6" i="3"/>
  <c r="H6" i="3"/>
  <c r="G6" i="3"/>
  <c r="F6" i="3"/>
  <c r="E6" i="3"/>
  <c r="D6" i="3"/>
  <c r="E18" i="20" l="1"/>
  <c r="E19" i="20"/>
  <c r="E17" i="20"/>
  <c r="D17" i="20"/>
  <c r="D19" i="20"/>
  <c r="D18" i="20"/>
  <c r="C17" i="20"/>
  <c r="C19" i="20"/>
  <c r="C18" i="20"/>
  <c r="F17" i="20"/>
  <c r="F18" i="20"/>
  <c r="F19" i="20"/>
</calcChain>
</file>

<file path=xl/sharedStrings.xml><?xml version="1.0" encoding="utf-8"?>
<sst xmlns="http://schemas.openxmlformats.org/spreadsheetml/2006/main" count="105" uniqueCount="75">
  <si>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</si>
  <si>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</si>
  <si>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</si>
  <si>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Відрахування на соціальні заходи</t>
  </si>
  <si>
    <t xml:space="preserve">Код рядка </t>
  </si>
  <si>
    <t>придбання (виготовлення) інших необоротних матеріальних активів</t>
  </si>
  <si>
    <t>Факт минулого року</t>
  </si>
  <si>
    <t>Фінансовий план поточного року</t>
  </si>
  <si>
    <t>№ з/п</t>
  </si>
  <si>
    <t>модернізація, модифікація (добудова, дообладнання, реконструкція) основних засобів</t>
  </si>
  <si>
    <t>(підпис)</t>
  </si>
  <si>
    <t>рік</t>
  </si>
  <si>
    <t>Капітальні інвестиції, усього,
у тому числі:</t>
  </si>
  <si>
    <t>_____________________________</t>
  </si>
  <si>
    <t>Прогноз на поточний рік</t>
  </si>
  <si>
    <t xml:space="preserve">IV. Капітальні інвестиції </t>
  </si>
  <si>
    <t>4010</t>
  </si>
  <si>
    <t>директор</t>
  </si>
  <si>
    <t>працівники</t>
  </si>
  <si>
    <t>Найменування показника</t>
  </si>
  <si>
    <t>План</t>
  </si>
  <si>
    <t>півріччя</t>
  </si>
  <si>
    <t>9 місяців</t>
  </si>
  <si>
    <t>І  квартал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</si>
  <si>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</si>
  <si>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</si>
  <si>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</si>
  <si>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</si>
  <si>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</si>
  <si>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</si>
  <si>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</si>
  <si>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</si>
  <si>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</si>
  <si>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</si>
  <si>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</si>
  <si>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</si>
  <si>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</si>
  <si>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</si>
  <si>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</si>
  <si>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</si>
  <si>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</si>
  <si>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</si>
  <si>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</si>
  <si>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</si>
  <si>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</si>
  <si>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</si>
  <si>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</si>
  <si>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</si>
  <si>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</si>
  <si>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</si>
  <si>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</si>
  <si>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</si>
  <si>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</si>
  <si>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</si>
  <si>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</si>
  <si>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</si>
  <si>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</si>
  <si>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</si>
  <si>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</si>
  <si>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фоп инвалидов</t>
  </si>
  <si>
    <t>Економіст</t>
  </si>
  <si>
    <t>Фахівець з публічних закупівель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</si>
  <si>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</si>
  <si>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</si>
  <si>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</si>
  <si>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</si>
  <si>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</si>
  <si>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</si>
  <si>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</si>
  <si>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</si>
  <si>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</si>
  <si>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 xml:space="preserve">                Дмитро КАЛАГІН</t>
  </si>
  <si>
    <t xml:space="preserve">(ім'я, прізвище)    </t>
  </si>
  <si>
    <t>В. о. директора ___________________ ____________________________</t>
  </si>
  <si>
    <t xml:space="preserve">                 (посада)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</si>
</sst>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0"/>
      <color theme="0" tint="-0.3499862666707357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90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4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29" borderId="3" xfId="0" applyFont="1" applyFill="1" applyBorder="1" applyAlignment="1">
      <alignment horizontal="left" wrapText="1"/>
    </xf>
    <xf numFmtId="0" fontId="64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Protection="1">
      <protection locked="0"/>
    </xf>
    <xf numFmtId="10" fontId="6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4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5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6" fillId="0" borderId="13" xfId="0" applyFont="1" applyBorder="1" applyAlignment="1">
      <alignment horizontal="justify" wrapText="1"/>
    </xf>
    <xf numFmtId="0" fontId="66" fillId="0" borderId="14" xfId="0" applyFont="1" applyBorder="1" applyAlignment="1">
      <alignment horizontal="justify" wrapText="1"/>
    </xf>
    <xf numFmtId="0" fontId="69" fillId="0" borderId="14" xfId="0" applyFont="1" applyBorder="1" applyAlignment="1">
      <alignment horizontal="justify" wrapText="1"/>
    </xf>
    <xf numFmtId="0" fontId="70" fillId="0" borderId="15" xfId="0" applyFont="1" applyBorder="1" applyAlignment="1">
      <alignment horizontal="center" vertical="top" wrapText="1"/>
    </xf>
    <xf numFmtId="0" fontId="71" fillId="0" borderId="16" xfId="0" applyFont="1" applyBorder="1" applyAlignment="1">
      <alignment horizontal="center" vertical="top" wrapText="1"/>
    </xf>
    <xf numFmtId="0" fontId="72" fillId="0" borderId="16" xfId="0" applyFont="1" applyBorder="1" applyAlignment="1">
      <alignment horizontal="center" vertical="top" wrapText="1"/>
    </xf>
    <xf numFmtId="0" fontId="67" fillId="0" borderId="16" xfId="0" applyFont="1" applyBorder="1" applyAlignment="1">
      <alignment horizontal="center" vertical="top" wrapText="1"/>
    </xf>
    <xf numFmtId="0" fontId="67" fillId="0" borderId="0" xfId="0" applyFont="1" applyAlignment="1">
      <alignment horizontal="center" wrapText="1"/>
    </xf>
    <xf numFmtId="0" fontId="64" fillId="0" borderId="0" xfId="0" applyFont="1"/>
    <xf numFmtId="0" fontId="66" fillId="0" borderId="0" xfId="0" applyFont="1" applyAlignment="1">
      <alignment horizontal="justify" wrapText="1"/>
    </xf>
    <xf numFmtId="0" fontId="72" fillId="0" borderId="0" xfId="0" applyFont="1" applyAlignment="1">
      <alignment horizontal="center" vertical="top" wrapText="1"/>
    </xf>
    <xf numFmtId="0" fontId="73" fillId="0" borderId="14" xfId="0" applyFont="1" applyBorder="1" applyAlignment="1">
      <alignment horizontal="justify" vertical="center" wrapText="1"/>
    </xf>
    <xf numFmtId="0" fontId="70" fillId="0" borderId="16" xfId="0" applyFont="1" applyBorder="1" applyAlignment="1">
      <alignment horizontal="center" vertical="center" wrapText="1"/>
    </xf>
    <xf numFmtId="0" fontId="74" fillId="0" borderId="0" xfId="0" applyFont="1"/>
    <xf numFmtId="0" fontId="2" fillId="0" borderId="0" xfId="262"/>
    <xf numFmtId="0" fontId="70" fillId="33" borderId="15" xfId="0" applyFont="1" applyFill="1" applyBorder="1" applyAlignment="1">
      <alignment horizontal="center" vertical="top" wrapText="1"/>
    </xf>
    <xf numFmtId="0" fontId="72" fillId="33" borderId="16" xfId="0" applyFont="1" applyFill="1" applyBorder="1" applyAlignment="1">
      <alignment horizontal="center" vertical="top" wrapText="1"/>
    </xf>
    <xf numFmtId="0" fontId="70" fillId="33" borderId="16" xfId="0" applyFont="1" applyFill="1" applyBorder="1" applyAlignment="1">
      <alignment horizontal="center" vertical="center" wrapText="1"/>
    </xf>
    <xf numFmtId="0" fontId="72" fillId="33" borderId="0" xfId="0" applyFont="1" applyFill="1" applyAlignment="1">
      <alignment horizontal="center" vertical="top" wrapText="1"/>
    </xf>
    <xf numFmtId="0" fontId="0" fillId="33" borderId="0" xfId="0" applyFill="1"/>
    <xf numFmtId="0" fontId="73" fillId="0" borderId="0" xfId="0" applyFont="1" applyAlignment="1">
      <alignment horizontal="justify" vertical="center" wrapText="1"/>
    </xf>
    <xf numFmtId="0" fontId="5" fillId="31" borderId="3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justify" vertical="center" wrapText="1"/>
    </xf>
    <xf numFmtId="0" fontId="70" fillId="0" borderId="0" xfId="0" applyFont="1" applyAlignment="1">
      <alignment horizontal="center" vertical="center" wrapText="1"/>
    </xf>
    <xf numFmtId="4" fontId="75" fillId="33" borderId="16" xfId="0" applyNumberFormat="1" applyFont="1" applyFill="1" applyBorder="1" applyAlignment="1">
      <alignment horizontal="center" vertical="top" wrapText="1"/>
    </xf>
    <xf numFmtId="0" fontId="75" fillId="33" borderId="16" xfId="0" applyFont="1" applyFill="1" applyBorder="1" applyAlignment="1">
      <alignment horizontal="center" vertical="top" wrapText="1"/>
    </xf>
    <xf numFmtId="0" fontId="5" fillId="0" borderId="0" xfId="0" applyFont="1" applyAlignment="1" applyProtection="1">
      <alignment horizontal="right" vertical="center"/>
      <protection locked="0"/>
    </xf>
    <xf numFmtId="0" fontId="0" fillId="31" borderId="0" xfId="0" applyFill="1"/>
    <xf numFmtId="1" fontId="64" fillId="0" borderId="0" xfId="0" applyNumberFormat="1" applyFont="1"/>
    <xf numFmtId="1" fontId="5" fillId="31" borderId="3" xfId="0" applyNumberFormat="1" applyFont="1" applyFill="1" applyBorder="1" applyAlignment="1">
      <alignment horizontal="center" vertical="center" wrapText="1"/>
    </xf>
    <xf numFmtId="1" fontId="0" fillId="31" borderId="0" xfId="0" applyNumberFormat="1" applyFill="1"/>
    <xf numFmtId="0" fontId="76" fillId="0" borderId="0" xfId="0" applyFont="1"/>
    <xf numFmtId="3" fontId="72" fillId="0" borderId="16" xfId="0" applyNumberFormat="1" applyFont="1" applyBorder="1" applyAlignment="1">
      <alignment horizontal="center" vertical="top" wrapText="1"/>
    </xf>
    <xf numFmtId="3" fontId="72" fillId="33" borderId="16" xfId="0" applyNumberFormat="1" applyFont="1" applyFill="1" applyBorder="1" applyAlignment="1">
      <alignment horizontal="center" vertical="top" wrapText="1"/>
    </xf>
    <xf numFmtId="3" fontId="70" fillId="0" borderId="16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5" fillId="31" borderId="3" xfId="0" applyFont="1" applyFill="1" applyBorder="1" applyAlignment="1">
      <alignment horizontal="center" vertical="center" wrapText="1" shrinkToFit="1"/>
    </xf>
    <xf numFmtId="0" fontId="5" fillId="31" borderId="3" xfId="0" applyFont="1" applyFill="1" applyBorder="1" applyAlignment="1">
      <alignment horizontal="center" vertical="center"/>
    </xf>
    <xf numFmtId="0" fontId="5" fillId="31" borderId="3" xfId="0" applyFont="1" applyFill="1" applyBorder="1" applyAlignment="1">
      <alignment horizontal="left" vertical="center" wrapText="1"/>
    </xf>
    <xf numFmtId="0" fontId="5" fillId="31" borderId="3" xfId="0" quotePrefix="1" applyFont="1" applyFill="1" applyBorder="1" applyAlignment="1">
      <alignment horizontal="center" vertical="center" wrapText="1"/>
    </xf>
    <xf numFmtId="0" fontId="5" fillId="31" borderId="0" xfId="0" applyFont="1" applyFill="1" applyAlignment="1" applyProtection="1">
      <alignment vertical="center"/>
      <protection locked="0"/>
    </xf>
    <xf numFmtId="3" fontId="5" fillId="31" borderId="0" xfId="0" applyNumberFormat="1" applyFont="1" applyFill="1" applyAlignment="1" applyProtection="1">
      <alignment vertical="center"/>
      <protection locked="0"/>
    </xf>
    <xf numFmtId="1" fontId="72" fillId="0" borderId="16" xfId="0" applyNumberFormat="1" applyFont="1" applyBorder="1" applyAlignment="1">
      <alignment horizontal="center" vertical="top" wrapText="1"/>
    </xf>
    <xf numFmtId="1" fontId="70" fillId="0" borderId="16" xfId="0" applyNumberFormat="1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" fillId="31" borderId="0" xfId="0" applyFont="1" applyFill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Alignment="1" applyProtection="1">
      <alignment horizontal="center" vertical="center" wrapText="1"/>
      <protection locked="0"/>
    </xf>
    <xf numFmtId="0" fontId="5" fillId="31" borderId="3" xfId="0" applyFont="1" applyFill="1" applyBorder="1" applyAlignment="1">
      <alignment horizontal="center" vertical="center"/>
    </xf>
    <xf numFmtId="0" fontId="5" fillId="31" borderId="3" xfId="0" applyFont="1" applyFill="1" applyBorder="1" applyAlignment="1">
      <alignment horizontal="center" vertical="center" wrapText="1"/>
    </xf>
    <xf numFmtId="0" fontId="5" fillId="31" borderId="0" xfId="0" applyFont="1" applyFill="1" applyAlignment="1">
      <alignment vertical="center"/>
    </xf>
    <xf numFmtId="0" fontId="5" fillId="31" borderId="3" xfId="0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62"/>
      <c r="M1" s="62"/>
      <c r="N1" s="62"/>
      <c r="O1" s="62"/>
      <c r="P1" s="62"/>
    </row>
    <row r="2" spans="1:23" ht="120.75" thickBot="1">
      <c r="A2" s="35" t="s">
        <v>8</v>
      </c>
      <c r="B2" s="36" t="s">
        <v>34</v>
      </c>
      <c r="C2" s="36" t="s">
        <v>35</v>
      </c>
      <c r="D2" s="36" t="s">
        <v>62</v>
      </c>
      <c r="E2" s="36" t="s">
        <v>63</v>
      </c>
      <c r="F2" s="36" t="s">
        <v>64</v>
      </c>
      <c r="G2" s="37" t="s">
        <v>36</v>
      </c>
      <c r="H2" s="36" t="s">
        <v>37</v>
      </c>
      <c r="I2" s="46" t="s">
        <v>65</v>
      </c>
      <c r="J2" s="46" t="s">
        <v>66</v>
      </c>
      <c r="K2" s="46" t="s">
        <v>67</v>
      </c>
      <c r="L2" s="44"/>
      <c r="N2" s="42" t="s">
        <v>45</v>
      </c>
      <c r="O2" s="42" t="s">
        <v>46</v>
      </c>
      <c r="P2" s="42" t="s">
        <v>21</v>
      </c>
      <c r="Q2" s="42" t="s">
        <v>46</v>
      </c>
      <c r="R2" s="42" t="s">
        <v>22</v>
      </c>
      <c r="S2" s="42" t="s">
        <v>46</v>
      </c>
      <c r="T2" s="42" t="s">
        <v>11</v>
      </c>
      <c r="U2" s="42" t="s">
        <v>46</v>
      </c>
      <c r="V2" s="42" t="s">
        <v>47</v>
      </c>
    </row>
    <row r="3" spans="1:23" ht="29.25" thickBot="1">
      <c r="A3" s="38"/>
      <c r="B3" s="39" t="s">
        <v>38</v>
      </c>
      <c r="C3" s="40"/>
      <c r="D3" s="40"/>
      <c r="E3" s="40"/>
      <c r="F3" s="40"/>
      <c r="G3" s="40"/>
      <c r="H3" s="40"/>
      <c r="I3" s="47"/>
      <c r="J3" s="47"/>
      <c r="K3" s="47"/>
      <c r="L3" s="45"/>
    </row>
    <row r="4" spans="1:23" s="54" customFormat="1" ht="15.75" thickBot="1">
      <c r="A4" s="50">
        <v>1</v>
      </c>
      <c r="B4" s="51" t="s">
        <v>39</v>
      </c>
      <c r="C4" s="51">
        <v>1</v>
      </c>
      <c r="D4" s="68">
        <v>16035</v>
      </c>
      <c r="E4" s="68">
        <v>16035</v>
      </c>
      <c r="F4" s="60"/>
      <c r="G4" s="59"/>
      <c r="H4" s="51"/>
      <c r="I4" s="52"/>
      <c r="J4" s="52">
        <v>16035</v>
      </c>
      <c r="K4" s="52">
        <v>16035</v>
      </c>
      <c r="L4" s="53">
        <v>12</v>
      </c>
      <c r="N4" s="54">
        <f>D4*3</f>
        <v>48105</v>
      </c>
      <c r="O4" s="54">
        <f>(G4+H4+I4)*3</f>
        <v>0</v>
      </c>
      <c r="P4" s="54">
        <f>D4*6</f>
        <v>96210</v>
      </c>
      <c r="Q4" s="54">
        <f>(G4+H4+I4)*6+J4+K4</f>
        <v>32070</v>
      </c>
      <c r="R4" s="54">
        <f>D4*9</f>
        <v>144315</v>
      </c>
      <c r="S4" s="54">
        <f>(G4+H4+I4)*9+J4+K4</f>
        <v>32070</v>
      </c>
      <c r="T4" s="54">
        <f>D4*12</f>
        <v>192420</v>
      </c>
      <c r="U4" s="54">
        <f>(G4+H4+I4)*12+J4+K4</f>
        <v>32070</v>
      </c>
      <c r="V4" s="54">
        <f>T4+U4</f>
        <v>224490</v>
      </c>
      <c r="W4" s="54">
        <f>V4/12</f>
        <v>18707.5</v>
      </c>
    </row>
    <row r="5" spans="1:23" ht="15" customHeight="1" thickBot="1">
      <c r="A5" s="38">
        <v>2</v>
      </c>
      <c r="B5" s="40" t="s">
        <v>40</v>
      </c>
      <c r="C5" s="40">
        <v>1</v>
      </c>
      <c r="D5" s="67">
        <v>13630</v>
      </c>
      <c r="E5" s="67"/>
      <c r="F5" s="40">
        <v>1363</v>
      </c>
      <c r="G5" s="67">
        <f>F5+E5</f>
        <v>1363</v>
      </c>
      <c r="H5" s="40"/>
      <c r="I5" s="47"/>
      <c r="J5" s="47">
        <v>13630</v>
      </c>
      <c r="K5" s="47">
        <v>14993</v>
      </c>
      <c r="L5" s="45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38">
        <v>3</v>
      </c>
      <c r="B6" s="40" t="s">
        <v>68</v>
      </c>
      <c r="C6" s="40">
        <v>1</v>
      </c>
      <c r="D6" s="40">
        <v>4058</v>
      </c>
      <c r="E6" s="40">
        <v>812</v>
      </c>
      <c r="F6" s="40">
        <f>D6*0.5</f>
        <v>2029</v>
      </c>
      <c r="G6" s="40">
        <f>E6+F6</f>
        <v>2841</v>
      </c>
      <c r="H6" s="40"/>
      <c r="I6" s="47">
        <v>1101</v>
      </c>
      <c r="J6" s="47">
        <v>4058</v>
      </c>
      <c r="K6" s="47">
        <v>8000</v>
      </c>
      <c r="L6" s="45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38">
        <v>4</v>
      </c>
      <c r="B7" s="40" t="s">
        <v>60</v>
      </c>
      <c r="C7" s="40">
        <v>1</v>
      </c>
      <c r="D7" s="67">
        <v>5815</v>
      </c>
      <c r="E7" s="67">
        <v>1163</v>
      </c>
      <c r="F7" s="77">
        <v>2908</v>
      </c>
      <c r="G7" s="40">
        <f t="shared" ref="G7:G8" si="2">E7+F7</f>
        <v>4071</v>
      </c>
      <c r="H7" s="40"/>
      <c r="I7" s="69"/>
      <c r="J7" s="69">
        <v>5815</v>
      </c>
      <c r="K7" s="47">
        <v>9886</v>
      </c>
      <c r="L7" s="45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38">
        <v>5</v>
      </c>
      <c r="B8" s="41" t="s">
        <v>61</v>
      </c>
      <c r="C8" s="40">
        <v>0.25</v>
      </c>
      <c r="D8" s="77">
        <v>1381.75</v>
      </c>
      <c r="E8" s="77">
        <f>D8*0.2</f>
        <v>276.35000000000002</v>
      </c>
      <c r="F8" s="77">
        <f>D8*0.5</f>
        <v>690.875</v>
      </c>
      <c r="G8" s="77">
        <f t="shared" si="2"/>
        <v>967.22500000000002</v>
      </c>
      <c r="H8" s="40"/>
      <c r="I8" s="47"/>
      <c r="J8" s="78">
        <v>1381.75</v>
      </c>
      <c r="K8" s="47">
        <v>2349</v>
      </c>
      <c r="L8" s="45">
        <v>12</v>
      </c>
      <c r="N8" s="13">
        <f>D8*3</f>
        <v>4145.25</v>
      </c>
      <c r="O8" s="13">
        <f>(G8+H8+I8)*3</f>
        <v>2901.6750000000002</v>
      </c>
      <c r="P8" s="13">
        <f>D8*6</f>
        <v>8290.5</v>
      </c>
      <c r="Q8" s="13">
        <f>(G8+H8+I8)*6+J8+K8</f>
        <v>9534.1</v>
      </c>
      <c r="R8" s="13">
        <f>D8*9</f>
        <v>12435.75</v>
      </c>
      <c r="S8" s="13">
        <f>(G8+H8+I8)*9+J8+K8</f>
        <v>12435.775</v>
      </c>
      <c r="T8">
        <f>D8*12</f>
        <v>16581</v>
      </c>
      <c r="U8" s="13">
        <f>(G8+H8+I8)*12+J8+K8</f>
        <v>15337.45</v>
      </c>
      <c r="V8" s="13">
        <f>T8+U8</f>
        <v>31918.45</v>
      </c>
      <c r="W8" s="70">
        <f t="shared" si="1"/>
        <v>2659.8708333333334</v>
      </c>
    </row>
    <row r="9" spans="1:23" ht="28.5" customHeight="1" thickBot="1">
      <c r="A9" s="38"/>
      <c r="B9" s="39" t="s">
        <v>41</v>
      </c>
      <c r="C9" s="40"/>
      <c r="D9" s="40"/>
      <c r="E9" s="40"/>
      <c r="F9" s="40"/>
      <c r="G9" s="40"/>
      <c r="H9" s="40"/>
      <c r="I9" s="47"/>
      <c r="J9" s="47"/>
      <c r="K9" s="47"/>
      <c r="L9" s="45"/>
    </row>
    <row r="10" spans="1:23" ht="30" customHeight="1" thickBot="1">
      <c r="A10" s="38">
        <v>6</v>
      </c>
      <c r="B10" s="40" t="s">
        <v>42</v>
      </c>
      <c r="C10" s="40"/>
      <c r="D10" s="40"/>
      <c r="E10" s="40"/>
      <c r="F10" s="40"/>
      <c r="G10" s="40"/>
      <c r="H10" s="40"/>
      <c r="I10" s="47"/>
      <c r="J10" s="47"/>
      <c r="K10" s="47"/>
      <c r="L10" s="45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38">
        <v>6</v>
      </c>
      <c r="B11" s="40" t="s">
        <v>70</v>
      </c>
      <c r="C11" s="40">
        <v>1</v>
      </c>
      <c r="D11" s="67">
        <v>4633</v>
      </c>
      <c r="E11" s="67">
        <v>927</v>
      </c>
      <c r="F11" s="40">
        <v>2317</v>
      </c>
      <c r="G11" s="40">
        <f t="shared" ref="G11:G24" si="11">E11+F11</f>
        <v>3244</v>
      </c>
      <c r="H11" s="40"/>
      <c r="I11" s="69">
        <v>123</v>
      </c>
      <c r="J11" s="69">
        <v>4633</v>
      </c>
      <c r="K11" s="47">
        <v>8000</v>
      </c>
      <c r="L11" s="45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38">
        <v>7</v>
      </c>
      <c r="B12" s="40" t="s">
        <v>70</v>
      </c>
      <c r="C12" s="40">
        <v>1</v>
      </c>
      <c r="D12" s="67">
        <v>4633</v>
      </c>
      <c r="E12" s="67">
        <v>927</v>
      </c>
      <c r="F12" s="40">
        <v>2317</v>
      </c>
      <c r="G12" s="40">
        <f t="shared" si="11"/>
        <v>3244</v>
      </c>
      <c r="H12" s="40"/>
      <c r="I12" s="69">
        <v>123</v>
      </c>
      <c r="J12" s="69">
        <v>4633</v>
      </c>
      <c r="K12" s="47">
        <v>8000</v>
      </c>
      <c r="L12" s="45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38">
        <v>8</v>
      </c>
      <c r="B13" s="40" t="s">
        <v>70</v>
      </c>
      <c r="C13" s="40">
        <v>1</v>
      </c>
      <c r="D13" s="67">
        <v>4633</v>
      </c>
      <c r="E13" s="67">
        <v>927</v>
      </c>
      <c r="F13" s="40">
        <v>2317</v>
      </c>
      <c r="G13" s="40">
        <f t="shared" si="11"/>
        <v>3244</v>
      </c>
      <c r="H13" s="40"/>
      <c r="I13" s="69">
        <v>123</v>
      </c>
      <c r="J13" s="69">
        <v>4633</v>
      </c>
      <c r="K13" s="47">
        <v>8000</v>
      </c>
      <c r="L13" s="45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38">
        <v>9</v>
      </c>
      <c r="B14" s="40" t="s">
        <v>70</v>
      </c>
      <c r="C14" s="40">
        <v>1</v>
      </c>
      <c r="D14" s="67">
        <v>4633</v>
      </c>
      <c r="E14" s="67">
        <v>927</v>
      </c>
      <c r="F14" s="40">
        <v>2317</v>
      </c>
      <c r="G14" s="40">
        <f t="shared" si="11"/>
        <v>3244</v>
      </c>
      <c r="H14" s="40"/>
      <c r="I14" s="69">
        <v>123</v>
      </c>
      <c r="J14" s="69">
        <v>4633</v>
      </c>
      <c r="K14" s="47">
        <v>8000</v>
      </c>
      <c r="L14" s="45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38">
        <v>10</v>
      </c>
      <c r="B15" s="40" t="s">
        <v>70</v>
      </c>
      <c r="C15" s="40">
        <v>1</v>
      </c>
      <c r="D15" s="67">
        <v>4633</v>
      </c>
      <c r="E15" s="67">
        <v>927</v>
      </c>
      <c r="F15" s="40">
        <v>2317</v>
      </c>
      <c r="G15" s="40">
        <f t="shared" si="11"/>
        <v>3244</v>
      </c>
      <c r="H15" s="40"/>
      <c r="I15" s="69">
        <v>123</v>
      </c>
      <c r="J15" s="69">
        <v>4633</v>
      </c>
      <c r="K15" s="47">
        <v>8000</v>
      </c>
      <c r="L15" s="45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38">
        <v>11</v>
      </c>
      <c r="B16" s="40" t="s">
        <v>70</v>
      </c>
      <c r="C16" s="40">
        <v>1</v>
      </c>
      <c r="D16" s="67">
        <v>4633</v>
      </c>
      <c r="E16" s="67">
        <v>927</v>
      </c>
      <c r="F16" s="40">
        <v>2317</v>
      </c>
      <c r="G16" s="40">
        <f t="shared" si="11"/>
        <v>3244</v>
      </c>
      <c r="H16" s="40"/>
      <c r="I16" s="69">
        <v>123</v>
      </c>
      <c r="J16" s="69">
        <v>4633</v>
      </c>
      <c r="K16" s="47">
        <v>8000</v>
      </c>
      <c r="L16" s="45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38">
        <v>12</v>
      </c>
      <c r="B17" s="40" t="s">
        <v>70</v>
      </c>
      <c r="C17" s="40">
        <v>0.75</v>
      </c>
      <c r="D17" s="77">
        <v>3475</v>
      </c>
      <c r="E17" s="40">
        <v>695</v>
      </c>
      <c r="F17" s="40">
        <v>1738</v>
      </c>
      <c r="G17" s="40">
        <f t="shared" si="11"/>
        <v>2433</v>
      </c>
      <c r="H17" s="40"/>
      <c r="I17" s="47">
        <v>92</v>
      </c>
      <c r="J17" s="69">
        <v>3475</v>
      </c>
      <c r="K17" s="47">
        <v>6000</v>
      </c>
      <c r="L17" s="45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38">
        <v>14</v>
      </c>
      <c r="B18" s="40"/>
      <c r="C18" s="40"/>
      <c r="D18" s="40"/>
      <c r="E18" s="40"/>
      <c r="F18" s="40"/>
      <c r="G18" s="40"/>
      <c r="H18" s="40"/>
      <c r="I18" s="47"/>
      <c r="J18" s="47"/>
      <c r="K18" s="47"/>
      <c r="L18" s="45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38">
        <v>15</v>
      </c>
      <c r="B19" s="40"/>
      <c r="C19" s="40"/>
      <c r="D19" s="40"/>
      <c r="E19" s="40"/>
      <c r="F19" s="40"/>
      <c r="G19" s="40"/>
      <c r="H19" s="40"/>
      <c r="I19" s="47"/>
      <c r="J19" s="47"/>
      <c r="K19" s="47"/>
      <c r="L19" s="45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38">
        <v>16</v>
      </c>
      <c r="B20" s="40"/>
      <c r="C20" s="40"/>
      <c r="D20" s="40"/>
      <c r="E20" s="40"/>
      <c r="F20" s="40"/>
      <c r="G20" s="40"/>
      <c r="H20" s="40"/>
      <c r="I20" s="47"/>
      <c r="J20" s="47"/>
      <c r="K20" s="47"/>
      <c r="L20" s="45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38">
        <v>17</v>
      </c>
      <c r="B21" s="40"/>
      <c r="C21" s="40"/>
      <c r="D21" s="40"/>
      <c r="E21" s="40"/>
      <c r="F21" s="40"/>
      <c r="G21" s="40"/>
      <c r="H21" s="40"/>
      <c r="I21" s="47"/>
      <c r="J21" s="47"/>
      <c r="K21" s="47"/>
      <c r="L21" s="45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38"/>
      <c r="B22" s="39" t="s">
        <v>43</v>
      </c>
      <c r="C22" s="40"/>
      <c r="D22" s="40"/>
      <c r="E22" s="40"/>
      <c r="F22" s="40"/>
      <c r="G22" s="40"/>
      <c r="H22" s="40"/>
      <c r="I22" s="47"/>
      <c r="J22" s="47"/>
      <c r="K22" s="47"/>
      <c r="L22" s="45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38">
        <v>13</v>
      </c>
      <c r="B23" s="40" t="s">
        <v>69</v>
      </c>
      <c r="C23" s="40">
        <v>0.5</v>
      </c>
      <c r="D23" s="40">
        <v>2620</v>
      </c>
      <c r="E23" s="40">
        <f>D23*0.2</f>
        <v>524</v>
      </c>
      <c r="F23" s="40">
        <f>D23*0.5</f>
        <v>1310</v>
      </c>
      <c r="G23" s="40">
        <f t="shared" si="11"/>
        <v>1834</v>
      </c>
      <c r="H23" s="40"/>
      <c r="I23" s="47"/>
      <c r="J23" s="47">
        <v>2620</v>
      </c>
      <c r="K23" s="47">
        <v>4454</v>
      </c>
      <c r="L23" s="45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70">
        <f t="shared" si="1"/>
        <v>5043.5</v>
      </c>
    </row>
    <row r="24" spans="1:23" ht="16.5" hidden="1" customHeight="1" thickBot="1">
      <c r="A24" s="38">
        <v>13</v>
      </c>
      <c r="B24" s="41"/>
      <c r="C24" s="40"/>
      <c r="D24" s="40">
        <f>C24*3496</f>
        <v>0</v>
      </c>
      <c r="E24" s="40"/>
      <c r="F24" s="40"/>
      <c r="G24" s="40">
        <f t="shared" si="11"/>
        <v>0</v>
      </c>
      <c r="H24" s="40"/>
      <c r="I24" s="47"/>
      <c r="J24" s="47"/>
      <c r="K24" s="47"/>
      <c r="L24" s="45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38">
        <v>14</v>
      </c>
      <c r="B25" s="41" t="s">
        <v>44</v>
      </c>
      <c r="C25" s="40">
        <v>1</v>
      </c>
      <c r="D25" s="40">
        <v>3195</v>
      </c>
      <c r="E25" s="40"/>
      <c r="F25" s="40"/>
      <c r="G25" s="40"/>
      <c r="H25" s="40">
        <v>320</v>
      </c>
      <c r="I25" s="47">
        <v>4805</v>
      </c>
      <c r="J25" s="47">
        <v>3195</v>
      </c>
      <c r="K25" s="47">
        <v>8320</v>
      </c>
      <c r="L25" s="45">
        <v>12</v>
      </c>
      <c r="N25">
        <f>D25*3</f>
        <v>9585</v>
      </c>
      <c r="O25" s="62">
        <f>(G25+H25+I25)*3</f>
        <v>15375</v>
      </c>
      <c r="P25" s="62">
        <f>D25*6</f>
        <v>19170</v>
      </c>
      <c r="Q25" s="62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34"/>
      <c r="B26" s="34"/>
      <c r="C26">
        <v>12.5</v>
      </c>
      <c r="N26" s="43">
        <f>SUM(N4:N25)</f>
        <v>234023.25</v>
      </c>
      <c r="O26" s="63">
        <f t="shared" ref="O26:U26" si="21">SUM(O4:O25)</f>
        <v>167553.67499999999</v>
      </c>
      <c r="P26" s="43">
        <f t="shared" si="21"/>
        <v>468046.5</v>
      </c>
      <c r="Q26" s="43">
        <f t="shared" si="21"/>
        <v>386806.1</v>
      </c>
      <c r="R26" s="43">
        <f t="shared" si="21"/>
        <v>702069.75</v>
      </c>
      <c r="S26" s="63">
        <f t="shared" si="21"/>
        <v>556307.77500000002</v>
      </c>
      <c r="T26" s="43">
        <f t="shared" si="21"/>
        <v>936093</v>
      </c>
      <c r="U26" s="43">
        <f t="shared" si="21"/>
        <v>676395.45</v>
      </c>
      <c r="V26" s="43">
        <f>SUM(V4:V25)</f>
        <v>1612488.45</v>
      </c>
    </row>
    <row r="27" spans="1:23">
      <c r="A27" s="34"/>
      <c r="B27" s="34"/>
    </row>
    <row r="28" spans="1:23">
      <c r="A28" s="48"/>
    </row>
    <row r="29" spans="1:23">
      <c r="D29" s="55"/>
      <c r="E29" s="55"/>
      <c r="F29" s="55"/>
      <c r="G29" s="57"/>
      <c r="H29" s="55"/>
      <c r="I29" s="55"/>
      <c r="J29" s="55"/>
    </row>
    <row r="30" spans="1:23">
      <c r="A30" s="58"/>
      <c r="O30" t="s">
        <v>45</v>
      </c>
      <c r="P30" t="s">
        <v>21</v>
      </c>
      <c r="Q30" t="s">
        <v>22</v>
      </c>
      <c r="R30" t="s">
        <v>11</v>
      </c>
    </row>
    <row r="31" spans="1:23">
      <c r="N31" t="s">
        <v>48</v>
      </c>
      <c r="O31" s="70">
        <f>SUM(N10:O21)</f>
        <v>174633</v>
      </c>
      <c r="P31" s="70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48"/>
      <c r="N32" t="s">
        <v>49</v>
      </c>
      <c r="O32" s="65">
        <f>(O31-O37-(N16+O16))*22%+O37*8.41%+(8000*3-O37)*8.41%+8000*3*2*22%</f>
        <v>44397.659999999996</v>
      </c>
      <c r="P32" s="65">
        <f>(P31-P37-(P16+Q16))*22%+P37*8.41%+(8000*6-P37)*8.41%+8000*6*2*22%</f>
        <v>90185.005000000005</v>
      </c>
      <c r="Q32" s="65">
        <f>(Q31-Q37-(S16+R16))*22%+Q37*8.41%+(8000*9-Q37)*8.41%+(8000*2*9)*22%</f>
        <v>140141.185</v>
      </c>
      <c r="R32" s="65">
        <f>(R31-R37-(T16+U16))*22%+R37*8.41%+(8000*12-R37)*8.41%+(8000*2*12)*22%</f>
        <v>181759.58500000002</v>
      </c>
    </row>
    <row r="34" spans="3:19">
      <c r="N34" t="s">
        <v>50</v>
      </c>
      <c r="O34" s="13">
        <f>SUM(N4:O8)+SUM(N25:O25)+N23+O23+N24+O24</f>
        <v>226943.92499999999</v>
      </c>
      <c r="P34">
        <f>SUM(P4:Q8)+SUM(P25:Q25)+P23+Q23+P24+Q24</f>
        <v>483478.6</v>
      </c>
      <c r="Q34" s="13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48"/>
      <c r="N35" t="s">
        <v>49</v>
      </c>
      <c r="O35" s="13">
        <f>O34*22%</f>
        <v>49927.663499999995</v>
      </c>
      <c r="P35" s="13">
        <f>P34*22%</f>
        <v>106365.292</v>
      </c>
      <c r="Q35" s="13">
        <f>Q34*22%</f>
        <v>151162.99550000002</v>
      </c>
      <c r="R35" s="13">
        <f>R34*22%</f>
        <v>193427.399</v>
      </c>
    </row>
    <row r="37" spans="3:19">
      <c r="N37" t="s">
        <v>59</v>
      </c>
      <c r="O37" s="65">
        <v>6000</v>
      </c>
      <c r="P37" s="62">
        <v>15158.25</v>
      </c>
      <c r="Q37" s="65">
        <v>21158.25</v>
      </c>
      <c r="R37" s="62">
        <v>27158.25</v>
      </c>
      <c r="S37" s="62"/>
    </row>
    <row r="38" spans="3:19">
      <c r="O38" s="66">
        <f>(N16+O16)*0.25</f>
        <v>6000</v>
      </c>
      <c r="P38" s="66">
        <f>(P16+Q16)*0.25</f>
        <v>15158.25</v>
      </c>
      <c r="Q38" s="66">
        <f>(R16+S16)*0.25</f>
        <v>21158.25</v>
      </c>
      <c r="R38" s="66">
        <f>(T16+U16)*0.25</f>
        <v>27158.25</v>
      </c>
    </row>
    <row r="39" spans="3:19">
      <c r="N39" t="s">
        <v>51</v>
      </c>
      <c r="O39" s="13">
        <f t="shared" ref="O39:R40" si="22">O31+O34</f>
        <v>401576.92499999999</v>
      </c>
      <c r="P39">
        <f t="shared" si="22"/>
        <v>854852.6</v>
      </c>
      <c r="Q39" s="13">
        <f t="shared" si="22"/>
        <v>1258377.5249999999</v>
      </c>
      <c r="R39" s="13">
        <f t="shared" si="22"/>
        <v>1612488.45</v>
      </c>
    </row>
    <row r="40" spans="3:19">
      <c r="N40" t="s">
        <v>52</v>
      </c>
      <c r="O40" s="13">
        <f t="shared" si="22"/>
        <v>94325.323499999999</v>
      </c>
      <c r="P40" s="13">
        <f t="shared" si="22"/>
        <v>196550.29700000002</v>
      </c>
      <c r="Q40" s="13">
        <f t="shared" si="22"/>
        <v>291304.18050000002</v>
      </c>
      <c r="R40" s="13">
        <f t="shared" si="22"/>
        <v>375186.98400000005</v>
      </c>
    </row>
    <row r="43" spans="3:19">
      <c r="N43" s="49" t="s">
        <v>53</v>
      </c>
    </row>
    <row r="44" spans="3:19">
      <c r="N44" s="49"/>
    </row>
    <row r="45" spans="3:19">
      <c r="N45" s="49" t="s">
        <v>54</v>
      </c>
    </row>
    <row r="46" spans="3:19">
      <c r="N46" s="49" t="s">
        <v>17</v>
      </c>
      <c r="O46" s="13">
        <f>V4</f>
        <v>224490</v>
      </c>
    </row>
    <row r="47" spans="3:19">
      <c r="N47" s="49" t="s">
        <v>55</v>
      </c>
      <c r="O47" s="13">
        <f>R34-O46</f>
        <v>654725.44999999995</v>
      </c>
    </row>
    <row r="48" spans="3:19">
      <c r="N48" s="49" t="s">
        <v>18</v>
      </c>
      <c r="O48" s="13">
        <f>R31</f>
        <v>733273</v>
      </c>
    </row>
    <row r="49" spans="13:15">
      <c r="N49" s="49"/>
    </row>
    <row r="50" spans="13:15">
      <c r="N50" s="49" t="s">
        <v>56</v>
      </c>
    </row>
    <row r="51" spans="13:15">
      <c r="N51" s="49" t="s">
        <v>17</v>
      </c>
      <c r="O51" s="13">
        <f>O46*1.22</f>
        <v>273877.8</v>
      </c>
    </row>
    <row r="52" spans="13:15">
      <c r="N52" s="49" t="s">
        <v>55</v>
      </c>
      <c r="O52" s="13">
        <f>R34+R35-O51</f>
        <v>798765.04899999988</v>
      </c>
    </row>
    <row r="53" spans="13:15">
      <c r="N53" s="49" t="s">
        <v>18</v>
      </c>
      <c r="O53" s="13">
        <f>R31+R32</f>
        <v>915032.58499999996</v>
      </c>
    </row>
    <row r="54" spans="13:15">
      <c r="N54" s="49"/>
    </row>
    <row r="55" spans="13:15">
      <c r="N55" s="49" t="s">
        <v>57</v>
      </c>
    </row>
    <row r="56" spans="13:15">
      <c r="M56">
        <v>1</v>
      </c>
      <c r="N56" s="49" t="s">
        <v>17</v>
      </c>
      <c r="O56" s="13">
        <f>D4</f>
        <v>16035</v>
      </c>
    </row>
    <row r="57" spans="13:15">
      <c r="M57">
        <v>4.75</v>
      </c>
      <c r="N57" s="49" t="s">
        <v>55</v>
      </c>
      <c r="O57" s="13">
        <f>(SUM(T5:T8)+T23+T24+T25)/4.75/12</f>
        <v>6463.1052631578941</v>
      </c>
    </row>
    <row r="58" spans="13:15">
      <c r="M58">
        <v>6.75</v>
      </c>
      <c r="N58" s="49" t="s">
        <v>18</v>
      </c>
      <c r="O58" s="13">
        <f>SUM(T10:T21)/6.75/12</f>
        <v>4633.0370370370374</v>
      </c>
    </row>
    <row r="59" spans="13:15">
      <c r="N59" s="49"/>
      <c r="O59" s="13"/>
    </row>
    <row r="60" spans="13:15">
      <c r="N60" s="49" t="s">
        <v>58</v>
      </c>
      <c r="O60" s="13"/>
    </row>
    <row r="61" spans="13:15">
      <c r="M61">
        <v>1</v>
      </c>
      <c r="N61" s="49" t="s">
        <v>17</v>
      </c>
      <c r="O61" s="13">
        <f>O56</f>
        <v>16035</v>
      </c>
    </row>
    <row r="62" spans="13:15">
      <c r="M62">
        <v>4.75</v>
      </c>
      <c r="N62" s="49" t="s">
        <v>55</v>
      </c>
      <c r="O62" s="13">
        <f>(SUM(W5:W8)+W23+W24+W25)/4.75</f>
        <v>11486.411403508773</v>
      </c>
    </row>
    <row r="63" spans="13:15">
      <c r="M63">
        <v>6.75</v>
      </c>
      <c r="N63" s="49" t="s">
        <v>18</v>
      </c>
      <c r="O63" s="13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79" t="s">
        <v>27</v>
      </c>
      <c r="B5" s="79"/>
      <c r="C5" s="80" t="s">
        <v>28</v>
      </c>
      <c r="D5" s="80"/>
      <c r="E5" s="22" t="s">
        <v>29</v>
      </c>
      <c r="F5" s="22" t="s">
        <v>30</v>
      </c>
    </row>
    <row r="6" spans="1:6" ht="18">
      <c r="A6" s="19" t="s">
        <v>25</v>
      </c>
      <c r="B6" s="27">
        <v>0.22</v>
      </c>
      <c r="C6" s="29"/>
      <c r="D6" s="30"/>
      <c r="E6" s="21">
        <v>0.18</v>
      </c>
      <c r="F6" s="20">
        <v>1.4999999999999999E-2</v>
      </c>
    </row>
    <row r="7" spans="1:6" ht="25.5">
      <c r="A7" s="19" t="s">
        <v>26</v>
      </c>
      <c r="B7" s="33">
        <v>8.4099999999999994E-2</v>
      </c>
      <c r="C7" s="29"/>
      <c r="D7" s="25"/>
      <c r="E7" s="25"/>
      <c r="F7" s="25"/>
    </row>
    <row r="8" spans="1:6" ht="72.75" customHeight="1">
      <c r="A8" s="29"/>
      <c r="B8" s="30"/>
      <c r="C8" s="29"/>
      <c r="D8" s="30"/>
      <c r="E8" s="25"/>
      <c r="F8" s="25"/>
    </row>
    <row r="10" spans="1:6" ht="24" customHeight="1">
      <c r="B10" s="17"/>
      <c r="C10" s="18" t="s">
        <v>24</v>
      </c>
      <c r="D10" s="18" t="s">
        <v>21</v>
      </c>
      <c r="E10" s="18" t="s">
        <v>22</v>
      </c>
      <c r="F10" s="18" t="s">
        <v>11</v>
      </c>
    </row>
    <row r="11" spans="1:6" ht="25.5">
      <c r="B11" s="23" t="s">
        <v>32</v>
      </c>
      <c r="C11" s="16" t="e">
        <f>#REF!</f>
        <v>#REF!</v>
      </c>
      <c r="D11" s="16" t="e">
        <f>#REF!</f>
        <v>#REF!</v>
      </c>
      <c r="E11" s="16" t="e">
        <f>#REF!</f>
        <v>#REF!</v>
      </c>
      <c r="F11" s="16" t="e">
        <f>#REF!</f>
        <v>#REF!</v>
      </c>
    </row>
    <row r="12" spans="1:6" ht="26.25" customHeight="1">
      <c r="B12" s="24" t="s">
        <v>31</v>
      </c>
      <c r="C12" s="26">
        <f>ROUND(штатка!O37/1000,0)</f>
        <v>6</v>
      </c>
      <c r="D12" s="26">
        <f>ROUND(штатка!P37/1000,0)</f>
        <v>15</v>
      </c>
      <c r="E12" s="26">
        <f>ROUND(штатка!Q37/1000,0)</f>
        <v>21</v>
      </c>
      <c r="F12" s="26">
        <f>ROUND(штатка!R37/1000,0)</f>
        <v>27</v>
      </c>
    </row>
    <row r="13" spans="1:6">
      <c r="B13" s="31"/>
      <c r="C13" s="32"/>
      <c r="D13" s="32"/>
      <c r="E13" s="32"/>
      <c r="F13" s="32"/>
    </row>
    <row r="17" spans="2:6" ht="25.5">
      <c r="B17" s="14" t="s">
        <v>3</v>
      </c>
      <c r="C17" s="16" t="e">
        <f>(C11-C12)*$B$6+C12*$B$7</f>
        <v>#REF!</v>
      </c>
      <c r="D17" s="16" t="e">
        <f>(D11-D12)*$B$6+D12*$B$7</f>
        <v>#REF!</v>
      </c>
      <c r="E17" s="16" t="e">
        <f>(E11-E12)*$B$6+E12*$B$7</f>
        <v>#REF!</v>
      </c>
      <c r="F17" s="16" t="e">
        <f>(F11-F12)*$B$6+F12*$B$7</f>
        <v>#REF!</v>
      </c>
    </row>
    <row r="18" spans="2:6" ht="38.25">
      <c r="B18" s="15" t="s">
        <v>33</v>
      </c>
      <c r="C18" s="16" t="e">
        <f>C11*$E$6</f>
        <v>#REF!</v>
      </c>
      <c r="D18" s="16" t="e">
        <f>D11*$E$6</f>
        <v>#REF!</v>
      </c>
      <c r="E18" s="16" t="e">
        <f>E11*$E$6</f>
        <v>#REF!</v>
      </c>
      <c r="F18" s="16" t="e">
        <f>F11*$E$6</f>
        <v>#REF!</v>
      </c>
    </row>
    <row r="19" spans="2:6">
      <c r="B19" s="19" t="s">
        <v>30</v>
      </c>
      <c r="C19" s="16" t="e">
        <f>C11*$F$6</f>
        <v>#REF!</v>
      </c>
      <c r="D19" s="16" t="e">
        <f>D11*$F$6</f>
        <v>#REF!</v>
      </c>
      <c r="E19" s="16" t="e">
        <f>E11*$F$6</f>
        <v>#REF!</v>
      </c>
      <c r="F19" s="16" t="e">
        <f>F11*$F$6</f>
        <v>#REF!</v>
      </c>
    </row>
    <row r="20" spans="2:6">
      <c r="C20" s="13"/>
      <c r="D20" s="13"/>
      <c r="E20" s="13"/>
      <c r="F20" s="13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tabSelected="1" zoomScale="75" zoomScaleSheetLayoutView="50" workbookViewId="0">
      <selection activeCell="D20" sqref="D20"/>
    </sheetView>
  </sheetViews>
  <sheetFormatPr defaultColWidth="9.140625" defaultRowHeight="18.75"/>
  <cols>
    <col min="1" max="1" width="45" style="1" customWidth="1"/>
    <col min="2" max="2" width="11.7109375" style="2" customWidth="1"/>
    <col min="3" max="3" width="16.28515625" style="2" customWidth="1"/>
    <col min="4" max="4" width="18.28515625" style="2" customWidth="1"/>
    <col min="5" max="5" width="18.42578125" style="2" customWidth="1"/>
    <col min="6" max="7" width="16.28515625" style="1" customWidth="1"/>
    <col min="8" max="8" width="15.85546875" style="1" customWidth="1"/>
    <col min="9" max="9" width="15.28515625" style="1" customWidth="1"/>
    <col min="10" max="10" width="9.5703125" style="1" customWidth="1"/>
    <col min="11" max="11" width="9.85546875" style="1" customWidth="1"/>
    <col min="12" max="16384" width="9.140625" style="1"/>
  </cols>
  <sheetData>
    <row r="1" spans="1:16">
      <c r="A1" s="81" t="s">
        <v>15</v>
      </c>
      <c r="B1" s="81"/>
      <c r="C1" s="81"/>
      <c r="D1" s="81"/>
      <c r="E1" s="81"/>
      <c r="F1" s="81"/>
      <c r="G1" s="81"/>
      <c r="H1" s="81"/>
      <c r="I1" s="81"/>
      <c r="J1" s="6"/>
      <c r="K1" s="6"/>
      <c r="L1" s="6"/>
      <c r="M1" s="6"/>
      <c r="N1" s="6"/>
      <c r="O1" s="6"/>
      <c r="P1" s="6"/>
    </row>
    <row r="2" spans="1:16">
      <c r="A2" s="88"/>
      <c r="B2" s="88"/>
      <c r="C2" s="88"/>
      <c r="D2" s="88"/>
      <c r="E2" s="88"/>
      <c r="F2" s="88"/>
      <c r="G2" s="88"/>
      <c r="H2" s="88"/>
      <c r="I2" s="88"/>
      <c r="J2" s="6"/>
      <c r="K2" s="6"/>
      <c r="L2" s="6"/>
      <c r="M2" s="6"/>
      <c r="N2" s="6"/>
      <c r="O2" s="6"/>
      <c r="P2" s="6"/>
    </row>
    <row r="3" spans="1:16" ht="43.5" customHeight="1">
      <c r="A3" s="86" t="s">
        <v>19</v>
      </c>
      <c r="B3" s="87" t="s">
        <v>4</v>
      </c>
      <c r="C3" s="87" t="s">
        <v>6</v>
      </c>
      <c r="D3" s="87" t="s">
        <v>7</v>
      </c>
      <c r="E3" s="89" t="s">
        <v>14</v>
      </c>
      <c r="F3" s="87" t="s">
        <v>20</v>
      </c>
      <c r="G3" s="87"/>
      <c r="H3" s="87"/>
      <c r="I3" s="87"/>
      <c r="J3" s="6"/>
      <c r="K3" s="6"/>
      <c r="L3" s="6"/>
      <c r="M3" s="6"/>
      <c r="N3" s="6"/>
      <c r="O3" s="6"/>
      <c r="P3" s="6"/>
    </row>
    <row r="4" spans="1:16" ht="56.25" customHeight="1">
      <c r="A4" s="86"/>
      <c r="B4" s="87"/>
      <c r="C4" s="87"/>
      <c r="D4" s="87"/>
      <c r="E4" s="89"/>
      <c r="F4" s="71" t="s">
        <v>23</v>
      </c>
      <c r="G4" s="71" t="s">
        <v>21</v>
      </c>
      <c r="H4" s="71" t="s">
        <v>22</v>
      </c>
      <c r="I4" s="71" t="s">
        <v>11</v>
      </c>
      <c r="J4" s="6"/>
      <c r="K4" s="6"/>
      <c r="L4" s="6"/>
      <c r="M4" s="6"/>
      <c r="N4" s="6"/>
      <c r="O4" s="6"/>
      <c r="P4" s="6"/>
    </row>
    <row r="5" spans="1:16" ht="18" customHeight="1">
      <c r="A5" s="72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6"/>
      <c r="K5" s="6"/>
      <c r="L5" s="6"/>
      <c r="M5" s="6"/>
      <c r="N5" s="6"/>
      <c r="O5" s="6"/>
      <c r="P5" s="6"/>
    </row>
    <row r="6" spans="1:16" s="3" customFormat="1" ht="42.75" customHeight="1">
      <c r="A6" s="73" t="s">
        <v>12</v>
      </c>
      <c r="B6" s="74">
        <v>4000</v>
      </c>
      <c r="C6" s="64">
        <f t="shared" ref="C6:I6" si="0">SUM(C7:C11)</f>
        <v>1.4</v>
      </c>
      <c r="D6" s="64">
        <f t="shared" si="0"/>
        <v>38</v>
      </c>
      <c r="E6" s="64">
        <f t="shared" si="0"/>
        <v>0</v>
      </c>
      <c r="F6" s="64">
        <f t="shared" si="0"/>
        <v>17</v>
      </c>
      <c r="G6" s="64">
        <f t="shared" si="0"/>
        <v>32</v>
      </c>
      <c r="H6" s="64">
        <f t="shared" si="0"/>
        <v>38</v>
      </c>
      <c r="I6" s="64">
        <f t="shared" si="0"/>
        <v>38</v>
      </c>
      <c r="J6" s="11"/>
      <c r="K6" s="11"/>
      <c r="L6" s="11"/>
      <c r="M6" s="11"/>
      <c r="N6" s="11"/>
      <c r="O6" s="11"/>
      <c r="P6" s="11"/>
    </row>
    <row r="7" spans="1:16" ht="20.100000000000001" customHeight="1">
      <c r="A7" s="73" t="s">
        <v>0</v>
      </c>
      <c r="B7" s="56" t="s">
        <v>16</v>
      </c>
      <c r="C7" s="28"/>
      <c r="D7" s="28"/>
      <c r="E7" s="28"/>
      <c r="F7" s="28"/>
      <c r="G7" s="28"/>
      <c r="H7" s="28"/>
      <c r="I7" s="28"/>
      <c r="J7" s="6"/>
      <c r="K7" s="6"/>
      <c r="L7" s="6"/>
      <c r="M7" s="6"/>
      <c r="N7" s="6"/>
      <c r="O7" s="6"/>
      <c r="P7" s="6"/>
    </row>
    <row r="8" spans="1:16" ht="37.5">
      <c r="A8" s="73" t="s">
        <v>1</v>
      </c>
      <c r="B8" s="74">
        <v>4020</v>
      </c>
      <c r="C8" s="28"/>
      <c r="D8" s="28"/>
      <c r="E8" s="28"/>
      <c r="F8" s="28"/>
      <c r="G8" s="28"/>
      <c r="H8" s="28"/>
      <c r="I8" s="28"/>
      <c r="J8" s="6"/>
      <c r="K8" s="6"/>
      <c r="L8" s="6"/>
      <c r="M8" s="6"/>
      <c r="N8" s="6"/>
      <c r="O8" s="6"/>
      <c r="P8" s="61"/>
    </row>
    <row r="9" spans="1:16" ht="37.5">
      <c r="A9" s="73" t="s">
        <v>5</v>
      </c>
      <c r="B9" s="56">
        <v>4030</v>
      </c>
      <c r="C9" s="28">
        <v>1.4</v>
      </c>
      <c r="D9" s="28">
        <v>38</v>
      </c>
      <c r="E9" s="28"/>
      <c r="F9" s="28">
        <v>17</v>
      </c>
      <c r="G9" s="28">
        <v>32</v>
      </c>
      <c r="H9" s="28">
        <v>38</v>
      </c>
      <c r="I9" s="28">
        <v>38</v>
      </c>
      <c r="J9" s="6"/>
      <c r="K9" s="6"/>
      <c r="L9" s="6"/>
      <c r="M9" s="6"/>
      <c r="N9" s="6"/>
      <c r="O9" s="61"/>
      <c r="P9" s="6"/>
    </row>
    <row r="10" spans="1:16" ht="37.5">
      <c r="A10" s="73" t="s">
        <v>2</v>
      </c>
      <c r="B10" s="74">
        <v>4040</v>
      </c>
      <c r="C10" s="28"/>
      <c r="D10" s="28"/>
      <c r="E10" s="28"/>
      <c r="F10" s="28"/>
      <c r="G10" s="28"/>
      <c r="H10" s="28"/>
      <c r="I10" s="28"/>
      <c r="J10" s="6"/>
      <c r="K10" s="6"/>
      <c r="L10" s="6"/>
      <c r="M10" s="6"/>
      <c r="N10" s="6"/>
      <c r="O10" s="6"/>
      <c r="P10" s="6"/>
    </row>
    <row r="11" spans="1:16" ht="56.25">
      <c r="A11" s="73" t="s">
        <v>9</v>
      </c>
      <c r="B11" s="56">
        <v>4050</v>
      </c>
      <c r="C11" s="28"/>
      <c r="D11" s="28"/>
      <c r="E11" s="28"/>
      <c r="F11" s="28"/>
      <c r="G11" s="28"/>
      <c r="H11" s="28"/>
      <c r="I11" s="28"/>
      <c r="J11" s="6"/>
      <c r="K11" s="6"/>
      <c r="L11" s="6"/>
      <c r="M11" s="6"/>
      <c r="N11" s="6"/>
      <c r="O11" s="6"/>
      <c r="P11" s="6"/>
    </row>
    <row r="12" spans="1:16" ht="20.100000000000001" customHeight="1">
      <c r="A12" s="75"/>
      <c r="B12" s="75"/>
      <c r="C12" s="75"/>
      <c r="D12" s="75"/>
      <c r="E12" s="75"/>
      <c r="F12" s="76"/>
      <c r="G12" s="76"/>
      <c r="H12" s="76"/>
      <c r="I12" s="76"/>
      <c r="J12" s="6"/>
      <c r="K12" s="6"/>
      <c r="L12" s="6"/>
      <c r="M12" s="6"/>
      <c r="N12" s="6"/>
      <c r="O12" s="6"/>
      <c r="P12" s="6"/>
    </row>
    <row r="13" spans="1:16" ht="20.100000000000001" customHeight="1">
      <c r="A13" s="75"/>
      <c r="B13" s="75"/>
      <c r="C13" s="75"/>
      <c r="D13" s="75"/>
      <c r="E13" s="75"/>
      <c r="F13" s="76"/>
      <c r="G13" s="76"/>
      <c r="H13" s="76"/>
      <c r="I13" s="76"/>
      <c r="J13" s="6"/>
      <c r="K13" s="6"/>
      <c r="L13" s="6"/>
      <c r="M13" s="6"/>
      <c r="N13" s="6"/>
      <c r="O13" s="6"/>
      <c r="P13" s="6"/>
    </row>
    <row r="14" spans="1:16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2.450000000000003" customHeight="1">
      <c r="A15" s="8" t="s">
        <v>73</v>
      </c>
      <c r="B15" s="9"/>
      <c r="C15" s="84" t="s">
        <v>13</v>
      </c>
      <c r="D15" s="85"/>
      <c r="E15" s="85"/>
      <c r="F15" s="10"/>
      <c r="G15" s="83" t="s">
        <v>71</v>
      </c>
      <c r="H15" s="83"/>
      <c r="I15" s="83"/>
      <c r="J15" s="6"/>
      <c r="K15" s="6"/>
      <c r="L15" s="6"/>
      <c r="M15" s="6"/>
      <c r="N15" s="6"/>
      <c r="O15" s="6"/>
      <c r="P15" s="6"/>
    </row>
    <row r="16" spans="1:16" ht="20.100000000000001" customHeight="1">
      <c r="A16" s="7" t="s">
        <v>74</v>
      </c>
      <c r="B16" s="6"/>
      <c r="C16" s="82" t="s">
        <v>10</v>
      </c>
      <c r="D16" s="82"/>
      <c r="E16" s="82"/>
      <c r="F16" s="5"/>
      <c r="G16" s="82" t="s">
        <v>72</v>
      </c>
      <c r="H16" s="82"/>
      <c r="I16" s="82"/>
      <c r="J16" s="6"/>
      <c r="K16" s="6"/>
      <c r="L16" s="6"/>
      <c r="M16" s="6"/>
      <c r="N16" s="6"/>
      <c r="O16" s="6"/>
      <c r="P16" s="6"/>
    </row>
    <row r="17" spans="1:16">
      <c r="A17" s="12"/>
      <c r="B17" s="7"/>
      <c r="C17" s="7"/>
      <c r="D17" s="7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12"/>
      <c r="B18" s="7"/>
      <c r="C18" s="7"/>
      <c r="D18" s="7"/>
      <c r="E18" s="7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4"/>
      <c r="J19" s="6"/>
      <c r="K19" s="6"/>
      <c r="L19" s="6"/>
      <c r="M19" s="6"/>
      <c r="N19" s="6"/>
      <c r="O19" s="6"/>
      <c r="P19" s="6"/>
    </row>
    <row r="20" spans="1:16">
      <c r="A20" s="4"/>
      <c r="J20" s="6"/>
      <c r="K20" s="6"/>
      <c r="L20" s="6"/>
      <c r="M20" s="6"/>
      <c r="N20" s="6"/>
      <c r="O20" s="6"/>
      <c r="P20" s="6"/>
    </row>
    <row r="21" spans="1:16">
      <c r="A21" s="4"/>
      <c r="J21" s="6"/>
      <c r="K21" s="6"/>
      <c r="L21" s="6"/>
      <c r="M21" s="6"/>
      <c r="N21" s="6"/>
      <c r="O21" s="6"/>
      <c r="P21" s="6"/>
    </row>
    <row r="22" spans="1:16">
      <c r="A22" s="4"/>
      <c r="J22" s="6"/>
      <c r="K22" s="6"/>
      <c r="L22" s="6"/>
      <c r="M22" s="6"/>
      <c r="N22" s="6"/>
      <c r="O22" s="6"/>
      <c r="P22" s="6"/>
    </row>
    <row r="23" spans="1:16">
      <c r="A23" s="4"/>
      <c r="J23" s="6"/>
      <c r="K23" s="6"/>
      <c r="L23" s="6"/>
      <c r="M23" s="6"/>
      <c r="N23" s="6"/>
      <c r="O23" s="6"/>
      <c r="P23" s="6"/>
    </row>
    <row r="24" spans="1:16">
      <c r="A24" s="4"/>
      <c r="J24" s="6"/>
      <c r="K24" s="6"/>
      <c r="L24" s="6"/>
      <c r="M24" s="6"/>
      <c r="N24" s="6"/>
      <c r="O24" s="6"/>
      <c r="P24" s="6"/>
    </row>
    <row r="25" spans="1:16">
      <c r="A25" s="4"/>
    </row>
    <row r="26" spans="1:16">
      <c r="A26" s="4"/>
    </row>
    <row r="27" spans="1:16">
      <c r="A27" s="4"/>
    </row>
    <row r="28" spans="1:16">
      <c r="A28" s="4"/>
    </row>
    <row r="29" spans="1:16">
      <c r="A29" s="4"/>
    </row>
    <row r="30" spans="1:16">
      <c r="A30" s="4"/>
    </row>
    <row r="31" spans="1:16">
      <c r="A31" s="4"/>
    </row>
    <row r="32" spans="1:16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>
      <c r="A59" s="4"/>
    </row>
    <row r="60" spans="1:1">
      <c r="A60" s="4"/>
    </row>
    <row r="61" spans="1:1">
      <c r="A61" s="4"/>
    </row>
    <row r="62" spans="1:1">
      <c r="A62" s="4"/>
    </row>
    <row r="63" spans="1:1">
      <c r="A63" s="4"/>
    </row>
    <row r="64" spans="1:1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  <row r="88" spans="1:1">
      <c r="A88" s="4"/>
    </row>
    <row r="89" spans="1:1">
      <c r="A89" s="4"/>
    </row>
    <row r="90" spans="1:1">
      <c r="A90" s="4"/>
    </row>
    <row r="91" spans="1:1">
      <c r="A91" s="4"/>
    </row>
    <row r="92" spans="1:1">
      <c r="A92" s="4"/>
    </row>
    <row r="93" spans="1:1">
      <c r="A93" s="4"/>
    </row>
    <row r="94" spans="1:1">
      <c r="A94" s="4"/>
    </row>
    <row r="95" spans="1:1">
      <c r="A95" s="4"/>
    </row>
    <row r="96" spans="1:1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</sheetData>
  <sheetProtection password="C6FB" sheet="1" formatCells="0" formatColumns="0" formatRows="0"/>
  <mergeCells count="12">
    <mergeCell ref="A1:I1"/>
    <mergeCell ref="B3:B4"/>
    <mergeCell ref="C3:C4"/>
    <mergeCell ref="D3:D4"/>
    <mergeCell ref="A2:I2"/>
    <mergeCell ref="F3:I3"/>
    <mergeCell ref="E3:E4"/>
    <mergeCell ref="C15:E15"/>
    <mergeCell ref="G15:I15"/>
    <mergeCell ref="C16:E16"/>
    <mergeCell ref="G16:I16"/>
    <mergeCell ref="A3:A4"/>
  </mergeCells>
  <phoneticPr fontId="0" type="noConversion"/>
  <pageMargins left="1.1811023622047245" right="0.39370078740157483" top="0.78740157480314965" bottom="0.78740157480314965" header="0.39370078740157483" footer="0.19685039370078741"/>
  <pageSetup paperSize="9" scale="50" firstPageNumber="9" orientation="portrait" useFirstPageNumber="1" horizontalDpi="4294967293" r:id="rId1"/>
  <headerFooter alignWithMargins="0"/>
  <ignoredErrors>
    <ignoredError sqref="B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штатка</vt:lpstr>
      <vt:lpstr>Лист1</vt:lpstr>
      <vt:lpstr>IV. Кап. інвестиції</vt:lpstr>
      <vt:lpstr>штатка!_GoBack</vt:lpstr>
      <vt:lpstr>'IV. Кап. інвестиції'!Область_печати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2025-02-12T09:48:27Z</dcterms:modified>
</cp:coreProperties>
</file>