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 tabRatio="837" firstSheet="2" activeTab="2"/>
  </bookViews>
  <sheets>
    <sheet name="штатка" sheetId="21" state="hidden" r:id="rId1"/>
    <sheet name="Лист1" sheetId="20" state="hidden" r:id="rId2"/>
    <sheet name="ІІІ. Рух грош. коштів" sheetId="1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2">'ІІІ. Рух грош. коштів'!$5:$5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'ІІІ. Рух грош. коштів'!$A$1:$I$79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1" l="1"/>
  <c r="E8" i="21" l="1"/>
  <c r="U25" i="21" l="1"/>
  <c r="S25" i="21"/>
  <c r="Q25" i="21"/>
  <c r="O25" i="21"/>
  <c r="T17" i="21"/>
  <c r="Q4" i="21"/>
  <c r="O4" i="21"/>
  <c r="U4" i="21"/>
  <c r="S4" i="21"/>
  <c r="T25" i="21" l="1"/>
  <c r="T23" i="21"/>
  <c r="T22" i="21"/>
  <c r="T21" i="21"/>
  <c r="T20" i="21"/>
  <c r="T19" i="21"/>
  <c r="T18" i="21"/>
  <c r="T16" i="21"/>
  <c r="T15" i="21"/>
  <c r="T14" i="21"/>
  <c r="T13" i="21"/>
  <c r="T12" i="21"/>
  <c r="T11" i="21"/>
  <c r="R25" i="21"/>
  <c r="R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T8" i="21"/>
  <c r="R8" i="21"/>
  <c r="T7" i="21"/>
  <c r="R7" i="21"/>
  <c r="G24" i="21" l="1"/>
  <c r="G17" i="21"/>
  <c r="G16" i="21"/>
  <c r="G15" i="21"/>
  <c r="G14" i="21"/>
  <c r="G13" i="21"/>
  <c r="G12" i="21"/>
  <c r="G11" i="21"/>
  <c r="G8" i="21"/>
  <c r="G7" i="21"/>
  <c r="G5" i="21"/>
  <c r="F23" i="21"/>
  <c r="E23" i="21"/>
  <c r="G23" i="21" s="1"/>
  <c r="F6" i="21"/>
  <c r="G6" i="21" s="1"/>
  <c r="O6" i="21" l="1"/>
  <c r="Q6" i="21"/>
  <c r="U6" i="21"/>
  <c r="S6" i="21"/>
  <c r="U23" i="21"/>
  <c r="S23" i="21"/>
  <c r="Q23" i="21"/>
  <c r="O23" i="21"/>
  <c r="Q12" i="21"/>
  <c r="O12" i="21"/>
  <c r="S12" i="21"/>
  <c r="U12" i="21"/>
  <c r="O16" i="21"/>
  <c r="S16" i="21"/>
  <c r="Q16" i="21"/>
  <c r="U16" i="21"/>
  <c r="O7" i="21"/>
  <c r="U7" i="21"/>
  <c r="S7" i="21"/>
  <c r="Q7" i="21"/>
  <c r="S13" i="21"/>
  <c r="O13" i="21"/>
  <c r="U13" i="21"/>
  <c r="Q13" i="21"/>
  <c r="O17" i="21"/>
  <c r="S17" i="21"/>
  <c r="Q17" i="21"/>
  <c r="U17" i="21"/>
  <c r="O14" i="21"/>
  <c r="U14" i="21"/>
  <c r="S14" i="21"/>
  <c r="Q14" i="21"/>
  <c r="S5" i="21"/>
  <c r="U5" i="21"/>
  <c r="O5" i="21"/>
  <c r="Q5" i="21"/>
  <c r="O11" i="21"/>
  <c r="U11" i="21"/>
  <c r="Q11" i="21"/>
  <c r="S11" i="21"/>
  <c r="U15" i="21"/>
  <c r="O15" i="21"/>
  <c r="S15" i="21"/>
  <c r="Q15" i="21"/>
  <c r="U8" i="21"/>
  <c r="Q8" i="21"/>
  <c r="S8" i="21"/>
  <c r="O8" i="21"/>
  <c r="E12" i="18"/>
  <c r="O56" i="21" l="1"/>
  <c r="O61" i="21" s="1"/>
  <c r="P25" i="21"/>
  <c r="N25" i="21"/>
  <c r="D24" i="21"/>
  <c r="P23" i="21"/>
  <c r="N23" i="21"/>
  <c r="U22" i="21"/>
  <c r="S22" i="21"/>
  <c r="Q22" i="21"/>
  <c r="P22" i="21"/>
  <c r="O22" i="21"/>
  <c r="N22" i="21"/>
  <c r="U21" i="21"/>
  <c r="S21" i="21"/>
  <c r="Q21" i="21"/>
  <c r="P21" i="21"/>
  <c r="O21" i="21"/>
  <c r="N21" i="21"/>
  <c r="U20" i="21"/>
  <c r="S20" i="21"/>
  <c r="Q20" i="21"/>
  <c r="P20" i="21"/>
  <c r="O20" i="21"/>
  <c r="N20" i="21"/>
  <c r="U19" i="21"/>
  <c r="S19" i="21"/>
  <c r="Q19" i="21"/>
  <c r="P19" i="21"/>
  <c r="O19" i="21"/>
  <c r="N19" i="21"/>
  <c r="U18" i="21"/>
  <c r="S18" i="21"/>
  <c r="Q18" i="21"/>
  <c r="P18" i="21"/>
  <c r="O18" i="21"/>
  <c r="N18" i="21"/>
  <c r="P17" i="21"/>
  <c r="N17" i="21"/>
  <c r="P16" i="21"/>
  <c r="N16" i="21"/>
  <c r="O38" i="21" s="1"/>
  <c r="P15" i="21"/>
  <c r="N15" i="21"/>
  <c r="P14" i="21"/>
  <c r="N14" i="21"/>
  <c r="P13" i="21"/>
  <c r="N13" i="21"/>
  <c r="P12" i="21"/>
  <c r="N12" i="21"/>
  <c r="P11" i="21"/>
  <c r="N11" i="21"/>
  <c r="U10" i="21"/>
  <c r="T10" i="21"/>
  <c r="S10" i="21"/>
  <c r="R10" i="21"/>
  <c r="Q10" i="21"/>
  <c r="P10" i="21"/>
  <c r="O10" i="21"/>
  <c r="N10" i="21"/>
  <c r="P8" i="21"/>
  <c r="N8" i="21"/>
  <c r="P7" i="21"/>
  <c r="N7" i="21"/>
  <c r="T6" i="21"/>
  <c r="R6" i="21"/>
  <c r="P6" i="21"/>
  <c r="N6" i="21"/>
  <c r="T5" i="21"/>
  <c r="R5" i="21"/>
  <c r="P5" i="21"/>
  <c r="N5" i="21"/>
  <c r="T4" i="21"/>
  <c r="R4" i="21"/>
  <c r="P4" i="21"/>
  <c r="N4" i="21"/>
  <c r="R24" i="21" l="1"/>
  <c r="T24" i="21"/>
  <c r="V8" i="21"/>
  <c r="W8" i="21" s="1"/>
  <c r="V18" i="21"/>
  <c r="W18" i="21" s="1"/>
  <c r="V19" i="21"/>
  <c r="W19" i="21" s="1"/>
  <c r="V20" i="21"/>
  <c r="W20" i="21" s="1"/>
  <c r="V21" i="21"/>
  <c r="W21" i="21" s="1"/>
  <c r="V22" i="21"/>
  <c r="W22" i="21" s="1"/>
  <c r="V6" i="21"/>
  <c r="W6" i="21" s="1"/>
  <c r="U24" i="21"/>
  <c r="V7" i="21"/>
  <c r="W7" i="21" s="1"/>
  <c r="O24" i="21"/>
  <c r="S24" i="21"/>
  <c r="V11" i="21"/>
  <c r="W11" i="21" s="1"/>
  <c r="V13" i="21"/>
  <c r="W13" i="21" s="1"/>
  <c r="V15" i="21"/>
  <c r="W15" i="21" s="1"/>
  <c r="V17" i="21"/>
  <c r="W17" i="21" s="1"/>
  <c r="V23" i="21"/>
  <c r="W23" i="21" s="1"/>
  <c r="V5" i="21"/>
  <c r="W5" i="21" s="1"/>
  <c r="O58" i="21"/>
  <c r="V10" i="21"/>
  <c r="W10" i="21" s="1"/>
  <c r="V14" i="21"/>
  <c r="W14" i="21" s="1"/>
  <c r="R38" i="21"/>
  <c r="Q38" i="21"/>
  <c r="P38" i="21"/>
  <c r="V24" i="21"/>
  <c r="W24" i="21" s="1"/>
  <c r="P24" i="21"/>
  <c r="P26" i="21" s="1"/>
  <c r="N24" i="21"/>
  <c r="Q24" i="21"/>
  <c r="V25" i="21"/>
  <c r="W25" i="21" s="1"/>
  <c r="V4" i="21"/>
  <c r="V16" i="21" l="1"/>
  <c r="W16" i="21" s="1"/>
  <c r="Q34" i="21"/>
  <c r="Q35" i="21" s="1"/>
  <c r="O34" i="21"/>
  <c r="O35" i="21" s="1"/>
  <c r="Q26" i="21"/>
  <c r="Q31" i="21"/>
  <c r="Q32" i="21" s="1"/>
  <c r="O57" i="21"/>
  <c r="R31" i="21"/>
  <c r="O31" i="21"/>
  <c r="O32" i="21" s="1"/>
  <c r="S26" i="21"/>
  <c r="P31" i="21"/>
  <c r="P32" i="21" s="1"/>
  <c r="O62" i="21"/>
  <c r="R26" i="21"/>
  <c r="N26" i="21"/>
  <c r="V12" i="21"/>
  <c r="W12" i="21" s="1"/>
  <c r="O26" i="21"/>
  <c r="O46" i="21"/>
  <c r="O51" i="21" s="1"/>
  <c r="W4" i="21"/>
  <c r="R34" i="21"/>
  <c r="P34" i="21"/>
  <c r="P35" i="21" s="1"/>
  <c r="T26" i="21"/>
  <c r="U26" i="21"/>
  <c r="O48" i="21" l="1"/>
  <c r="R32" i="21"/>
  <c r="O53" i="21" s="1"/>
  <c r="O63" i="21"/>
  <c r="O39" i="21"/>
  <c r="Q40" i="21"/>
  <c r="V26" i="21"/>
  <c r="O40" i="21"/>
  <c r="Q39" i="21"/>
  <c r="R39" i="21"/>
  <c r="O47" i="21"/>
  <c r="R35" i="21"/>
  <c r="O52" i="21" s="1"/>
  <c r="P39" i="21"/>
  <c r="P40" i="21"/>
  <c r="R40" i="21" l="1"/>
  <c r="D55" i="18" l="1"/>
  <c r="E55" i="18" l="1"/>
  <c r="C9" i="18" l="1"/>
  <c r="F34" i="18"/>
  <c r="F42" i="18" s="1"/>
  <c r="G34" i="18"/>
  <c r="G42" i="18" s="1"/>
  <c r="D34" i="18"/>
  <c r="I34" i="18"/>
  <c r="H34" i="18"/>
  <c r="H42" i="18" s="1"/>
  <c r="C12" i="20"/>
  <c r="F14" i="18"/>
  <c r="F12" i="18" s="1"/>
  <c r="G14" i="18"/>
  <c r="G12" i="18" s="1"/>
  <c r="H14" i="18"/>
  <c r="H12" i="18" s="1"/>
  <c r="I14" i="18"/>
  <c r="I12" i="18" s="1"/>
  <c r="D9" i="18"/>
  <c r="F12" i="20"/>
  <c r="E12" i="20"/>
  <c r="D12" i="20"/>
  <c r="F11" i="20"/>
  <c r="C11" i="20"/>
  <c r="D11" i="20"/>
  <c r="E11" i="20"/>
  <c r="C21" i="18"/>
  <c r="C58" i="18"/>
  <c r="C59" i="18"/>
  <c r="C42" i="18"/>
  <c r="E21" i="18"/>
  <c r="E58" i="18"/>
  <c r="E59" i="18"/>
  <c r="E42" i="18"/>
  <c r="I42" i="18"/>
  <c r="D21" i="18"/>
  <c r="D42" i="18"/>
  <c r="F21" i="18"/>
  <c r="G21" i="18"/>
  <c r="H21" i="18"/>
  <c r="I21" i="18"/>
  <c r="E9" i="18"/>
  <c r="G9" i="18" l="1"/>
  <c r="C69" i="18"/>
  <c r="H9" i="18"/>
  <c r="I9" i="18"/>
  <c r="E18" i="20"/>
  <c r="E19" i="20"/>
  <c r="F9" i="18"/>
  <c r="E17" i="20"/>
  <c r="D17" i="20"/>
  <c r="D19" i="20"/>
  <c r="D18" i="20"/>
  <c r="C17" i="20"/>
  <c r="C19" i="20"/>
  <c r="C18" i="20"/>
  <c r="F17" i="20"/>
  <c r="F18" i="20"/>
  <c r="F19" i="20"/>
  <c r="E69" i="18"/>
  <c r="H7" i="18" l="1"/>
  <c r="H15" i="18" s="1"/>
  <c r="H20" i="18" s="1"/>
  <c r="H22" i="18" s="1"/>
  <c r="E7" i="18" l="1"/>
  <c r="E15" i="18" s="1"/>
  <c r="E20" i="18" s="1"/>
  <c r="E22" i="18" s="1"/>
  <c r="E74" i="18" s="1"/>
  <c r="D7" i="18"/>
  <c r="D15" i="18" s="1"/>
  <c r="D20" i="18" s="1"/>
  <c r="D22" i="18" s="1"/>
  <c r="F7" i="18"/>
  <c r="F15" i="18" s="1"/>
  <c r="F20" i="18" s="1"/>
  <c r="F22" i="18" s="1"/>
  <c r="G7" i="18"/>
  <c r="G15" i="18" s="1"/>
  <c r="G20" i="18" s="1"/>
  <c r="G22" i="18" s="1"/>
  <c r="I7" i="18" l="1"/>
  <c r="I15" i="18" s="1"/>
  <c r="I20" i="18" s="1"/>
  <c r="I22" i="18" s="1"/>
  <c r="H58" i="18"/>
  <c r="C7" i="18"/>
  <c r="C15" i="18" s="1"/>
  <c r="C20" i="18" s="1"/>
  <c r="C22" i="18" s="1"/>
  <c r="H59" i="18" l="1"/>
  <c r="H69" i="18" s="1"/>
  <c r="H74" i="18" s="1"/>
  <c r="C74" i="18"/>
  <c r="C73" i="18"/>
  <c r="D59" i="18" l="1"/>
  <c r="D58" i="18"/>
  <c r="D69" i="18" s="1"/>
  <c r="F58" i="18"/>
  <c r="G58" i="18"/>
  <c r="I58" i="18"/>
  <c r="E71" i="18"/>
  <c r="D74" i="18" l="1"/>
  <c r="D73" i="18"/>
  <c r="G59" i="18"/>
  <c r="G69" i="18" s="1"/>
  <c r="G74" i="18" s="1"/>
  <c r="I59" i="18"/>
  <c r="I69" i="18" s="1"/>
  <c r="F59" i="18"/>
  <c r="F69" i="18" s="1"/>
  <c r="F74" i="18" s="1"/>
  <c r="E73" i="18"/>
  <c r="I74" i="18" l="1"/>
  <c r="I71" i="18"/>
  <c r="F71" i="18"/>
  <c r="F73" i="18" s="1"/>
  <c r="G71" i="18"/>
  <c r="G73" i="18" s="1"/>
  <c r="H71" i="18"/>
  <c r="H73" i="18" s="1"/>
  <c r="I73" i="18" l="1"/>
</calcChain>
</file>

<file path=xl/sharedStrings.xml><?xml version="1.0" encoding="utf-8"?>
<sst xmlns="http://schemas.openxmlformats.org/spreadsheetml/2006/main" count="176" uniqueCount="134">
  <si>
    <t>Код рядка</t>
  </si>
  <si>
    <t>Відрахування на соціальні заходи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</si>
  <si>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</si>
  <si>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</si>
  <si>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</si>
  <si>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</si>
  <si>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</si>
  <si>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</si>
  <si>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</si>
  <si>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</si>
  <si>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</si>
  <si>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</si>
  <si>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План поточного року</t>
  </si>
  <si>
    <t>(підпис)</t>
  </si>
  <si>
    <t>рік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</si>
  <si>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</si>
  <si>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</si>
  <si>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</si>
  <si>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</si>
  <si>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</si>
  <si>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</si>
  <si>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_____________________________</t>
  </si>
  <si>
    <t>Інші витрати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</si>
  <si>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</si>
  <si>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</si>
  <si>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</si>
  <si>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</si>
  <si>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</si>
  <si>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</si>
  <si>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</si>
  <si>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</si>
  <si>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</si>
  <si>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</si>
  <si>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</si>
  <si>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</si>
  <si>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</si>
  <si>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</si>
  <si>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</si>
  <si>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</si>
  <si>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</si>
  <si>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</si>
  <si>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 xml:space="preserve">Вплив зміни валютних курсів на залишок коштів 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</si>
  <si>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</si>
  <si>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</si>
  <si>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</si>
  <si>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</si>
  <si>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</si>
  <si>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</si>
  <si>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</si>
  <si>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</si>
  <si>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</si>
  <si>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</si>
  <si>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Прибуток (збиток) від операційної діяльності до змін в оборотному капіталі</t>
  </si>
  <si>
    <t>директор</t>
  </si>
  <si>
    <t>працівники</t>
  </si>
  <si>
    <t>Найменування показника</t>
  </si>
  <si>
    <t>Надходження</t>
  </si>
  <si>
    <t xml:space="preserve">Надходження </t>
  </si>
  <si>
    <t>Витрати</t>
  </si>
  <si>
    <t>План</t>
  </si>
  <si>
    <t>півріччя</t>
  </si>
  <si>
    <t>9 місяців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</si>
  <si>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</si>
  <si>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</si>
  <si>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</si>
  <si>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</si>
  <si>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</si>
  <si>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</si>
  <si>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</si>
  <si>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</si>
  <si>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</si>
  <si>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</si>
  <si>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</si>
  <si>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</si>
  <si>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</si>
  <si>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</si>
  <si>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придбання ОЗ</t>
  </si>
  <si>
    <t>3270/1</t>
  </si>
  <si>
    <t>придбання ІНМА</t>
  </si>
  <si>
    <t>3270/2</t>
  </si>
  <si>
    <t>придбання програми бухобліку</t>
  </si>
  <si>
    <t>3290/1</t>
  </si>
  <si>
    <t>3480/1</t>
  </si>
  <si>
    <t>Назва структурного підрозділу та посад</t>
  </si>
  <si>
    <t>Кількість штатних посад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</si>
  <si>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</si>
  <si>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</si>
  <si>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</si>
  <si>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</si>
  <si>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</si>
  <si>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</si>
  <si>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</si>
  <si>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</si>
  <si>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</si>
  <si>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</si>
  <si>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</si>
  <si>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</si>
  <si>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</si>
  <si>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</si>
  <si>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</si>
  <si>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</si>
  <si>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</si>
  <si>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</si>
  <si>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</si>
  <si>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</si>
  <si>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</si>
  <si>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</si>
  <si>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</si>
  <si>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активи?</t>
  </si>
  <si>
    <t>3030/1</t>
  </si>
  <si>
    <t>3030/2</t>
  </si>
  <si>
    <t>коригування на амортизацію, що відноситься до доходів</t>
  </si>
  <si>
    <t>безоплатно отримані НА</t>
  </si>
  <si>
    <t>Внески органів місцевого самоврядування до статутного фонду</t>
  </si>
  <si>
    <t>фоп инвалидов</t>
  </si>
  <si>
    <t>3050/1</t>
  </si>
  <si>
    <t>3060/1</t>
  </si>
  <si>
    <t>коригування на вартість запасів</t>
  </si>
  <si>
    <t>коригування на суму поточної кредиторської заборгованості</t>
  </si>
  <si>
    <t>Економіст</t>
  </si>
  <si>
    <t>Фахівець з публічних закупівель</t>
  </si>
  <si>
    <t>Посадовий оклад (грн.) 01.01.2025</t>
  </si>
  <si>
    <t xml:space="preserve">Доплата за інтенсивність праці 20% з 01.01.2025 </t>
  </si>
  <si>
    <t>Надбавка за складність і напруженість до 50% з 01.01.2025</t>
  </si>
  <si>
    <t>Доплата до мінім. (грн)</t>
  </si>
  <si>
    <t>Матеріальна допомога на оздоровлення до відпустки у розмірі пос. оклада (грн.)</t>
  </si>
  <si>
    <t>Матеріальна допомога на вирішення соціально-побутових питань у розмірі середньомісячної плати (грн.)</t>
  </si>
  <si>
    <t>Діловод</t>
  </si>
  <si>
    <t>Інженер з охорони праці</t>
  </si>
  <si>
    <t>Інструктор з надання догоспітальної допомоги</t>
  </si>
  <si>
    <t>В. о. директора ________________________</t>
  </si>
  <si>
    <t xml:space="preserve">             Дмитро КАЛАГІН</t>
  </si>
  <si>
    <t xml:space="preserve">                                       (посада)</t>
  </si>
  <si>
    <t xml:space="preserve">   (ім'я,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</si>
</sst>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8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FFFF00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4"/>
      <color rgb="FF00B05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8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69" fontId="8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3" fontId="63" fillId="22" borderId="12" applyFill="0" applyBorder="0">
      <alignment horizontal="center" vertical="center" wrapText="1"/>
      <protection locked="0"/>
    </xf>
    <xf numFmtId="168" fontId="64" fillId="0" borderId="0">
      <alignment wrapText="1"/>
    </xf>
    <xf numFmtId="168" fontId="31" fillId="0" borderId="0">
      <alignment wrapText="1"/>
    </xf>
  </cellStyleXfs>
  <cellXfs count="102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right" vertical="center"/>
    </xf>
    <xf numFmtId="0" fontId="10" fillId="0" borderId="0" xfId="244" applyFont="1"/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0" fontId="5" fillId="0" borderId="3" xfId="0" quotePrefix="1" applyFont="1" applyBorder="1" applyAlignment="1" applyProtection="1">
      <alignment horizontal="center" vertical="center"/>
      <protection locked="0"/>
    </xf>
    <xf numFmtId="1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8" fillId="0" borderId="3" xfId="244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5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65" fillId="29" borderId="3" xfId="0" applyFont="1" applyFill="1" applyBorder="1" applyAlignment="1">
      <alignment horizontal="left" wrapText="1"/>
    </xf>
    <xf numFmtId="0" fontId="65" fillId="3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3" xfId="244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10" fontId="66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65" fillId="31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66" fillId="3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vertical="center"/>
      <protection locked="0"/>
    </xf>
    <xf numFmtId="0" fontId="0" fillId="32" borderId="0" xfId="0" applyFill="1"/>
    <xf numFmtId="0" fontId="67" fillId="0" borderId="17" xfId="0" applyFont="1" applyBorder="1" applyAlignment="1">
      <alignment horizontal="justify" wrapText="1"/>
    </xf>
    <xf numFmtId="0" fontId="67" fillId="0" borderId="18" xfId="0" applyFont="1" applyBorder="1" applyAlignment="1">
      <alignment horizontal="justify" wrapText="1"/>
    </xf>
    <xf numFmtId="0" fontId="70" fillId="0" borderId="18" xfId="0" applyFont="1" applyBorder="1" applyAlignment="1">
      <alignment horizontal="justify" wrapText="1"/>
    </xf>
    <xf numFmtId="0" fontId="71" fillId="0" borderId="19" xfId="0" applyFont="1" applyBorder="1" applyAlignment="1">
      <alignment horizontal="center" vertical="top" wrapText="1"/>
    </xf>
    <xf numFmtId="0" fontId="72" fillId="0" borderId="20" xfId="0" applyFont="1" applyBorder="1" applyAlignment="1">
      <alignment horizontal="center" vertical="top" wrapText="1"/>
    </xf>
    <xf numFmtId="0" fontId="73" fillId="0" borderId="20" xfId="0" applyFont="1" applyBorder="1" applyAlignment="1">
      <alignment horizontal="center" vertical="top" wrapText="1"/>
    </xf>
    <xf numFmtId="0" fontId="68" fillId="0" borderId="20" xfId="0" applyFont="1" applyBorder="1" applyAlignment="1">
      <alignment horizontal="center" vertical="top" wrapText="1"/>
    </xf>
    <xf numFmtId="0" fontId="68" fillId="0" borderId="0" xfId="0" applyFont="1" applyAlignment="1">
      <alignment horizontal="center" wrapText="1"/>
    </xf>
    <xf numFmtId="0" fontId="65" fillId="0" borderId="0" xfId="0" applyFont="1"/>
    <xf numFmtId="0" fontId="67" fillId="0" borderId="0" xfId="0" applyFont="1" applyAlignment="1">
      <alignment horizontal="justify" wrapText="1"/>
    </xf>
    <xf numFmtId="0" fontId="73" fillId="0" borderId="0" xfId="0" applyFont="1" applyAlignment="1">
      <alignment horizontal="center" vertical="top" wrapText="1"/>
    </xf>
    <xf numFmtId="0" fontId="74" fillId="0" borderId="18" xfId="0" applyFont="1" applyBorder="1" applyAlignment="1">
      <alignment horizontal="justify" vertical="center" wrapText="1"/>
    </xf>
    <xf numFmtId="0" fontId="71" fillId="0" borderId="20" xfId="0" applyFont="1" applyBorder="1" applyAlignment="1">
      <alignment horizontal="center" vertical="center" wrapText="1"/>
    </xf>
    <xf numFmtId="0" fontId="75" fillId="0" borderId="0" xfId="0" applyFont="1"/>
    <xf numFmtId="0" fontId="2" fillId="0" borderId="0" xfId="262"/>
    <xf numFmtId="0" fontId="71" fillId="33" borderId="19" xfId="0" applyFont="1" applyFill="1" applyBorder="1" applyAlignment="1">
      <alignment horizontal="center" vertical="top" wrapText="1"/>
    </xf>
    <xf numFmtId="0" fontId="73" fillId="33" borderId="20" xfId="0" applyFont="1" applyFill="1" applyBorder="1" applyAlignment="1">
      <alignment horizontal="center" vertical="top" wrapText="1"/>
    </xf>
    <xf numFmtId="0" fontId="71" fillId="33" borderId="20" xfId="0" applyFont="1" applyFill="1" applyBorder="1" applyAlignment="1">
      <alignment horizontal="center" vertical="center" wrapText="1"/>
    </xf>
    <xf numFmtId="0" fontId="73" fillId="33" borderId="0" xfId="0" applyFont="1" applyFill="1" applyAlignment="1">
      <alignment horizontal="center" vertical="top" wrapText="1"/>
    </xf>
    <xf numFmtId="0" fontId="0" fillId="33" borderId="0" xfId="0" applyFill="1"/>
    <xf numFmtId="0" fontId="74" fillId="0" borderId="0" xfId="0" applyFont="1" applyAlignment="1">
      <alignment horizontal="justify" vertical="center" wrapText="1"/>
    </xf>
    <xf numFmtId="0" fontId="5" fillId="31" borderId="3" xfId="244" applyFont="1" applyFill="1" applyBorder="1" applyAlignment="1" applyProtection="1">
      <alignment horizontal="left" vertical="center" wrapText="1"/>
      <protection locked="0"/>
    </xf>
    <xf numFmtId="0" fontId="5" fillId="31" borderId="3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>
      <alignment horizontal="justify" vertical="center" wrapText="1"/>
    </xf>
    <xf numFmtId="0" fontId="71" fillId="0" borderId="0" xfId="0" applyFont="1" applyAlignment="1">
      <alignment horizontal="center" vertical="center" wrapText="1"/>
    </xf>
    <xf numFmtId="4" fontId="76" fillId="33" borderId="20" xfId="0" applyNumberFormat="1" applyFont="1" applyFill="1" applyBorder="1" applyAlignment="1">
      <alignment horizontal="center" vertical="top" wrapText="1"/>
    </xf>
    <xf numFmtId="0" fontId="76" fillId="33" borderId="20" xfId="0" applyFont="1" applyFill="1" applyBorder="1" applyAlignment="1">
      <alignment horizontal="center" vertical="top" wrapText="1"/>
    </xf>
    <xf numFmtId="0" fontId="0" fillId="31" borderId="0" xfId="0" applyFill="1"/>
    <xf numFmtId="1" fontId="65" fillId="0" borderId="0" xfId="0" applyNumberFormat="1" applyFont="1"/>
    <xf numFmtId="1" fontId="5" fillId="31" borderId="3" xfId="0" applyNumberFormat="1" applyFont="1" applyFill="1" applyBorder="1" applyAlignment="1">
      <alignment horizontal="center" vertical="center" wrapText="1"/>
    </xf>
    <xf numFmtId="0" fontId="77" fillId="0" borderId="0" xfId="0" applyFont="1" applyAlignment="1">
      <alignment vertical="center"/>
    </xf>
    <xf numFmtId="1" fontId="0" fillId="31" borderId="0" xfId="0" applyNumberFormat="1" applyFill="1"/>
    <xf numFmtId="0" fontId="78" fillId="0" borderId="0" xfId="0" applyFont="1"/>
    <xf numFmtId="3" fontId="73" fillId="0" borderId="20" xfId="0" applyNumberFormat="1" applyFont="1" applyBorder="1" applyAlignment="1">
      <alignment horizontal="center" vertical="top" wrapText="1"/>
    </xf>
    <xf numFmtId="3" fontId="73" fillId="33" borderId="20" xfId="0" applyNumberFormat="1" applyFont="1" applyFill="1" applyBorder="1" applyAlignment="1">
      <alignment horizontal="center" vertical="top" wrapText="1"/>
    </xf>
    <xf numFmtId="3" fontId="71" fillId="0" borderId="20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5" fillId="31" borderId="0" xfId="0" applyFont="1" applyFill="1" applyAlignment="1">
      <alignment vertical="center"/>
    </xf>
    <xf numFmtId="1" fontId="79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4" applyFont="1" applyBorder="1" applyAlignment="1">
      <alignment horizontal="left" vertical="center" wrapText="1"/>
    </xf>
    <xf numFmtId="166" fontId="5" fillId="0" borderId="0" xfId="0" applyNumberFormat="1" applyFont="1" applyAlignment="1" applyProtection="1">
      <alignment horizontal="center" vertical="center" wrapText="1"/>
      <protection locked="0"/>
    </xf>
    <xf numFmtId="166" fontId="5" fillId="0" borderId="0" xfId="0" applyNumberFormat="1" applyFont="1" applyAlignment="1" applyProtection="1">
      <alignment horizontal="right" vertical="center" wrapText="1"/>
      <protection locked="0"/>
    </xf>
    <xf numFmtId="1" fontId="73" fillId="0" borderId="20" xfId="0" applyNumberFormat="1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center" wrapText="1"/>
    </xf>
    <xf numFmtId="1" fontId="71" fillId="0" borderId="20" xfId="0" applyNumberFormat="1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3" xfId="244" applyFont="1" applyBorder="1" applyAlignment="1">
      <alignment horizontal="center" vertical="center" wrapText="1"/>
    </xf>
    <xf numFmtId="0" fontId="5" fillId="0" borderId="14" xfId="244" applyFont="1" applyBorder="1" applyAlignment="1">
      <alignment horizontal="center" vertical="center" wrapText="1"/>
    </xf>
    <xf numFmtId="0" fontId="5" fillId="0" borderId="15" xfId="244" applyFont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5" fillId="0" borderId="16" xfId="244" applyFont="1" applyBorder="1" applyAlignment="1">
      <alignment horizontal="center" vertical="center" wrapText="1"/>
    </xf>
    <xf numFmtId="0" fontId="5" fillId="0" borderId="21" xfId="244" applyFont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63"/>
  <sheetViews>
    <sheetView topLeftCell="A17" workbookViewId="0">
      <selection activeCell="C35" sqref="C35"/>
    </sheetView>
  </sheetViews>
  <sheetFormatPr defaultRowHeight="12.75"/>
  <cols>
    <col min="2" max="2" width="37.28515625" customWidth="1"/>
    <col min="5" max="5" width="10.7109375" customWidth="1"/>
    <col min="10" max="10" width="11.42578125" customWidth="1"/>
    <col min="11" max="11" width="10.28515625" customWidth="1"/>
    <col min="14" max="14" width="11.5703125" customWidth="1"/>
    <col min="15" max="15" width="10.7109375" bestFit="1" customWidth="1"/>
    <col min="16" max="18" width="10.5703125" bestFit="1" customWidth="1"/>
  </cols>
  <sheetData>
    <row r="1" spans="1:23" ht="13.5" thickBot="1">
      <c r="L1" s="70"/>
      <c r="M1" s="70"/>
      <c r="N1" s="70"/>
      <c r="O1" s="70"/>
      <c r="P1" s="70"/>
    </row>
    <row r="2" spans="1:23" ht="120.75" thickBot="1">
      <c r="A2" s="43" t="s">
        <v>8</v>
      </c>
      <c r="B2" s="44" t="s">
        <v>83</v>
      </c>
      <c r="C2" s="44" t="s">
        <v>84</v>
      </c>
      <c r="D2" s="44" t="s">
        <v>121</v>
      </c>
      <c r="E2" s="44" t="s">
        <v>122</v>
      </c>
      <c r="F2" s="44" t="s">
        <v>123</v>
      </c>
      <c r="G2" s="45" t="s">
        <v>85</v>
      </c>
      <c r="H2" s="44" t="s">
        <v>86</v>
      </c>
      <c r="I2" s="54" t="s">
        <v>124</v>
      </c>
      <c r="J2" s="54" t="s">
        <v>125</v>
      </c>
      <c r="K2" s="54" t="s">
        <v>126</v>
      </c>
      <c r="L2" s="52"/>
      <c r="N2" s="50" t="s">
        <v>94</v>
      </c>
      <c r="O2" s="50" t="s">
        <v>95</v>
      </c>
      <c r="P2" s="50" t="s">
        <v>60</v>
      </c>
      <c r="Q2" s="50" t="s">
        <v>95</v>
      </c>
      <c r="R2" s="50" t="s">
        <v>61</v>
      </c>
      <c r="S2" s="50" t="s">
        <v>95</v>
      </c>
      <c r="T2" s="50" t="s">
        <v>14</v>
      </c>
      <c r="U2" s="50" t="s">
        <v>95</v>
      </c>
      <c r="V2" s="50" t="s">
        <v>96</v>
      </c>
    </row>
    <row r="3" spans="1:23" ht="29.25" thickBot="1">
      <c r="A3" s="46"/>
      <c r="B3" s="47" t="s">
        <v>87</v>
      </c>
      <c r="C3" s="48"/>
      <c r="D3" s="48"/>
      <c r="E3" s="48"/>
      <c r="F3" s="48"/>
      <c r="G3" s="48"/>
      <c r="H3" s="48"/>
      <c r="I3" s="55"/>
      <c r="J3" s="55"/>
      <c r="K3" s="55"/>
      <c r="L3" s="53"/>
    </row>
    <row r="4" spans="1:23" s="62" customFormat="1" ht="15.75" thickBot="1">
      <c r="A4" s="58">
        <v>1</v>
      </c>
      <c r="B4" s="59" t="s">
        <v>88</v>
      </c>
      <c r="C4" s="59">
        <v>1</v>
      </c>
      <c r="D4" s="77">
        <v>16035</v>
      </c>
      <c r="E4" s="77">
        <v>16035</v>
      </c>
      <c r="F4" s="69"/>
      <c r="G4" s="68"/>
      <c r="H4" s="59"/>
      <c r="I4" s="60"/>
      <c r="J4" s="60">
        <v>16035</v>
      </c>
      <c r="K4" s="60">
        <v>16035</v>
      </c>
      <c r="L4" s="61">
        <v>12</v>
      </c>
      <c r="N4" s="62">
        <f>D4*3</f>
        <v>48105</v>
      </c>
      <c r="O4" s="62">
        <f>(G4+H4+I4)*3</f>
        <v>0</v>
      </c>
      <c r="P4" s="62">
        <f>D4*6</f>
        <v>96210</v>
      </c>
      <c r="Q4" s="62">
        <f>(G4+H4+I4)*6+J4+K4</f>
        <v>32070</v>
      </c>
      <c r="R4" s="62">
        <f>D4*9</f>
        <v>144315</v>
      </c>
      <c r="S4" s="62">
        <f>(G4+H4+I4)*9+J4+K4</f>
        <v>32070</v>
      </c>
      <c r="T4" s="62">
        <f>D4*12</f>
        <v>192420</v>
      </c>
      <c r="U4" s="62">
        <f>(G4+H4+I4)*12+J4+K4</f>
        <v>32070</v>
      </c>
      <c r="V4" s="62">
        <f>T4+U4</f>
        <v>224490</v>
      </c>
      <c r="W4" s="62">
        <f>V4/12</f>
        <v>18707.5</v>
      </c>
    </row>
    <row r="5" spans="1:23" ht="15" customHeight="1" thickBot="1">
      <c r="A5" s="46">
        <v>2</v>
      </c>
      <c r="B5" s="48" t="s">
        <v>89</v>
      </c>
      <c r="C5" s="48">
        <v>1</v>
      </c>
      <c r="D5" s="76">
        <v>13630</v>
      </c>
      <c r="E5" s="76"/>
      <c r="F5" s="48">
        <v>1363</v>
      </c>
      <c r="G5" s="76">
        <f>F5+E5</f>
        <v>1363</v>
      </c>
      <c r="H5" s="48"/>
      <c r="I5" s="55"/>
      <c r="J5" s="55">
        <v>13630</v>
      </c>
      <c r="K5" s="55">
        <v>14993</v>
      </c>
      <c r="L5" s="53">
        <v>12</v>
      </c>
      <c r="N5">
        <f>D5*3</f>
        <v>40890</v>
      </c>
      <c r="O5">
        <f>(G5+H5+I5)*3</f>
        <v>4089</v>
      </c>
      <c r="P5">
        <f>D5*6</f>
        <v>81780</v>
      </c>
      <c r="Q5">
        <f>(G5+H5+I5)*6+J5+K5</f>
        <v>36801</v>
      </c>
      <c r="R5">
        <f>D5*9</f>
        <v>122670</v>
      </c>
      <c r="S5">
        <f>(G5+H5+I5)*9+J5+K5</f>
        <v>40890</v>
      </c>
      <c r="T5">
        <f>D5*12</f>
        <v>163560</v>
      </c>
      <c r="U5">
        <f>(G5+H5+I5)*12+J5+K5</f>
        <v>44979</v>
      </c>
      <c r="V5">
        <f t="shared" ref="V5:V23" si="0">T5+U5</f>
        <v>208539</v>
      </c>
      <c r="W5">
        <f>V5/12</f>
        <v>17378.25</v>
      </c>
    </row>
    <row r="6" spans="1:23" ht="15.75" thickBot="1">
      <c r="A6" s="46">
        <v>3</v>
      </c>
      <c r="B6" s="48" t="s">
        <v>127</v>
      </c>
      <c r="C6" s="48">
        <v>1</v>
      </c>
      <c r="D6" s="48">
        <v>4058</v>
      </c>
      <c r="E6" s="48">
        <v>812</v>
      </c>
      <c r="F6" s="48">
        <f>D6*0.5</f>
        <v>2029</v>
      </c>
      <c r="G6" s="48">
        <f>E6+F6</f>
        <v>2841</v>
      </c>
      <c r="H6" s="48"/>
      <c r="I6" s="55">
        <v>1101</v>
      </c>
      <c r="J6" s="55">
        <v>4058</v>
      </c>
      <c r="K6" s="55">
        <v>8000</v>
      </c>
      <c r="L6" s="53">
        <v>12</v>
      </c>
      <c r="N6">
        <f>D6*3</f>
        <v>12174</v>
      </c>
      <c r="O6">
        <f>(G6+H6+I6)*3+J6+K6</f>
        <v>23884</v>
      </c>
      <c r="P6">
        <f>D6*6</f>
        <v>24348</v>
      </c>
      <c r="Q6">
        <f>(G6+H6+I6)*6+J6+K6</f>
        <v>35710</v>
      </c>
      <c r="R6">
        <f>D6*9</f>
        <v>36522</v>
      </c>
      <c r="S6">
        <f>(G6+H6+I6)*9+J6+K6</f>
        <v>47536</v>
      </c>
      <c r="T6">
        <f>D6*12</f>
        <v>48696</v>
      </c>
      <c r="U6">
        <f>(G6+H6+I6)*12+J6+K6</f>
        <v>59362</v>
      </c>
      <c r="V6">
        <f>T6+U6</f>
        <v>108058</v>
      </c>
      <c r="W6">
        <f t="shared" ref="W6:W24" si="1">V6/12</f>
        <v>9004.8333333333339</v>
      </c>
    </row>
    <row r="7" spans="1:23" ht="15.75" thickBot="1">
      <c r="A7" s="46">
        <v>4</v>
      </c>
      <c r="B7" s="48" t="s">
        <v>119</v>
      </c>
      <c r="C7" s="48">
        <v>1</v>
      </c>
      <c r="D7" s="76">
        <v>5815</v>
      </c>
      <c r="E7" s="76">
        <v>1163</v>
      </c>
      <c r="F7" s="85">
        <v>2908</v>
      </c>
      <c r="G7" s="48">
        <f t="shared" ref="G7:G8" si="2">E7+F7</f>
        <v>4071</v>
      </c>
      <c r="H7" s="48"/>
      <c r="I7" s="78"/>
      <c r="J7" s="78">
        <v>5815</v>
      </c>
      <c r="K7" s="55">
        <v>9886</v>
      </c>
      <c r="L7" s="53">
        <v>12</v>
      </c>
      <c r="N7">
        <f>D7*3</f>
        <v>17445</v>
      </c>
      <c r="O7">
        <f>(G7+H7+I7)*3+J7+K7</f>
        <v>27914</v>
      </c>
      <c r="P7">
        <f>D7*6</f>
        <v>34890</v>
      </c>
      <c r="Q7">
        <f>(G7+H7+I7)*6+J7+K7</f>
        <v>40127</v>
      </c>
      <c r="R7">
        <f>D7*9</f>
        <v>52335</v>
      </c>
      <c r="S7">
        <f>(G7+H7+I7)*9+J7+K7</f>
        <v>52340</v>
      </c>
      <c r="T7">
        <f>D7*12</f>
        <v>69780</v>
      </c>
      <c r="U7">
        <f>(G7+H7+I7)*12+J7+K7</f>
        <v>64553</v>
      </c>
      <c r="V7">
        <f>T7+U7</f>
        <v>134333</v>
      </c>
      <c r="W7">
        <f t="shared" si="1"/>
        <v>11194.416666666666</v>
      </c>
    </row>
    <row r="8" spans="1:23" ht="15.75" thickBot="1">
      <c r="A8" s="46">
        <v>5</v>
      </c>
      <c r="B8" s="49" t="s">
        <v>120</v>
      </c>
      <c r="C8" s="48">
        <v>0.25</v>
      </c>
      <c r="D8" s="85">
        <v>1381.75</v>
      </c>
      <c r="E8" s="85">
        <f>D8*0.2</f>
        <v>276.35000000000002</v>
      </c>
      <c r="F8" s="85">
        <f>D8*0.5</f>
        <v>690.875</v>
      </c>
      <c r="G8" s="85">
        <f t="shared" si="2"/>
        <v>967.22500000000002</v>
      </c>
      <c r="H8" s="48"/>
      <c r="I8" s="55"/>
      <c r="J8" s="87">
        <v>1381.75</v>
      </c>
      <c r="K8" s="55">
        <v>2349</v>
      </c>
      <c r="L8" s="53">
        <v>12</v>
      </c>
      <c r="N8" s="17">
        <f>D8*3</f>
        <v>4145.25</v>
      </c>
      <c r="O8" s="17">
        <f>(G8+H8+I8)*3</f>
        <v>2901.6750000000002</v>
      </c>
      <c r="P8" s="17">
        <f>D8*6</f>
        <v>8290.5</v>
      </c>
      <c r="Q8" s="17">
        <f>(G8+H8+I8)*6+J8+K8</f>
        <v>9534.1</v>
      </c>
      <c r="R8" s="17">
        <f>D8*9</f>
        <v>12435.75</v>
      </c>
      <c r="S8" s="17">
        <f>(G8+H8+I8)*9+J8+K8</f>
        <v>12435.775</v>
      </c>
      <c r="T8">
        <f>D8*12</f>
        <v>16581</v>
      </c>
      <c r="U8" s="17">
        <f>(G8+H8+I8)*12+J8+K8</f>
        <v>15337.45</v>
      </c>
      <c r="V8" s="17">
        <f>T8+U8</f>
        <v>31918.45</v>
      </c>
      <c r="W8" s="79">
        <f t="shared" si="1"/>
        <v>2659.8708333333334</v>
      </c>
    </row>
    <row r="9" spans="1:23" ht="28.5" customHeight="1" thickBot="1">
      <c r="A9" s="46"/>
      <c r="B9" s="47" t="s">
        <v>90</v>
      </c>
      <c r="C9" s="48"/>
      <c r="D9" s="48"/>
      <c r="E9" s="48"/>
      <c r="F9" s="48"/>
      <c r="G9" s="48"/>
      <c r="H9" s="48"/>
      <c r="I9" s="55"/>
      <c r="J9" s="55"/>
      <c r="K9" s="55"/>
      <c r="L9" s="53"/>
    </row>
    <row r="10" spans="1:23" ht="30" customHeight="1" thickBot="1">
      <c r="A10" s="46">
        <v>6</v>
      </c>
      <c r="B10" s="48" t="s">
        <v>91</v>
      </c>
      <c r="C10" s="48"/>
      <c r="D10" s="48"/>
      <c r="E10" s="48"/>
      <c r="F10" s="48"/>
      <c r="G10" s="48"/>
      <c r="H10" s="48"/>
      <c r="I10" s="55"/>
      <c r="J10" s="55"/>
      <c r="K10" s="55"/>
      <c r="L10" s="53">
        <v>12</v>
      </c>
      <c r="N10">
        <f t="shared" ref="N10:N21" si="3">D10*3</f>
        <v>0</v>
      </c>
      <c r="O10">
        <f t="shared" ref="O10:O21" si="4">(G10+H10+I10+K10)*3</f>
        <v>0</v>
      </c>
      <c r="P10">
        <f t="shared" ref="P10:P21" si="5">D10*6</f>
        <v>0</v>
      </c>
      <c r="Q10">
        <f t="shared" ref="Q10:Q21" si="6">(G10+H10+I10+K10)*6</f>
        <v>0</v>
      </c>
      <c r="R10">
        <f t="shared" ref="R10:R25" si="7">D10*9</f>
        <v>0</v>
      </c>
      <c r="S10">
        <f t="shared" ref="S10:S21" si="8">(G10+H10+I10+K10)*9</f>
        <v>0</v>
      </c>
      <c r="T10">
        <f t="shared" ref="T10" si="9">D10*12</f>
        <v>0</v>
      </c>
      <c r="U10">
        <f t="shared" ref="U10:U21" si="10">(G10+H10+I10+K10)*12</f>
        <v>0</v>
      </c>
      <c r="V10">
        <f t="shared" si="0"/>
        <v>0</v>
      </c>
      <c r="W10">
        <f t="shared" si="1"/>
        <v>0</v>
      </c>
    </row>
    <row r="11" spans="1:23" ht="30" customHeight="1" thickBot="1">
      <c r="A11" s="46">
        <v>6</v>
      </c>
      <c r="B11" s="48" t="s">
        <v>129</v>
      </c>
      <c r="C11" s="48">
        <v>1</v>
      </c>
      <c r="D11" s="76">
        <v>4633</v>
      </c>
      <c r="E11" s="76">
        <v>927</v>
      </c>
      <c r="F11" s="48">
        <v>2317</v>
      </c>
      <c r="G11" s="48">
        <f t="shared" ref="G11:G24" si="11">E11+F11</f>
        <v>3244</v>
      </c>
      <c r="H11" s="48"/>
      <c r="I11" s="78">
        <v>123</v>
      </c>
      <c r="J11" s="78">
        <v>4633</v>
      </c>
      <c r="K11" s="55">
        <v>8000</v>
      </c>
      <c r="L11" s="53">
        <v>12</v>
      </c>
      <c r="N11">
        <f t="shared" si="3"/>
        <v>13899</v>
      </c>
      <c r="O11">
        <f>(G11+H11+I11)*3</f>
        <v>10101</v>
      </c>
      <c r="P11">
        <f t="shared" si="5"/>
        <v>27798</v>
      </c>
      <c r="Q11">
        <f>(G11+H11+I11)*6</f>
        <v>20202</v>
      </c>
      <c r="R11">
        <f t="shared" si="7"/>
        <v>41697</v>
      </c>
      <c r="S11">
        <f t="shared" ref="S11:S17" si="12">(G11+H11+I11)*9+J11+K11</f>
        <v>42936</v>
      </c>
      <c r="T11">
        <f>D11*12</f>
        <v>55596</v>
      </c>
      <c r="U11">
        <f t="shared" ref="U11:U17" si="13">(G11+H11+I11)*12+J11+K11</f>
        <v>53037</v>
      </c>
      <c r="V11">
        <f t="shared" si="0"/>
        <v>108633</v>
      </c>
      <c r="W11">
        <f t="shared" si="1"/>
        <v>9052.75</v>
      </c>
    </row>
    <row r="12" spans="1:23" ht="30.75" thickBot="1">
      <c r="A12" s="46">
        <v>7</v>
      </c>
      <c r="B12" s="48" t="s">
        <v>129</v>
      </c>
      <c r="C12" s="48">
        <v>1</v>
      </c>
      <c r="D12" s="76">
        <v>4633</v>
      </c>
      <c r="E12" s="76">
        <v>927</v>
      </c>
      <c r="F12" s="48">
        <v>2317</v>
      </c>
      <c r="G12" s="48">
        <f t="shared" si="11"/>
        <v>3244</v>
      </c>
      <c r="H12" s="48"/>
      <c r="I12" s="78">
        <v>123</v>
      </c>
      <c r="J12" s="78">
        <v>4633</v>
      </c>
      <c r="K12" s="55">
        <v>8000</v>
      </c>
      <c r="L12" s="53">
        <v>12</v>
      </c>
      <c r="N12">
        <f t="shared" si="3"/>
        <v>13899</v>
      </c>
      <c r="O12">
        <f t="shared" ref="O12:O17" si="14">(G12+H12+I12)*3</f>
        <v>10101</v>
      </c>
      <c r="P12">
        <f t="shared" si="5"/>
        <v>27798</v>
      </c>
      <c r="Q12">
        <f t="shared" ref="Q12:Q13" si="15">(G12+H12+I12)*6</f>
        <v>20202</v>
      </c>
      <c r="R12">
        <f t="shared" si="7"/>
        <v>41697</v>
      </c>
      <c r="S12">
        <f t="shared" si="12"/>
        <v>42936</v>
      </c>
      <c r="T12">
        <f t="shared" ref="T12:T25" si="16">D12*12</f>
        <v>55596</v>
      </c>
      <c r="U12">
        <f t="shared" si="13"/>
        <v>53037</v>
      </c>
      <c r="V12">
        <f t="shared" si="0"/>
        <v>108633</v>
      </c>
      <c r="W12">
        <f t="shared" si="1"/>
        <v>9052.75</v>
      </c>
    </row>
    <row r="13" spans="1:23" ht="30.75" thickBot="1">
      <c r="A13" s="46">
        <v>8</v>
      </c>
      <c r="B13" s="48" t="s">
        <v>129</v>
      </c>
      <c r="C13" s="48">
        <v>1</v>
      </c>
      <c r="D13" s="76">
        <v>4633</v>
      </c>
      <c r="E13" s="76">
        <v>927</v>
      </c>
      <c r="F13" s="48">
        <v>2317</v>
      </c>
      <c r="G13" s="48">
        <f t="shared" si="11"/>
        <v>3244</v>
      </c>
      <c r="H13" s="48"/>
      <c r="I13" s="78">
        <v>123</v>
      </c>
      <c r="J13" s="78">
        <v>4633</v>
      </c>
      <c r="K13" s="55">
        <v>8000</v>
      </c>
      <c r="L13" s="53">
        <v>12</v>
      </c>
      <c r="N13">
        <f t="shared" si="3"/>
        <v>13899</v>
      </c>
      <c r="O13">
        <f t="shared" si="14"/>
        <v>10101</v>
      </c>
      <c r="P13">
        <f t="shared" si="5"/>
        <v>27798</v>
      </c>
      <c r="Q13">
        <f t="shared" si="15"/>
        <v>20202</v>
      </c>
      <c r="R13">
        <f t="shared" si="7"/>
        <v>41697</v>
      </c>
      <c r="S13">
        <f t="shared" si="12"/>
        <v>42936</v>
      </c>
      <c r="T13">
        <f t="shared" si="16"/>
        <v>55596</v>
      </c>
      <c r="U13">
        <f t="shared" si="13"/>
        <v>53037</v>
      </c>
      <c r="V13">
        <f>T13+U13</f>
        <v>108633</v>
      </c>
      <c r="W13">
        <f t="shared" si="1"/>
        <v>9052.75</v>
      </c>
    </row>
    <row r="14" spans="1:23" ht="30.75" thickBot="1">
      <c r="A14" s="46">
        <v>9</v>
      </c>
      <c r="B14" s="48" t="s">
        <v>129</v>
      </c>
      <c r="C14" s="48">
        <v>1</v>
      </c>
      <c r="D14" s="76">
        <v>4633</v>
      </c>
      <c r="E14" s="76">
        <v>927</v>
      </c>
      <c r="F14" s="48">
        <v>2317</v>
      </c>
      <c r="G14" s="48">
        <f t="shared" si="11"/>
        <v>3244</v>
      </c>
      <c r="H14" s="48"/>
      <c r="I14" s="78">
        <v>123</v>
      </c>
      <c r="J14" s="78">
        <v>4633</v>
      </c>
      <c r="K14" s="55">
        <v>8000</v>
      </c>
      <c r="L14" s="53">
        <v>12</v>
      </c>
      <c r="N14">
        <f t="shared" si="3"/>
        <v>13899</v>
      </c>
      <c r="O14">
        <f>(G14+H14+I14)*3+J14+K14</f>
        <v>22734</v>
      </c>
      <c r="P14">
        <f t="shared" si="5"/>
        <v>27798</v>
      </c>
      <c r="Q14">
        <f>(G14+H14+I14)*6+J14+K14</f>
        <v>32835</v>
      </c>
      <c r="R14">
        <f t="shared" si="7"/>
        <v>41697</v>
      </c>
      <c r="S14">
        <f t="shared" si="12"/>
        <v>42936</v>
      </c>
      <c r="T14">
        <f t="shared" si="16"/>
        <v>55596</v>
      </c>
      <c r="U14">
        <f t="shared" si="13"/>
        <v>53037</v>
      </c>
      <c r="V14">
        <f t="shared" si="0"/>
        <v>108633</v>
      </c>
      <c r="W14">
        <f t="shared" si="1"/>
        <v>9052.75</v>
      </c>
    </row>
    <row r="15" spans="1:23" ht="30.75" thickBot="1">
      <c r="A15" s="46">
        <v>10</v>
      </c>
      <c r="B15" s="48" t="s">
        <v>129</v>
      </c>
      <c r="C15" s="48">
        <v>1</v>
      </c>
      <c r="D15" s="76">
        <v>4633</v>
      </c>
      <c r="E15" s="76">
        <v>927</v>
      </c>
      <c r="F15" s="48">
        <v>2317</v>
      </c>
      <c r="G15" s="48">
        <f t="shared" si="11"/>
        <v>3244</v>
      </c>
      <c r="H15" s="48"/>
      <c r="I15" s="78">
        <v>123</v>
      </c>
      <c r="J15" s="78">
        <v>4633</v>
      </c>
      <c r="K15" s="55">
        <v>8000</v>
      </c>
      <c r="L15" s="53">
        <v>12</v>
      </c>
      <c r="N15">
        <f t="shared" si="3"/>
        <v>13899</v>
      </c>
      <c r="O15">
        <f t="shared" si="14"/>
        <v>10101</v>
      </c>
      <c r="P15">
        <f t="shared" si="5"/>
        <v>27798</v>
      </c>
      <c r="Q15">
        <f>(G15+H15+I15)*6+J15+K15</f>
        <v>32835</v>
      </c>
      <c r="R15">
        <f t="shared" si="7"/>
        <v>41697</v>
      </c>
      <c r="S15">
        <f t="shared" si="12"/>
        <v>42936</v>
      </c>
      <c r="T15">
        <f t="shared" si="16"/>
        <v>55596</v>
      </c>
      <c r="U15">
        <f t="shared" si="13"/>
        <v>53037</v>
      </c>
      <c r="V15">
        <f t="shared" si="0"/>
        <v>108633</v>
      </c>
      <c r="W15">
        <f t="shared" si="1"/>
        <v>9052.75</v>
      </c>
    </row>
    <row r="16" spans="1:23" ht="30.75" thickBot="1">
      <c r="A16" s="46">
        <v>11</v>
      </c>
      <c r="B16" s="48" t="s">
        <v>129</v>
      </c>
      <c r="C16" s="48">
        <v>1</v>
      </c>
      <c r="D16" s="76">
        <v>4633</v>
      </c>
      <c r="E16" s="76">
        <v>927</v>
      </c>
      <c r="F16" s="48">
        <v>2317</v>
      </c>
      <c r="G16" s="48">
        <f t="shared" si="11"/>
        <v>3244</v>
      </c>
      <c r="H16" s="48"/>
      <c r="I16" s="78">
        <v>123</v>
      </c>
      <c r="J16" s="78">
        <v>4633</v>
      </c>
      <c r="K16" s="55">
        <v>8000</v>
      </c>
      <c r="L16" s="53">
        <v>12</v>
      </c>
      <c r="N16">
        <f t="shared" si="3"/>
        <v>13899</v>
      </c>
      <c r="O16">
        <f t="shared" si="14"/>
        <v>10101</v>
      </c>
      <c r="P16">
        <f t="shared" si="5"/>
        <v>27798</v>
      </c>
      <c r="Q16">
        <f t="shared" ref="Q16:Q17" si="17">(G16+H16+I16)*6+J16+K16</f>
        <v>32835</v>
      </c>
      <c r="R16">
        <f t="shared" si="7"/>
        <v>41697</v>
      </c>
      <c r="S16">
        <f t="shared" si="12"/>
        <v>42936</v>
      </c>
      <c r="T16">
        <f t="shared" si="16"/>
        <v>55596</v>
      </c>
      <c r="U16">
        <f t="shared" si="13"/>
        <v>53037</v>
      </c>
      <c r="V16">
        <f t="shared" si="0"/>
        <v>108633</v>
      </c>
      <c r="W16">
        <f t="shared" si="1"/>
        <v>9052.75</v>
      </c>
    </row>
    <row r="17" spans="1:23" ht="28.5" customHeight="1" thickBot="1">
      <c r="A17" s="46">
        <v>12</v>
      </c>
      <c r="B17" s="48" t="s">
        <v>129</v>
      </c>
      <c r="C17" s="48">
        <v>0.75</v>
      </c>
      <c r="D17" s="85">
        <v>3475</v>
      </c>
      <c r="E17" s="48">
        <v>695</v>
      </c>
      <c r="F17" s="48">
        <v>1738</v>
      </c>
      <c r="G17" s="48">
        <f t="shared" si="11"/>
        <v>2433</v>
      </c>
      <c r="H17" s="48"/>
      <c r="I17" s="55">
        <v>92</v>
      </c>
      <c r="J17" s="78">
        <v>3475</v>
      </c>
      <c r="K17" s="55">
        <v>6000</v>
      </c>
      <c r="L17" s="53">
        <v>12</v>
      </c>
      <c r="N17">
        <f>D17*3</f>
        <v>10425</v>
      </c>
      <c r="O17">
        <f t="shared" si="14"/>
        <v>7575</v>
      </c>
      <c r="P17">
        <f>D17*6</f>
        <v>20850</v>
      </c>
      <c r="Q17">
        <f t="shared" si="17"/>
        <v>24625</v>
      </c>
      <c r="R17">
        <f t="shared" si="7"/>
        <v>31275</v>
      </c>
      <c r="S17">
        <f t="shared" si="12"/>
        <v>32200</v>
      </c>
      <c r="T17">
        <f>D17*12</f>
        <v>41700</v>
      </c>
      <c r="U17">
        <f t="shared" si="13"/>
        <v>39775</v>
      </c>
      <c r="V17">
        <f>T17+U17</f>
        <v>81475</v>
      </c>
      <c r="W17">
        <f t="shared" si="1"/>
        <v>6789.583333333333</v>
      </c>
    </row>
    <row r="18" spans="1:23" ht="25.5" hidden="1" customHeight="1" thickBot="1">
      <c r="A18" s="46">
        <v>14</v>
      </c>
      <c r="B18" s="48"/>
      <c r="C18" s="48"/>
      <c r="D18" s="48"/>
      <c r="E18" s="48"/>
      <c r="F18" s="48"/>
      <c r="G18" s="48"/>
      <c r="H18" s="48"/>
      <c r="I18" s="55"/>
      <c r="J18" s="55"/>
      <c r="K18" s="55"/>
      <c r="L18" s="53">
        <v>12</v>
      </c>
      <c r="N18">
        <f>D18*3</f>
        <v>0</v>
      </c>
      <c r="O18">
        <f>(G18+H18+I18+K18)*3</f>
        <v>0</v>
      </c>
      <c r="P18">
        <f>D18*6</f>
        <v>0</v>
      </c>
      <c r="Q18">
        <f>(G18+H18+I18+K18)*6</f>
        <v>0</v>
      </c>
      <c r="R18">
        <f t="shared" si="7"/>
        <v>0</v>
      </c>
      <c r="S18">
        <f>(G18+H18+I18+K18)*9</f>
        <v>0</v>
      </c>
      <c r="T18">
        <f t="shared" si="16"/>
        <v>0</v>
      </c>
      <c r="U18">
        <f>(G18+H18+I18+K18)*12</f>
        <v>0</v>
      </c>
      <c r="V18">
        <f>T18+U18</f>
        <v>0</v>
      </c>
      <c r="W18">
        <f t="shared" si="1"/>
        <v>0</v>
      </c>
    </row>
    <row r="19" spans="1:23" ht="21" hidden="1" customHeight="1" thickBot="1">
      <c r="A19" s="46">
        <v>15</v>
      </c>
      <c r="B19" s="48"/>
      <c r="C19" s="48"/>
      <c r="D19" s="48"/>
      <c r="E19" s="48"/>
      <c r="F19" s="48"/>
      <c r="G19" s="48"/>
      <c r="H19" s="48"/>
      <c r="I19" s="55"/>
      <c r="J19" s="55"/>
      <c r="K19" s="55"/>
      <c r="L19" s="53">
        <v>12</v>
      </c>
      <c r="N19">
        <f>D19*3</f>
        <v>0</v>
      </c>
      <c r="O19">
        <f>(G19+H19+I19+K19)*3</f>
        <v>0</v>
      </c>
      <c r="P19">
        <f>D19*6</f>
        <v>0</v>
      </c>
      <c r="Q19">
        <f>(G19+H19+I19+K19)*6</f>
        <v>0</v>
      </c>
      <c r="R19">
        <f t="shared" si="7"/>
        <v>0</v>
      </c>
      <c r="S19">
        <f>(G19+H19+I19+K19)*9</f>
        <v>0</v>
      </c>
      <c r="T19">
        <f t="shared" si="16"/>
        <v>0</v>
      </c>
      <c r="U19">
        <f>(G19+H19+I19+K19)*12</f>
        <v>0</v>
      </c>
      <c r="V19">
        <f>T19+U19</f>
        <v>0</v>
      </c>
      <c r="W19">
        <f t="shared" si="1"/>
        <v>0</v>
      </c>
    </row>
    <row r="20" spans="1:23" ht="18.75" hidden="1" customHeight="1" thickBot="1">
      <c r="A20" s="46">
        <v>16</v>
      </c>
      <c r="B20" s="48"/>
      <c r="C20" s="48"/>
      <c r="D20" s="48"/>
      <c r="E20" s="48"/>
      <c r="F20" s="48"/>
      <c r="G20" s="48"/>
      <c r="H20" s="48"/>
      <c r="I20" s="55"/>
      <c r="J20" s="55"/>
      <c r="K20" s="55"/>
      <c r="L20" s="53">
        <v>12</v>
      </c>
      <c r="N20">
        <f>D20*3</f>
        <v>0</v>
      </c>
      <c r="O20">
        <f>(G20+H20+I20+K20)*3</f>
        <v>0</v>
      </c>
      <c r="P20">
        <f>D20*6</f>
        <v>0</v>
      </c>
      <c r="Q20">
        <f>(G20+H20+I20+K20)*6</f>
        <v>0</v>
      </c>
      <c r="R20">
        <f t="shared" si="7"/>
        <v>0</v>
      </c>
      <c r="S20">
        <f>(G20+H20+I20+K20)*9</f>
        <v>0</v>
      </c>
      <c r="T20">
        <f t="shared" si="16"/>
        <v>0</v>
      </c>
      <c r="U20">
        <f>(G20+H20+I20+K20)*12</f>
        <v>0</v>
      </c>
      <c r="V20">
        <f>T20+U20</f>
        <v>0</v>
      </c>
      <c r="W20">
        <f>V20/12</f>
        <v>0</v>
      </c>
    </row>
    <row r="21" spans="1:23" ht="17.25" hidden="1" customHeight="1" thickBot="1">
      <c r="A21" s="46">
        <v>17</v>
      </c>
      <c r="B21" s="48"/>
      <c r="C21" s="48"/>
      <c r="D21" s="48"/>
      <c r="E21" s="48"/>
      <c r="F21" s="48"/>
      <c r="G21" s="48"/>
      <c r="H21" s="48"/>
      <c r="I21" s="55"/>
      <c r="J21" s="55"/>
      <c r="K21" s="55"/>
      <c r="L21" s="53">
        <v>12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16"/>
        <v>0</v>
      </c>
      <c r="U21">
        <f t="shared" si="10"/>
        <v>0</v>
      </c>
      <c r="V21">
        <f t="shared" si="0"/>
        <v>0</v>
      </c>
      <c r="W21">
        <f t="shared" si="1"/>
        <v>0</v>
      </c>
    </row>
    <row r="22" spans="1:23" ht="15.75" thickBot="1">
      <c r="A22" s="46"/>
      <c r="B22" s="47" t="s">
        <v>92</v>
      </c>
      <c r="C22" s="48"/>
      <c r="D22" s="48"/>
      <c r="E22" s="48"/>
      <c r="F22" s="48"/>
      <c r="G22" s="48"/>
      <c r="H22" s="48"/>
      <c r="I22" s="55"/>
      <c r="J22" s="55"/>
      <c r="K22" s="55"/>
      <c r="L22" s="53"/>
      <c r="N22">
        <f>D22*2</f>
        <v>0</v>
      </c>
      <c r="O22">
        <f>(G22+H22+I22+K22)*2</f>
        <v>0</v>
      </c>
      <c r="P22">
        <f>D22*5</f>
        <v>0</v>
      </c>
      <c r="Q22">
        <f>(G22+H22+I22+K22)*5</f>
        <v>0</v>
      </c>
      <c r="R22">
        <f t="shared" si="7"/>
        <v>0</v>
      </c>
      <c r="S22">
        <f>(G22+H22+I22+K22)*8</f>
        <v>0</v>
      </c>
      <c r="T22">
        <f t="shared" si="16"/>
        <v>0</v>
      </c>
      <c r="U22">
        <f>(G22+H22+I22+K22)*11</f>
        <v>0</v>
      </c>
      <c r="V22">
        <f t="shared" si="0"/>
        <v>0</v>
      </c>
      <c r="W22">
        <f>V22/11</f>
        <v>0</v>
      </c>
    </row>
    <row r="23" spans="1:23" ht="15" customHeight="1" thickBot="1">
      <c r="A23" s="46">
        <v>13</v>
      </c>
      <c r="B23" s="48" t="s">
        <v>128</v>
      </c>
      <c r="C23" s="48">
        <v>0.5</v>
      </c>
      <c r="D23" s="48">
        <v>2620</v>
      </c>
      <c r="E23" s="48">
        <f>D23*0.2</f>
        <v>524</v>
      </c>
      <c r="F23" s="48">
        <f>D23*0.5</f>
        <v>1310</v>
      </c>
      <c r="G23" s="48">
        <f t="shared" si="11"/>
        <v>1834</v>
      </c>
      <c r="H23" s="48"/>
      <c r="I23" s="55"/>
      <c r="J23" s="55">
        <v>2620</v>
      </c>
      <c r="K23" s="55">
        <v>4454</v>
      </c>
      <c r="L23" s="53">
        <v>12</v>
      </c>
      <c r="N23">
        <f>D23*3</f>
        <v>7860</v>
      </c>
      <c r="O23">
        <f>(G23+H23+I23)*3+J23+K23</f>
        <v>12576</v>
      </c>
      <c r="P23">
        <f>D23*6</f>
        <v>15720</v>
      </c>
      <c r="Q23">
        <f t="shared" ref="Q23" si="18">(G23+H23+I23)*6+J23+K23</f>
        <v>18078</v>
      </c>
      <c r="R23">
        <f t="shared" si="7"/>
        <v>23580</v>
      </c>
      <c r="S23">
        <f t="shared" ref="S23:S25" si="19">(G23+H23+I23)*9+J23+K23</f>
        <v>23580</v>
      </c>
      <c r="T23">
        <f t="shared" si="16"/>
        <v>31440</v>
      </c>
      <c r="U23">
        <f t="shared" ref="U23:U25" si="20">(G23+H23+I23)*12+J23+K23</f>
        <v>29082</v>
      </c>
      <c r="V23">
        <f t="shared" si="0"/>
        <v>60522</v>
      </c>
      <c r="W23" s="79">
        <f t="shared" si="1"/>
        <v>5043.5</v>
      </c>
    </row>
    <row r="24" spans="1:23" ht="16.5" hidden="1" customHeight="1" thickBot="1">
      <c r="A24" s="46">
        <v>13</v>
      </c>
      <c r="B24" s="49"/>
      <c r="C24" s="48"/>
      <c r="D24" s="48">
        <f>C24*3496</f>
        <v>0</v>
      </c>
      <c r="E24" s="48"/>
      <c r="F24" s="48"/>
      <c r="G24" s="48">
        <f t="shared" si="11"/>
        <v>0</v>
      </c>
      <c r="H24" s="48"/>
      <c r="I24" s="55"/>
      <c r="J24" s="55"/>
      <c r="K24" s="55"/>
      <c r="L24" s="53">
        <v>12</v>
      </c>
      <c r="N24">
        <f>D24*3</f>
        <v>0</v>
      </c>
      <c r="O24">
        <f>(G24+H24+I24+K24)*3</f>
        <v>0</v>
      </c>
      <c r="P24">
        <f>D24*6</f>
        <v>0</v>
      </c>
      <c r="Q24">
        <f>(G24+H24+I24+K24)*6</f>
        <v>0</v>
      </c>
      <c r="R24">
        <f t="shared" si="7"/>
        <v>0</v>
      </c>
      <c r="S24">
        <f>(G24+H24+I24+K24)*9</f>
        <v>0</v>
      </c>
      <c r="T24">
        <f t="shared" si="16"/>
        <v>0</v>
      </c>
      <c r="U24">
        <f>(G24+H24+I24+K24)*12</f>
        <v>0</v>
      </c>
      <c r="V24">
        <f>T24+U24</f>
        <v>0</v>
      </c>
      <c r="W24">
        <f t="shared" si="1"/>
        <v>0</v>
      </c>
    </row>
    <row r="25" spans="1:23" ht="15.75" thickBot="1">
      <c r="A25" s="46">
        <v>14</v>
      </c>
      <c r="B25" s="49" t="s">
        <v>93</v>
      </c>
      <c r="C25" s="48">
        <v>1</v>
      </c>
      <c r="D25" s="48">
        <v>3195</v>
      </c>
      <c r="E25" s="48"/>
      <c r="F25" s="48"/>
      <c r="G25" s="48"/>
      <c r="H25" s="48">
        <v>320</v>
      </c>
      <c r="I25" s="55">
        <v>4805</v>
      </c>
      <c r="J25" s="55">
        <v>3195</v>
      </c>
      <c r="K25" s="55">
        <v>8320</v>
      </c>
      <c r="L25" s="53">
        <v>12</v>
      </c>
      <c r="N25">
        <f>D25*3</f>
        <v>9585</v>
      </c>
      <c r="O25" s="70">
        <f>(G25+H25+I25)*3</f>
        <v>15375</v>
      </c>
      <c r="P25" s="70">
        <f>D25*6</f>
        <v>19170</v>
      </c>
      <c r="Q25" s="70">
        <f>(G25+H25+I25)*6</f>
        <v>30750</v>
      </c>
      <c r="R25">
        <f t="shared" si="7"/>
        <v>28755</v>
      </c>
      <c r="S25">
        <f t="shared" si="19"/>
        <v>57640</v>
      </c>
      <c r="T25">
        <f t="shared" si="16"/>
        <v>38340</v>
      </c>
      <c r="U25">
        <f t="shared" si="20"/>
        <v>73015</v>
      </c>
      <c r="V25">
        <f>T25+U25</f>
        <v>111355</v>
      </c>
      <c r="W25">
        <f>V25/12</f>
        <v>9279.5833333333339</v>
      </c>
    </row>
    <row r="26" spans="1:23">
      <c r="A26" s="42"/>
      <c r="B26" s="42"/>
      <c r="C26">
        <v>12.5</v>
      </c>
      <c r="N26" s="51">
        <f>SUM(N4:N25)</f>
        <v>234023.25</v>
      </c>
      <c r="O26" s="71">
        <f t="shared" ref="O26:U26" si="21">SUM(O4:O25)</f>
        <v>167553.67499999999</v>
      </c>
      <c r="P26" s="51">
        <f t="shared" si="21"/>
        <v>468046.5</v>
      </c>
      <c r="Q26" s="51">
        <f t="shared" si="21"/>
        <v>386806.1</v>
      </c>
      <c r="R26" s="51">
        <f t="shared" si="21"/>
        <v>702069.75</v>
      </c>
      <c r="S26" s="71">
        <f t="shared" si="21"/>
        <v>556307.77500000002</v>
      </c>
      <c r="T26" s="51">
        <f t="shared" si="21"/>
        <v>936093</v>
      </c>
      <c r="U26" s="51">
        <f t="shared" si="21"/>
        <v>676395.45</v>
      </c>
      <c r="V26" s="51">
        <f>SUM(V4:V25)</f>
        <v>1612488.45</v>
      </c>
    </row>
    <row r="27" spans="1:23">
      <c r="A27" s="42"/>
      <c r="B27" s="42"/>
    </row>
    <row r="28" spans="1:23">
      <c r="A28" s="56"/>
    </row>
    <row r="29" spans="1:23">
      <c r="D29" s="63"/>
      <c r="E29" s="63"/>
      <c r="F29" s="63"/>
      <c r="G29" s="66"/>
      <c r="H29" s="63"/>
      <c r="I29" s="63"/>
      <c r="J29" s="63"/>
    </row>
    <row r="30" spans="1:23">
      <c r="A30" s="67"/>
      <c r="O30" t="s">
        <v>94</v>
      </c>
      <c r="P30" t="s">
        <v>60</v>
      </c>
      <c r="Q30" t="s">
        <v>61</v>
      </c>
      <c r="R30" t="s">
        <v>14</v>
      </c>
    </row>
    <row r="31" spans="1:23">
      <c r="N31" t="s">
        <v>97</v>
      </c>
      <c r="O31" s="79">
        <f>SUM(N10:O21)</f>
        <v>174633</v>
      </c>
      <c r="P31" s="79">
        <f>SUM(P10:Q21)</f>
        <v>371374</v>
      </c>
      <c r="Q31">
        <f>SUM(R10:S21)</f>
        <v>571273</v>
      </c>
      <c r="R31">
        <f>SUM(T10:U21)</f>
        <v>733273</v>
      </c>
    </row>
    <row r="32" spans="1:23">
      <c r="L32" s="56"/>
      <c r="N32" t="s">
        <v>98</v>
      </c>
      <c r="O32" s="74">
        <f>(O31-O37-(N16+O16))*22%+O37*8.41%+(8000*3-O37)*8.41%+8000*3*2*22%</f>
        <v>44397.659999999996</v>
      </c>
      <c r="P32" s="74">
        <f>(P31-P37-(P16+Q16))*22%+P37*8.41%+(8000*6-P37)*8.41%+8000*6*2*22%</f>
        <v>90185.005000000005</v>
      </c>
      <c r="Q32" s="74">
        <f>(Q31-Q37-(S16+R16))*22%+Q37*8.41%+(8000*9-Q37)*8.41%+(8000*2*9)*22%</f>
        <v>140141.185</v>
      </c>
      <c r="R32" s="74">
        <f>(R31-R37-(T16+U16))*22%+R37*8.41%+(8000*12-R37)*8.41%+(8000*2*12)*22%</f>
        <v>181759.58500000002</v>
      </c>
    </row>
    <row r="34" spans="3:19">
      <c r="N34" t="s">
        <v>99</v>
      </c>
      <c r="O34" s="17">
        <f>SUM(N4:O8)+SUM(N25:O25)+N23+O23+N24+O24</f>
        <v>226943.92499999999</v>
      </c>
      <c r="P34">
        <f>SUM(P4:Q8)+SUM(P25:Q25)+P23+Q23+P24+Q24</f>
        <v>483478.6</v>
      </c>
      <c r="Q34" s="17">
        <f>SUM(R4:S8)+SUM(R25:S25)+R23+S23+R24+S24</f>
        <v>687104.52500000002</v>
      </c>
      <c r="R34">
        <f>SUM(T4:U8)+SUM(T25:U25)+T23+U23+T24+U24</f>
        <v>879215.45</v>
      </c>
    </row>
    <row r="35" spans="3:19">
      <c r="C35">
        <v>168</v>
      </c>
      <c r="L35" s="56"/>
      <c r="N35" t="s">
        <v>98</v>
      </c>
      <c r="O35" s="17">
        <f>O34*22%</f>
        <v>49927.663499999995</v>
      </c>
      <c r="P35" s="17">
        <f>P34*22%</f>
        <v>106365.292</v>
      </c>
      <c r="Q35" s="17">
        <f>Q34*22%</f>
        <v>151162.99550000002</v>
      </c>
      <c r="R35" s="17">
        <f>R34*22%</f>
        <v>193427.399</v>
      </c>
    </row>
    <row r="37" spans="3:19">
      <c r="N37" t="s">
        <v>114</v>
      </c>
      <c r="O37" s="74">
        <v>6000</v>
      </c>
      <c r="P37" s="70">
        <v>15158.25</v>
      </c>
      <c r="Q37" s="74">
        <v>21158.25</v>
      </c>
      <c r="R37" s="70">
        <v>27158.25</v>
      </c>
      <c r="S37" s="70"/>
    </row>
    <row r="38" spans="3:19">
      <c r="O38" s="75">
        <f>(N16+O16)*0.25</f>
        <v>6000</v>
      </c>
      <c r="P38" s="75">
        <f>(P16+Q16)*0.25</f>
        <v>15158.25</v>
      </c>
      <c r="Q38" s="75">
        <f>(R16+S16)*0.25</f>
        <v>21158.25</v>
      </c>
      <c r="R38" s="75">
        <f>(T16+U16)*0.25</f>
        <v>27158.25</v>
      </c>
    </row>
    <row r="39" spans="3:19">
      <c r="N39" t="s">
        <v>100</v>
      </c>
      <c r="O39" s="17">
        <f t="shared" ref="O39:R40" si="22">O31+O34</f>
        <v>401576.92499999999</v>
      </c>
      <c r="P39">
        <f t="shared" si="22"/>
        <v>854852.6</v>
      </c>
      <c r="Q39" s="17">
        <f t="shared" si="22"/>
        <v>1258377.5249999999</v>
      </c>
      <c r="R39" s="17">
        <f t="shared" si="22"/>
        <v>1612488.45</v>
      </c>
    </row>
    <row r="40" spans="3:19">
      <c r="N40" t="s">
        <v>101</v>
      </c>
      <c r="O40" s="17">
        <f t="shared" si="22"/>
        <v>94325.323499999999</v>
      </c>
      <c r="P40" s="17">
        <f t="shared" si="22"/>
        <v>196550.29700000002</v>
      </c>
      <c r="Q40" s="17">
        <f t="shared" si="22"/>
        <v>291304.18050000002</v>
      </c>
      <c r="R40" s="17">
        <f t="shared" si="22"/>
        <v>375186.98400000005</v>
      </c>
    </row>
    <row r="43" spans="3:19">
      <c r="N43" s="57" t="s">
        <v>102</v>
      </c>
    </row>
    <row r="44" spans="3:19">
      <c r="N44" s="57"/>
    </row>
    <row r="45" spans="3:19">
      <c r="N45" s="57" t="s">
        <v>103</v>
      </c>
    </row>
    <row r="46" spans="3:19">
      <c r="N46" s="57" t="s">
        <v>53</v>
      </c>
      <c r="O46" s="17">
        <f>V4</f>
        <v>224490</v>
      </c>
    </row>
    <row r="47" spans="3:19">
      <c r="N47" s="57" t="s">
        <v>104</v>
      </c>
      <c r="O47" s="17">
        <f>R34-O46</f>
        <v>654725.44999999995</v>
      </c>
    </row>
    <row r="48" spans="3:19">
      <c r="N48" s="57" t="s">
        <v>54</v>
      </c>
      <c r="O48" s="17">
        <f>R31</f>
        <v>733273</v>
      </c>
    </row>
    <row r="49" spans="13:15">
      <c r="N49" s="57"/>
    </row>
    <row r="50" spans="13:15">
      <c r="N50" s="57" t="s">
        <v>105</v>
      </c>
    </row>
    <row r="51" spans="13:15">
      <c r="N51" s="57" t="s">
        <v>53</v>
      </c>
      <c r="O51" s="17">
        <f>O46*1.22</f>
        <v>273877.8</v>
      </c>
    </row>
    <row r="52" spans="13:15">
      <c r="N52" s="57" t="s">
        <v>104</v>
      </c>
      <c r="O52" s="17">
        <f>R34+R35-O51</f>
        <v>798765.04899999988</v>
      </c>
    </row>
    <row r="53" spans="13:15">
      <c r="N53" s="57" t="s">
        <v>54</v>
      </c>
      <c r="O53" s="17">
        <f>R31+R32</f>
        <v>915032.58499999996</v>
      </c>
    </row>
    <row r="54" spans="13:15">
      <c r="N54" s="57"/>
    </row>
    <row r="55" spans="13:15">
      <c r="N55" s="57" t="s">
        <v>106</v>
      </c>
    </row>
    <row r="56" spans="13:15">
      <c r="M56">
        <v>1</v>
      </c>
      <c r="N56" s="57" t="s">
        <v>53</v>
      </c>
      <c r="O56" s="17">
        <f>D4</f>
        <v>16035</v>
      </c>
    </row>
    <row r="57" spans="13:15">
      <c r="M57">
        <v>4.75</v>
      </c>
      <c r="N57" s="57" t="s">
        <v>104</v>
      </c>
      <c r="O57" s="17">
        <f>(SUM(T5:T8)+T23+T24+T25)/4.75/12</f>
        <v>6463.1052631578941</v>
      </c>
    </row>
    <row r="58" spans="13:15">
      <c r="M58">
        <v>6.75</v>
      </c>
      <c r="N58" s="57" t="s">
        <v>54</v>
      </c>
      <c r="O58" s="17">
        <f>SUM(T10:T21)/6.75/12</f>
        <v>4633.0370370370374</v>
      </c>
    </row>
    <row r="59" spans="13:15">
      <c r="N59" s="57"/>
      <c r="O59" s="17"/>
    </row>
    <row r="60" spans="13:15">
      <c r="N60" s="57" t="s">
        <v>107</v>
      </c>
      <c r="O60" s="17"/>
    </row>
    <row r="61" spans="13:15">
      <c r="M61">
        <v>1</v>
      </c>
      <c r="N61" s="57" t="s">
        <v>53</v>
      </c>
      <c r="O61" s="17">
        <f>O56</f>
        <v>16035</v>
      </c>
    </row>
    <row r="62" spans="13:15">
      <c r="M62">
        <v>4.75</v>
      </c>
      <c r="N62" s="57" t="s">
        <v>104</v>
      </c>
      <c r="O62" s="17">
        <f>(SUM(W5:W8)+W23+W24+W25)/4.75</f>
        <v>11486.411403508773</v>
      </c>
    </row>
    <row r="63" spans="13:15">
      <c r="M63">
        <v>6.75</v>
      </c>
      <c r="N63" s="57" t="s">
        <v>54</v>
      </c>
      <c r="O63" s="17">
        <f>(W10+W11+W12+W13+W14+W15+W16+W17+W18+W19+W20+W21)/6.75</f>
        <v>9052.7530864197543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workbookViewId="0">
      <selection activeCell="F17" sqref="F17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88" t="s">
        <v>69</v>
      </c>
      <c r="B5" s="88"/>
      <c r="C5" s="89" t="s">
        <v>70</v>
      </c>
      <c r="D5" s="89"/>
      <c r="E5" s="26" t="s">
        <v>71</v>
      </c>
      <c r="F5" s="26" t="s">
        <v>72</v>
      </c>
    </row>
    <row r="6" spans="1:6" ht="18">
      <c r="A6" s="23" t="s">
        <v>67</v>
      </c>
      <c r="B6" s="34">
        <v>0.22</v>
      </c>
      <c r="C6" s="36"/>
      <c r="D6" s="37"/>
      <c r="E6" s="25">
        <v>0.18</v>
      </c>
      <c r="F6" s="24">
        <v>1.4999999999999999E-2</v>
      </c>
    </row>
    <row r="7" spans="1:6" ht="25.5">
      <c r="A7" s="23" t="s">
        <v>68</v>
      </c>
      <c r="B7" s="40">
        <v>8.4099999999999994E-2</v>
      </c>
      <c r="C7" s="36"/>
      <c r="D7" s="29"/>
      <c r="E7" s="29"/>
      <c r="F7" s="29"/>
    </row>
    <row r="8" spans="1:6" ht="72.75" customHeight="1">
      <c r="A8" s="36"/>
      <c r="B8" s="37"/>
      <c r="C8" s="36"/>
      <c r="D8" s="37"/>
      <c r="E8" s="29"/>
      <c r="F8" s="29"/>
    </row>
    <row r="10" spans="1:6" ht="24" customHeight="1">
      <c r="B10" s="21"/>
      <c r="C10" s="22" t="s">
        <v>66</v>
      </c>
      <c r="D10" s="22" t="s">
        <v>60</v>
      </c>
      <c r="E10" s="22" t="s">
        <v>61</v>
      </c>
      <c r="F10" s="22" t="s">
        <v>14</v>
      </c>
    </row>
    <row r="11" spans="1:6" ht="25.5">
      <c r="B11" s="27" t="s">
        <v>74</v>
      </c>
      <c r="C11" s="20" t="e">
        <f>#REF!</f>
        <v>#REF!</v>
      </c>
      <c r="D11" s="20" t="e">
        <f>#REF!</f>
        <v>#REF!</v>
      </c>
      <c r="E11" s="20" t="e">
        <f>#REF!</f>
        <v>#REF!</v>
      </c>
      <c r="F11" s="20" t="e">
        <f>#REF!</f>
        <v>#REF!</v>
      </c>
    </row>
    <row r="12" spans="1:6" ht="26.25" customHeight="1">
      <c r="B12" s="28" t="s">
        <v>73</v>
      </c>
      <c r="C12" s="33">
        <f>ROUND(штатка!O37/1000,0)</f>
        <v>6</v>
      </c>
      <c r="D12" s="33">
        <f>ROUND(штатка!P37/1000,0)</f>
        <v>15</v>
      </c>
      <c r="E12" s="33">
        <f>ROUND(штатка!Q37/1000,0)</f>
        <v>21</v>
      </c>
      <c r="F12" s="33">
        <f>ROUND(штатка!R37/1000,0)</f>
        <v>27</v>
      </c>
    </row>
    <row r="13" spans="1:6">
      <c r="B13" s="38"/>
      <c r="C13" s="39"/>
      <c r="D13" s="39"/>
      <c r="E13" s="39"/>
      <c r="F13" s="39"/>
    </row>
    <row r="17" spans="2:6" ht="25.5">
      <c r="B17" s="18" t="s">
        <v>1</v>
      </c>
      <c r="C17" s="20" t="e">
        <f>(C11-C12)*$B$6+C12*$B$7</f>
        <v>#REF!</v>
      </c>
      <c r="D17" s="20" t="e">
        <f>(D11-D12)*$B$6+D12*$B$7</f>
        <v>#REF!</v>
      </c>
      <c r="E17" s="20" t="e">
        <f>(E11-E12)*$B$6+E12*$B$7</f>
        <v>#REF!</v>
      </c>
      <c r="F17" s="20" t="e">
        <f>(F11-F12)*$B$6+F12*$B$7</f>
        <v>#REF!</v>
      </c>
    </row>
    <row r="18" spans="2:6" ht="38.25">
      <c r="B18" s="19" t="s">
        <v>75</v>
      </c>
      <c r="C18" s="20" t="e">
        <f>C11*$E$6</f>
        <v>#REF!</v>
      </c>
      <c r="D18" s="20" t="e">
        <f>D11*$E$6</f>
        <v>#REF!</v>
      </c>
      <c r="E18" s="20" t="e">
        <f>E11*$E$6</f>
        <v>#REF!</v>
      </c>
      <c r="F18" s="20" t="e">
        <f>F11*$E$6</f>
        <v>#REF!</v>
      </c>
    </row>
    <row r="19" spans="2:6">
      <c r="B19" s="23" t="s">
        <v>72</v>
      </c>
      <c r="C19" s="20" t="e">
        <f>C11*$F$6</f>
        <v>#REF!</v>
      </c>
      <c r="D19" s="20" t="e">
        <f>D11*$F$6</f>
        <v>#REF!</v>
      </c>
      <c r="E19" s="20" t="e">
        <f>E11*$F$6</f>
        <v>#REF!</v>
      </c>
      <c r="F19" s="20" t="e">
        <f>F11*$F$6</f>
        <v>#REF!</v>
      </c>
    </row>
    <row r="20" spans="2:6">
      <c r="C20" s="17"/>
      <c r="D20" s="17"/>
      <c r="E20" s="17"/>
      <c r="F20" s="17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110"/>
  <sheetViews>
    <sheetView tabSelected="1" view="pageBreakPreview" zoomScale="75" zoomScaleNormal="75" zoomScaleSheetLayoutView="50" workbookViewId="0">
      <pane ySplit="5" topLeftCell="A78" activePane="bottomLeft" state="frozen"/>
      <selection pane="bottomLeft" activeCell="A92" sqref="A92"/>
    </sheetView>
  </sheetViews>
  <sheetFormatPr defaultColWidth="9.140625" defaultRowHeight="18.75" outlineLevelRow="1"/>
  <cols>
    <col min="1" max="1" width="55.28515625" style="1" customWidth="1"/>
    <col min="2" max="2" width="17.7109375" style="1" customWidth="1"/>
    <col min="3" max="3" width="12.140625" style="1" customWidth="1"/>
    <col min="4" max="4" width="14.85546875" style="1" customWidth="1"/>
    <col min="5" max="5" width="15.7109375" style="1" customWidth="1"/>
    <col min="6" max="6" width="14.28515625" style="1" customWidth="1"/>
    <col min="7" max="7" width="14" style="1" customWidth="1"/>
    <col min="8" max="8" width="14.28515625" style="1" customWidth="1"/>
    <col min="9" max="9" width="15.85546875" style="1" customWidth="1"/>
    <col min="10" max="16384" width="9.140625" style="1"/>
  </cols>
  <sheetData>
    <row r="1" spans="1:10">
      <c r="A1" s="99" t="s">
        <v>64</v>
      </c>
      <c r="B1" s="99"/>
      <c r="C1" s="99"/>
      <c r="D1" s="99"/>
      <c r="E1" s="99"/>
      <c r="F1" s="99"/>
      <c r="G1" s="99"/>
      <c r="H1" s="99"/>
      <c r="I1" s="99"/>
    </row>
    <row r="2" spans="1:10" outlineLevel="1">
      <c r="A2" s="8"/>
      <c r="B2" s="8"/>
      <c r="C2" s="8"/>
      <c r="D2" s="8"/>
      <c r="E2" s="8"/>
      <c r="F2" s="8"/>
      <c r="G2" s="8"/>
      <c r="H2" s="8"/>
      <c r="I2" s="8"/>
    </row>
    <row r="3" spans="1:10" ht="48" customHeight="1">
      <c r="A3" s="100" t="s">
        <v>55</v>
      </c>
      <c r="B3" s="91" t="s">
        <v>0</v>
      </c>
      <c r="C3" s="91" t="s">
        <v>2</v>
      </c>
      <c r="D3" s="91" t="s">
        <v>12</v>
      </c>
      <c r="E3" s="91" t="s">
        <v>40</v>
      </c>
      <c r="F3" s="90" t="s">
        <v>59</v>
      </c>
      <c r="G3" s="90"/>
      <c r="H3" s="90"/>
      <c r="I3" s="90"/>
    </row>
    <row r="4" spans="1:10" ht="38.25" customHeight="1">
      <c r="A4" s="101"/>
      <c r="B4" s="91"/>
      <c r="C4" s="91"/>
      <c r="D4" s="91"/>
      <c r="E4" s="91"/>
      <c r="F4" s="7" t="s">
        <v>65</v>
      </c>
      <c r="G4" s="7" t="s">
        <v>60</v>
      </c>
      <c r="H4" s="7" t="s">
        <v>61</v>
      </c>
      <c r="I4" s="7" t="s">
        <v>14</v>
      </c>
    </row>
    <row r="5" spans="1:10" ht="18" customHeight="1">
      <c r="A5" s="5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10" s="9" customFormat="1" ht="27" customHeight="1">
      <c r="A6" s="93" t="s">
        <v>30</v>
      </c>
      <c r="B6" s="94"/>
      <c r="C6" s="94"/>
      <c r="D6" s="94"/>
      <c r="E6" s="94"/>
      <c r="F6" s="94"/>
      <c r="G6" s="94"/>
      <c r="H6" s="94"/>
      <c r="I6" s="95"/>
    </row>
    <row r="7" spans="1:10" ht="38.450000000000003" customHeight="1">
      <c r="A7" s="30" t="s">
        <v>42</v>
      </c>
      <c r="B7" s="16">
        <v>1170</v>
      </c>
      <c r="C7" s="72" t="e">
        <f>#REF!</f>
        <v>#REF!</v>
      </c>
      <c r="D7" s="72" t="e">
        <f>#REF!</f>
        <v>#REF!</v>
      </c>
      <c r="E7" s="72" t="e">
        <f>#REF!</f>
        <v>#REF!</v>
      </c>
      <c r="F7" s="72" t="e">
        <f>#REF!</f>
        <v>#REF!</v>
      </c>
      <c r="G7" s="72" t="e">
        <f>#REF!</f>
        <v>#REF!</v>
      </c>
      <c r="H7" s="72" t="e">
        <f>#REF!</f>
        <v>#REF!</v>
      </c>
      <c r="I7" s="72" t="e">
        <f>#REF!</f>
        <v>#REF!</v>
      </c>
    </row>
    <row r="8" spans="1:10" ht="20.100000000000001" customHeight="1">
      <c r="A8" s="30" t="s">
        <v>43</v>
      </c>
      <c r="B8" s="41"/>
      <c r="C8" s="72"/>
      <c r="D8" s="72"/>
      <c r="E8" s="72"/>
      <c r="F8" s="72"/>
      <c r="G8" s="72"/>
      <c r="H8" s="72"/>
      <c r="I8" s="72"/>
    </row>
    <row r="9" spans="1:10" ht="20.100000000000001" customHeight="1">
      <c r="A9" s="30" t="s">
        <v>46</v>
      </c>
      <c r="B9" s="31">
        <v>3000</v>
      </c>
      <c r="C9" s="72" t="e">
        <f>#REF!</f>
        <v>#REF!</v>
      </c>
      <c r="D9" s="72" t="e">
        <f>#REF!</f>
        <v>#REF!</v>
      </c>
      <c r="E9" s="72" t="e">
        <f>#REF!</f>
        <v>#REF!</v>
      </c>
      <c r="F9" s="72" t="e">
        <f>#REF!</f>
        <v>#REF!</v>
      </c>
      <c r="G9" s="72" t="e">
        <f>#REF!</f>
        <v>#REF!</v>
      </c>
      <c r="H9" s="72" t="e">
        <f>#REF!</f>
        <v>#REF!</v>
      </c>
      <c r="I9" s="72" t="e">
        <f>#REF!</f>
        <v>#REF!</v>
      </c>
    </row>
    <row r="10" spans="1:10" ht="20.100000000000001" customHeight="1">
      <c r="A10" s="30" t="s">
        <v>47</v>
      </c>
      <c r="B10" s="31">
        <v>3010</v>
      </c>
      <c r="C10" s="35"/>
      <c r="D10" s="35"/>
      <c r="E10" s="35"/>
      <c r="F10" s="35"/>
      <c r="G10" s="35"/>
      <c r="H10" s="35"/>
      <c r="I10" s="35"/>
    </row>
    <row r="11" spans="1:10" ht="37.5">
      <c r="A11" s="30" t="s">
        <v>48</v>
      </c>
      <c r="B11" s="31">
        <v>3020</v>
      </c>
      <c r="C11" s="32"/>
      <c r="D11" s="32"/>
      <c r="E11" s="32"/>
      <c r="F11" s="32"/>
      <c r="G11" s="32"/>
      <c r="H11" s="32"/>
      <c r="I11" s="32"/>
    </row>
    <row r="12" spans="1:10" ht="56.25">
      <c r="A12" s="30" t="s">
        <v>49</v>
      </c>
      <c r="B12" s="31">
        <v>3030</v>
      </c>
      <c r="C12" s="35"/>
      <c r="D12" s="35">
        <v>-29</v>
      </c>
      <c r="E12" s="35">
        <f>SUM(E14)</f>
        <v>-29</v>
      </c>
      <c r="F12" s="35" t="e">
        <f>F13+F14</f>
        <v>#REF!</v>
      </c>
      <c r="G12" s="35" t="e">
        <f>G13+G14</f>
        <v>#REF!</v>
      </c>
      <c r="H12" s="35" t="e">
        <f>H13+H14</f>
        <v>#REF!</v>
      </c>
      <c r="I12" s="35" t="e">
        <f>I13+I14</f>
        <v>#REF!</v>
      </c>
      <c r="J12" s="73" t="s">
        <v>108</v>
      </c>
    </row>
    <row r="13" spans="1:10">
      <c r="A13" s="64" t="s">
        <v>112</v>
      </c>
      <c r="B13" s="65" t="s">
        <v>109</v>
      </c>
      <c r="C13" s="35"/>
      <c r="D13" s="35"/>
      <c r="E13" s="81"/>
      <c r="F13" s="32"/>
      <c r="G13" s="32"/>
      <c r="H13" s="32"/>
      <c r="I13" s="32"/>
    </row>
    <row r="14" spans="1:10" ht="37.5">
      <c r="A14" s="30" t="s">
        <v>111</v>
      </c>
      <c r="B14" s="31" t="s">
        <v>110</v>
      </c>
      <c r="C14" s="35"/>
      <c r="D14" s="35">
        <v>-29</v>
      </c>
      <c r="E14" s="35">
        <v>-29</v>
      </c>
      <c r="F14" s="32" t="e">
        <f>#REF!*-1</f>
        <v>#REF!</v>
      </c>
      <c r="G14" s="32" t="e">
        <f>#REF!*-1</f>
        <v>#REF!</v>
      </c>
      <c r="H14" s="32" t="e">
        <f>#REF!*-1</f>
        <v>#REF!</v>
      </c>
      <c r="I14" s="32" t="e">
        <f>#REF!*-1</f>
        <v>#REF!</v>
      </c>
    </row>
    <row r="15" spans="1:10" ht="42.75" customHeight="1">
      <c r="A15" s="30" t="s">
        <v>52</v>
      </c>
      <c r="B15" s="31">
        <v>3040</v>
      </c>
      <c r="C15" s="72" t="e">
        <f t="shared" ref="C15:I15" si="0">SUM(C7:C12)</f>
        <v>#REF!</v>
      </c>
      <c r="D15" s="72" t="e">
        <f t="shared" si="0"/>
        <v>#REF!</v>
      </c>
      <c r="E15" s="72" t="e">
        <f t="shared" si="0"/>
        <v>#REF!</v>
      </c>
      <c r="F15" s="72" t="e">
        <f t="shared" si="0"/>
        <v>#REF!</v>
      </c>
      <c r="G15" s="72" t="e">
        <f t="shared" si="0"/>
        <v>#REF!</v>
      </c>
      <c r="H15" s="72" t="e">
        <f t="shared" si="0"/>
        <v>#REF!</v>
      </c>
      <c r="I15" s="72" t="e">
        <f t="shared" si="0"/>
        <v>#REF!</v>
      </c>
    </row>
    <row r="16" spans="1:10" ht="37.5">
      <c r="A16" s="30" t="s">
        <v>50</v>
      </c>
      <c r="B16" s="31">
        <v>3050</v>
      </c>
      <c r="C16" s="32"/>
      <c r="D16" s="32"/>
      <c r="E16" s="32"/>
      <c r="F16" s="32"/>
      <c r="G16" s="32"/>
      <c r="H16" s="32"/>
      <c r="I16" s="32"/>
    </row>
    <row r="17" spans="1:9">
      <c r="A17" s="64" t="s">
        <v>117</v>
      </c>
      <c r="B17" s="65" t="s">
        <v>115</v>
      </c>
      <c r="C17" s="35"/>
      <c r="D17" s="32"/>
      <c r="E17" s="32"/>
      <c r="F17" s="32"/>
      <c r="G17" s="32"/>
      <c r="H17" s="32"/>
      <c r="I17" s="32"/>
    </row>
    <row r="18" spans="1:9" ht="45.6" customHeight="1">
      <c r="A18" s="30" t="s">
        <v>51</v>
      </c>
      <c r="B18" s="31">
        <v>3060</v>
      </c>
      <c r="C18" s="32"/>
      <c r="D18" s="32"/>
      <c r="E18" s="32"/>
      <c r="F18" s="32"/>
      <c r="G18" s="32"/>
      <c r="H18" s="32"/>
      <c r="I18" s="32"/>
    </row>
    <row r="19" spans="1:9" ht="45" customHeight="1">
      <c r="A19" s="64" t="s">
        <v>118</v>
      </c>
      <c r="B19" s="65" t="s">
        <v>116</v>
      </c>
      <c r="C19" s="35"/>
      <c r="D19" s="32"/>
      <c r="E19" s="32"/>
      <c r="F19" s="32"/>
      <c r="G19" s="32"/>
      <c r="H19" s="32"/>
      <c r="I19" s="32"/>
    </row>
    <row r="20" spans="1:9" ht="24.6" customHeight="1">
      <c r="A20" s="30" t="s">
        <v>44</v>
      </c>
      <c r="B20" s="31">
        <v>3070</v>
      </c>
      <c r="C20" s="72" t="e">
        <f>SUM(C15:C16)+C18</f>
        <v>#REF!</v>
      </c>
      <c r="D20" s="72" t="e">
        <f t="shared" ref="D20:I20" si="1">SUM(D15:D16)+D18</f>
        <v>#REF!</v>
      </c>
      <c r="E20" s="72" t="e">
        <f t="shared" si="1"/>
        <v>#REF!</v>
      </c>
      <c r="F20" s="72" t="e">
        <f t="shared" si="1"/>
        <v>#REF!</v>
      </c>
      <c r="G20" s="72" t="e">
        <f t="shared" si="1"/>
        <v>#REF!</v>
      </c>
      <c r="H20" s="72" t="e">
        <f t="shared" si="1"/>
        <v>#REF!</v>
      </c>
      <c r="I20" s="72" t="e">
        <f t="shared" si="1"/>
        <v>#REF!</v>
      </c>
    </row>
    <row r="21" spans="1:9" ht="24" customHeight="1">
      <c r="A21" s="30" t="s">
        <v>45</v>
      </c>
      <c r="B21" s="31">
        <v>3080</v>
      </c>
      <c r="C21" s="72" t="e">
        <f>#REF!</f>
        <v>#REF!</v>
      </c>
      <c r="D21" s="72" t="e">
        <f>#REF!</f>
        <v>#REF!</v>
      </c>
      <c r="E21" s="72" t="e">
        <f>#REF!</f>
        <v>#REF!</v>
      </c>
      <c r="F21" s="72" t="e">
        <f>#REF!</f>
        <v>#REF!</v>
      </c>
      <c r="G21" s="72" t="e">
        <f>#REF!</f>
        <v>#REF!</v>
      </c>
      <c r="H21" s="72" t="e">
        <f>#REF!</f>
        <v>#REF!</v>
      </c>
      <c r="I21" s="72" t="e">
        <f>#REF!</f>
        <v>#REF!</v>
      </c>
    </row>
    <row r="22" spans="1:9" ht="37.5">
      <c r="A22" s="10" t="s">
        <v>29</v>
      </c>
      <c r="B22" s="31">
        <v>3090</v>
      </c>
      <c r="C22" s="72" t="e">
        <f>C20-C21</f>
        <v>#REF!</v>
      </c>
      <c r="D22" s="72" t="e">
        <f t="shared" ref="D22:I22" si="2">D20-D21</f>
        <v>#REF!</v>
      </c>
      <c r="E22" s="72" t="e">
        <f t="shared" si="2"/>
        <v>#REF!</v>
      </c>
      <c r="F22" s="72" t="e">
        <f t="shared" si="2"/>
        <v>#REF!</v>
      </c>
      <c r="G22" s="72" t="e">
        <f t="shared" si="2"/>
        <v>#REF!</v>
      </c>
      <c r="H22" s="72" t="e">
        <f t="shared" si="2"/>
        <v>#REF!</v>
      </c>
      <c r="I22" s="72" t="e">
        <f t="shared" si="2"/>
        <v>#REF!</v>
      </c>
    </row>
    <row r="23" spans="1:9" ht="34.9" customHeight="1">
      <c r="A23" s="93" t="s">
        <v>31</v>
      </c>
      <c r="B23" s="94"/>
      <c r="C23" s="94"/>
      <c r="D23" s="94"/>
      <c r="E23" s="94"/>
      <c r="F23" s="94"/>
      <c r="G23" s="94"/>
      <c r="H23" s="94"/>
      <c r="I23" s="95"/>
    </row>
    <row r="24" spans="1:9" ht="22.9" customHeight="1">
      <c r="A24" s="30" t="s">
        <v>56</v>
      </c>
      <c r="B24" s="16"/>
      <c r="C24" s="32"/>
      <c r="D24" s="32"/>
      <c r="E24" s="32"/>
      <c r="F24" s="32"/>
      <c r="G24" s="32"/>
      <c r="H24" s="32"/>
      <c r="I24" s="32"/>
    </row>
    <row r="25" spans="1:9" ht="25.15" customHeight="1">
      <c r="A25" s="10" t="s">
        <v>3</v>
      </c>
      <c r="B25" s="16">
        <v>3200</v>
      </c>
      <c r="C25" s="32"/>
      <c r="D25" s="32"/>
      <c r="E25" s="32"/>
      <c r="F25" s="32"/>
      <c r="G25" s="32"/>
      <c r="H25" s="32"/>
      <c r="I25" s="32"/>
    </row>
    <row r="26" spans="1:9" ht="32.450000000000003" customHeight="1">
      <c r="A26" s="10" t="s">
        <v>4</v>
      </c>
      <c r="B26" s="16">
        <v>3210</v>
      </c>
      <c r="C26" s="32"/>
      <c r="D26" s="32"/>
      <c r="E26" s="32"/>
      <c r="F26" s="32"/>
      <c r="G26" s="32"/>
      <c r="H26" s="32"/>
      <c r="I26" s="32"/>
    </row>
    <row r="27" spans="1:9" ht="20.100000000000001" customHeight="1">
      <c r="A27" s="10" t="s">
        <v>9</v>
      </c>
      <c r="B27" s="16">
        <v>3220</v>
      </c>
      <c r="C27" s="32"/>
      <c r="D27" s="32"/>
      <c r="E27" s="32"/>
      <c r="F27" s="32"/>
      <c r="G27" s="32"/>
      <c r="H27" s="32"/>
      <c r="I27" s="32"/>
    </row>
    <row r="28" spans="1:9" ht="20.100000000000001" customHeight="1">
      <c r="A28" s="30" t="s">
        <v>35</v>
      </c>
      <c r="B28" s="16"/>
      <c r="C28" s="32"/>
      <c r="D28" s="32"/>
      <c r="E28" s="32"/>
      <c r="F28" s="32"/>
      <c r="G28" s="32"/>
      <c r="H28" s="32"/>
      <c r="I28" s="32"/>
    </row>
    <row r="29" spans="1:9" ht="20.100000000000001" customHeight="1">
      <c r="A29" s="10" t="s">
        <v>36</v>
      </c>
      <c r="B29" s="16">
        <v>3230</v>
      </c>
      <c r="C29" s="32"/>
      <c r="D29" s="32"/>
      <c r="E29" s="32"/>
      <c r="F29" s="32"/>
      <c r="G29" s="32"/>
      <c r="H29" s="32"/>
      <c r="I29" s="32"/>
    </row>
    <row r="30" spans="1:9" ht="20.100000000000001" customHeight="1">
      <c r="A30" s="10" t="s">
        <v>37</v>
      </c>
      <c r="B30" s="16">
        <v>3240</v>
      </c>
      <c r="C30" s="32"/>
      <c r="D30" s="32"/>
      <c r="E30" s="32"/>
      <c r="F30" s="32"/>
      <c r="G30" s="32"/>
      <c r="H30" s="32"/>
      <c r="I30" s="32"/>
    </row>
    <row r="31" spans="1:9" ht="20.100000000000001" customHeight="1">
      <c r="A31" s="30" t="s">
        <v>38</v>
      </c>
      <c r="B31" s="16">
        <v>3250</v>
      </c>
      <c r="C31" s="35"/>
      <c r="D31" s="35"/>
      <c r="E31" s="35"/>
      <c r="F31" s="32"/>
      <c r="G31" s="32"/>
      <c r="H31" s="32"/>
      <c r="I31" s="32"/>
    </row>
    <row r="32" spans="1:9" ht="20.100000000000001" customHeight="1">
      <c r="A32" s="10" t="s">
        <v>24</v>
      </c>
      <c r="B32" s="16">
        <v>3260</v>
      </c>
      <c r="C32" s="32"/>
      <c r="D32" s="32"/>
      <c r="E32" s="32"/>
      <c r="F32" s="32"/>
      <c r="G32" s="32"/>
      <c r="H32" s="32"/>
      <c r="I32" s="32"/>
    </row>
    <row r="33" spans="1:9" ht="20.100000000000001" customHeight="1">
      <c r="A33" s="30" t="s">
        <v>58</v>
      </c>
      <c r="B33" s="16"/>
      <c r="C33" s="32"/>
      <c r="D33" s="32"/>
      <c r="E33" s="32"/>
      <c r="F33" s="32"/>
      <c r="G33" s="32"/>
      <c r="H33" s="32"/>
      <c r="I33" s="32"/>
    </row>
    <row r="34" spans="1:9" ht="40.9" customHeight="1">
      <c r="A34" s="10" t="s">
        <v>25</v>
      </c>
      <c r="B34" s="16">
        <v>3270</v>
      </c>
      <c r="C34" s="32">
        <v>1.4</v>
      </c>
      <c r="D34" s="32">
        <f>D35+D36</f>
        <v>45</v>
      </c>
      <c r="E34" s="32"/>
      <c r="F34" s="32">
        <f>F36</f>
        <v>20</v>
      </c>
      <c r="G34" s="32">
        <f>G36</f>
        <v>38</v>
      </c>
      <c r="H34" s="32">
        <f>H36</f>
        <v>45</v>
      </c>
      <c r="I34" s="32">
        <f>I36</f>
        <v>45</v>
      </c>
    </row>
    <row r="35" spans="1:9" ht="25.15" customHeight="1">
      <c r="A35" s="10" t="s">
        <v>76</v>
      </c>
      <c r="B35" s="16" t="s">
        <v>77</v>
      </c>
      <c r="C35" s="32"/>
      <c r="D35" s="32"/>
      <c r="E35" s="32"/>
      <c r="F35" s="32"/>
      <c r="G35" s="32"/>
      <c r="H35" s="32"/>
      <c r="I35" s="32"/>
    </row>
    <row r="36" spans="1:9" ht="25.15" customHeight="1">
      <c r="A36" s="10" t="s">
        <v>78</v>
      </c>
      <c r="B36" s="16" t="s">
        <v>79</v>
      </c>
      <c r="C36" s="32">
        <v>1.4</v>
      </c>
      <c r="D36" s="32">
        <v>45</v>
      </c>
      <c r="E36" s="32"/>
      <c r="F36" s="32">
        <v>20</v>
      </c>
      <c r="G36" s="32">
        <v>38</v>
      </c>
      <c r="H36" s="32">
        <v>45</v>
      </c>
      <c r="I36" s="32">
        <v>45</v>
      </c>
    </row>
    <row r="37" spans="1:9" ht="20.100000000000001" customHeight="1">
      <c r="A37" s="10" t="s">
        <v>26</v>
      </c>
      <c r="B37" s="16">
        <v>3280</v>
      </c>
      <c r="C37" s="32"/>
      <c r="D37" s="32"/>
      <c r="E37" s="32"/>
      <c r="F37" s="32"/>
      <c r="G37" s="32"/>
      <c r="H37" s="32"/>
      <c r="I37" s="32"/>
    </row>
    <row r="38" spans="1:9" ht="37.5">
      <c r="A38" s="10" t="s">
        <v>27</v>
      </c>
      <c r="B38" s="16">
        <v>3290</v>
      </c>
      <c r="C38" s="32"/>
      <c r="D38" s="32"/>
      <c r="E38" s="32"/>
      <c r="F38" s="32"/>
      <c r="G38" s="32"/>
      <c r="H38" s="32"/>
      <c r="I38" s="32"/>
    </row>
    <row r="39" spans="1:9" ht="21" customHeight="1">
      <c r="A39" s="10" t="s">
        <v>80</v>
      </c>
      <c r="B39" s="16" t="s">
        <v>81</v>
      </c>
      <c r="C39" s="32"/>
      <c r="D39" s="32"/>
      <c r="E39" s="32"/>
      <c r="F39" s="32"/>
      <c r="G39" s="32"/>
      <c r="H39" s="32"/>
      <c r="I39" s="32"/>
    </row>
    <row r="40" spans="1:9" ht="24.6" customHeight="1">
      <c r="A40" s="10" t="s">
        <v>10</v>
      </c>
      <c r="B40" s="16">
        <v>3300</v>
      </c>
      <c r="C40" s="32"/>
      <c r="D40" s="32"/>
      <c r="E40" s="32"/>
      <c r="F40" s="32"/>
      <c r="G40" s="32"/>
      <c r="H40" s="32"/>
      <c r="I40" s="32"/>
    </row>
    <row r="41" spans="1:9" ht="24" customHeight="1">
      <c r="A41" s="10" t="s">
        <v>22</v>
      </c>
      <c r="B41" s="16">
        <v>3310</v>
      </c>
      <c r="C41" s="32"/>
      <c r="D41" s="32"/>
      <c r="E41" s="32"/>
      <c r="F41" s="32"/>
      <c r="G41" s="32"/>
      <c r="H41" s="32"/>
      <c r="I41" s="32"/>
    </row>
    <row r="42" spans="1:9" ht="37.5">
      <c r="A42" s="30" t="s">
        <v>32</v>
      </c>
      <c r="B42" s="16">
        <v>3320</v>
      </c>
      <c r="C42" s="86">
        <f>(C25+C26+C27+C29+C30+C31+C32)-(C34+C37+C38+C40+C41)</f>
        <v>-1.4</v>
      </c>
      <c r="D42" s="86">
        <f t="shared" ref="D42:I42" si="3">(D25+D26+D27+D29+D30+D31+D32)-(D34+D37+D38+D40+D41)</f>
        <v>-45</v>
      </c>
      <c r="E42" s="86">
        <f t="shared" si="3"/>
        <v>0</v>
      </c>
      <c r="F42" s="86">
        <f t="shared" si="3"/>
        <v>-20</v>
      </c>
      <c r="G42" s="86">
        <f t="shared" si="3"/>
        <v>-38</v>
      </c>
      <c r="H42" s="86">
        <f t="shared" si="3"/>
        <v>-45</v>
      </c>
      <c r="I42" s="86">
        <f t="shared" si="3"/>
        <v>-45</v>
      </c>
    </row>
    <row r="43" spans="1:9" ht="36.6" customHeight="1">
      <c r="A43" s="93" t="s">
        <v>33</v>
      </c>
      <c r="B43" s="94"/>
      <c r="C43" s="94"/>
      <c r="D43" s="94"/>
      <c r="E43" s="94"/>
      <c r="F43" s="94"/>
      <c r="G43" s="94"/>
      <c r="H43" s="94"/>
      <c r="I43" s="95"/>
    </row>
    <row r="44" spans="1:9" ht="20.100000000000001" customHeight="1">
      <c r="A44" s="30" t="s">
        <v>57</v>
      </c>
      <c r="B44" s="16"/>
      <c r="C44" s="32"/>
      <c r="D44" s="32"/>
      <c r="E44" s="32"/>
      <c r="F44" s="32"/>
      <c r="G44" s="32"/>
      <c r="H44" s="32"/>
      <c r="I44" s="32"/>
    </row>
    <row r="45" spans="1:9" ht="20.100000000000001" customHeight="1">
      <c r="A45" s="30" t="s">
        <v>39</v>
      </c>
      <c r="B45" s="16">
        <v>3400</v>
      </c>
      <c r="C45" s="32"/>
      <c r="D45" s="32"/>
      <c r="E45" s="32"/>
      <c r="F45" s="32"/>
      <c r="G45" s="32"/>
      <c r="H45" s="32"/>
      <c r="I45" s="32"/>
    </row>
    <row r="46" spans="1:9" ht="47.45" customHeight="1">
      <c r="A46" s="10" t="s">
        <v>16</v>
      </c>
      <c r="B46" s="12"/>
      <c r="C46" s="32"/>
      <c r="D46" s="32"/>
      <c r="E46" s="32"/>
      <c r="F46" s="32"/>
      <c r="G46" s="32"/>
      <c r="H46" s="32"/>
      <c r="I46" s="32"/>
    </row>
    <row r="47" spans="1:9" ht="20.100000000000001" customHeight="1">
      <c r="A47" s="10" t="s">
        <v>15</v>
      </c>
      <c r="B47" s="16">
        <v>3410</v>
      </c>
      <c r="C47" s="32"/>
      <c r="D47" s="32"/>
      <c r="E47" s="32"/>
      <c r="F47" s="32"/>
      <c r="G47" s="32"/>
      <c r="H47" s="32"/>
      <c r="I47" s="32"/>
    </row>
    <row r="48" spans="1:9" ht="20.100000000000001" customHeight="1">
      <c r="A48" s="10" t="s">
        <v>20</v>
      </c>
      <c r="B48" s="31">
        <v>3420</v>
      </c>
      <c r="C48" s="32"/>
      <c r="D48" s="32"/>
      <c r="E48" s="32"/>
      <c r="F48" s="32"/>
      <c r="G48" s="32"/>
      <c r="H48" s="32"/>
      <c r="I48" s="32"/>
    </row>
    <row r="49" spans="1:9" ht="20.100000000000001" customHeight="1">
      <c r="A49" s="10" t="s">
        <v>28</v>
      </c>
      <c r="B49" s="16">
        <v>3430</v>
      </c>
      <c r="C49" s="32"/>
      <c r="D49" s="32"/>
      <c r="E49" s="32"/>
      <c r="F49" s="32"/>
      <c r="G49" s="32"/>
      <c r="H49" s="32"/>
      <c r="I49" s="32"/>
    </row>
    <row r="50" spans="1:9" ht="37.5">
      <c r="A50" s="10" t="s">
        <v>18</v>
      </c>
      <c r="B50" s="16"/>
      <c r="C50" s="32"/>
      <c r="D50" s="32"/>
      <c r="E50" s="32"/>
      <c r="F50" s="32"/>
      <c r="G50" s="32"/>
      <c r="H50" s="32"/>
      <c r="I50" s="32"/>
    </row>
    <row r="51" spans="1:9" ht="20.100000000000001" customHeight="1">
      <c r="A51" s="10" t="s">
        <v>15</v>
      </c>
      <c r="B51" s="31">
        <v>3440</v>
      </c>
      <c r="C51" s="32"/>
      <c r="D51" s="32"/>
      <c r="E51" s="32"/>
      <c r="F51" s="32"/>
      <c r="G51" s="32"/>
      <c r="H51" s="32"/>
      <c r="I51" s="32"/>
    </row>
    <row r="52" spans="1:9" ht="20.100000000000001" customHeight="1">
      <c r="A52" s="10" t="s">
        <v>20</v>
      </c>
      <c r="B52" s="31">
        <v>3450</v>
      </c>
      <c r="C52" s="32"/>
      <c r="D52" s="32"/>
      <c r="E52" s="32"/>
      <c r="F52" s="32"/>
      <c r="G52" s="32"/>
      <c r="H52" s="32"/>
      <c r="I52" s="32"/>
    </row>
    <row r="53" spans="1:9" ht="20.100000000000001" customHeight="1">
      <c r="A53" s="10" t="s">
        <v>28</v>
      </c>
      <c r="B53" s="31">
        <v>3460</v>
      </c>
      <c r="C53" s="32"/>
      <c r="D53" s="32"/>
      <c r="E53" s="32"/>
      <c r="F53" s="32"/>
      <c r="G53" s="32"/>
      <c r="H53" s="32"/>
      <c r="I53" s="32"/>
    </row>
    <row r="54" spans="1:9" ht="20.100000000000001" customHeight="1">
      <c r="A54" s="10" t="s">
        <v>23</v>
      </c>
      <c r="B54" s="31">
        <v>3470</v>
      </c>
      <c r="C54" s="35"/>
      <c r="D54" s="35"/>
      <c r="E54" s="35"/>
      <c r="F54" s="32"/>
      <c r="G54" s="32"/>
      <c r="H54" s="32"/>
      <c r="I54" s="32"/>
    </row>
    <row r="55" spans="1:9" ht="27" customHeight="1">
      <c r="A55" s="10" t="s">
        <v>24</v>
      </c>
      <c r="B55" s="31">
        <v>3480</v>
      </c>
      <c r="C55" s="35">
        <v>2309.6999999999998</v>
      </c>
      <c r="D55" s="35">
        <f t="shared" ref="D55:E55" si="4">D56</f>
        <v>0</v>
      </c>
      <c r="E55" s="35">
        <f t="shared" si="4"/>
        <v>0</v>
      </c>
      <c r="F55" s="32"/>
      <c r="G55" s="32"/>
      <c r="H55" s="32"/>
      <c r="I55" s="32"/>
    </row>
    <row r="56" spans="1:9" ht="37.5">
      <c r="A56" s="10" t="s">
        <v>113</v>
      </c>
      <c r="B56" s="31" t="s">
        <v>82</v>
      </c>
      <c r="C56" s="35">
        <v>2309.6999999999998</v>
      </c>
      <c r="D56" s="35"/>
      <c r="E56" s="35"/>
      <c r="F56" s="32"/>
      <c r="G56" s="32"/>
      <c r="H56" s="32"/>
      <c r="I56" s="32"/>
    </row>
    <row r="57" spans="1:9" ht="31.15" customHeight="1">
      <c r="A57" s="30" t="s">
        <v>58</v>
      </c>
      <c r="B57" s="16"/>
      <c r="C57" s="32"/>
      <c r="D57" s="32"/>
      <c r="E57" s="32"/>
      <c r="F57" s="32"/>
      <c r="G57" s="32"/>
      <c r="H57" s="32"/>
      <c r="I57" s="32"/>
    </row>
    <row r="58" spans="1:9" ht="48" customHeight="1">
      <c r="A58" s="10" t="s">
        <v>62</v>
      </c>
      <c r="B58" s="16">
        <v>3490</v>
      </c>
      <c r="C58" s="72" t="e">
        <f>#REF!</f>
        <v>#REF!</v>
      </c>
      <c r="D58" s="72" t="e">
        <f>#REF!</f>
        <v>#REF!</v>
      </c>
      <c r="E58" s="72" t="e">
        <f>#REF!</f>
        <v>#REF!</v>
      </c>
      <c r="F58" s="72" t="e">
        <f>#REF!</f>
        <v>#REF!</v>
      </c>
      <c r="G58" s="72" t="e">
        <f>#REF!</f>
        <v>#REF!</v>
      </c>
      <c r="H58" s="72" t="e">
        <f>#REF!</f>
        <v>#REF!</v>
      </c>
      <c r="I58" s="72" t="e">
        <f>#REF!</f>
        <v>#REF!</v>
      </c>
    </row>
    <row r="59" spans="1:9" ht="120" customHeight="1">
      <c r="A59" s="10" t="s">
        <v>63</v>
      </c>
      <c r="B59" s="16">
        <v>3500</v>
      </c>
      <c r="C59" s="72" t="e">
        <f>#REF!</f>
        <v>#REF!</v>
      </c>
      <c r="D59" s="72" t="e">
        <f>#REF!</f>
        <v>#REF!</v>
      </c>
      <c r="E59" s="72" t="e">
        <f>#REF!</f>
        <v>#REF!</v>
      </c>
      <c r="F59" s="72" t="e">
        <f>#REF!</f>
        <v>#REF!</v>
      </c>
      <c r="G59" s="72" t="e">
        <f>#REF!</f>
        <v>#REF!</v>
      </c>
      <c r="H59" s="72" t="e">
        <f>#REF!</f>
        <v>#REF!</v>
      </c>
      <c r="I59" s="72" t="e">
        <f>#REF!</f>
        <v>#REF!</v>
      </c>
    </row>
    <row r="60" spans="1:9" ht="37.5">
      <c r="A60" s="10" t="s">
        <v>19</v>
      </c>
      <c r="B60" s="16"/>
      <c r="C60" s="32"/>
      <c r="D60" s="32"/>
      <c r="E60" s="32"/>
      <c r="F60" s="32"/>
      <c r="G60" s="32"/>
      <c r="H60" s="32"/>
      <c r="I60" s="32"/>
    </row>
    <row r="61" spans="1:9" ht="20.100000000000001" customHeight="1">
      <c r="A61" s="10" t="s">
        <v>15</v>
      </c>
      <c r="B61" s="31">
        <v>3510</v>
      </c>
      <c r="C61" s="32"/>
      <c r="D61" s="32"/>
      <c r="E61" s="32"/>
      <c r="F61" s="32"/>
      <c r="G61" s="32"/>
      <c r="H61" s="32"/>
      <c r="I61" s="32"/>
    </row>
    <row r="62" spans="1:9" ht="20.100000000000001" customHeight="1">
      <c r="A62" s="10" t="s">
        <v>20</v>
      </c>
      <c r="B62" s="31">
        <v>3520</v>
      </c>
      <c r="C62" s="32"/>
      <c r="D62" s="32"/>
      <c r="E62" s="32"/>
      <c r="F62" s="32"/>
      <c r="G62" s="32"/>
      <c r="H62" s="32"/>
      <c r="I62" s="32"/>
    </row>
    <row r="63" spans="1:9" ht="20.100000000000001" customHeight="1">
      <c r="A63" s="10" t="s">
        <v>28</v>
      </c>
      <c r="B63" s="31">
        <v>3530</v>
      </c>
      <c r="C63" s="32"/>
      <c r="D63" s="32"/>
      <c r="E63" s="32"/>
      <c r="F63" s="32"/>
      <c r="G63" s="32"/>
      <c r="H63" s="32"/>
      <c r="I63" s="32"/>
    </row>
    <row r="64" spans="1:9" ht="52.9" customHeight="1">
      <c r="A64" s="10" t="s">
        <v>17</v>
      </c>
      <c r="B64" s="16"/>
      <c r="C64" s="32"/>
      <c r="D64" s="32"/>
      <c r="E64" s="32"/>
      <c r="F64" s="32"/>
      <c r="G64" s="32"/>
      <c r="H64" s="32"/>
      <c r="I64" s="32"/>
    </row>
    <row r="65" spans="1:9" ht="20.100000000000001" customHeight="1">
      <c r="A65" s="10" t="s">
        <v>15</v>
      </c>
      <c r="B65" s="31">
        <v>3540</v>
      </c>
      <c r="C65" s="32"/>
      <c r="D65" s="32"/>
      <c r="E65" s="32"/>
      <c r="F65" s="32"/>
      <c r="G65" s="32"/>
      <c r="H65" s="32"/>
      <c r="I65" s="32"/>
    </row>
    <row r="66" spans="1:9" ht="27.6" customHeight="1">
      <c r="A66" s="10" t="s">
        <v>20</v>
      </c>
      <c r="B66" s="31">
        <v>3550</v>
      </c>
      <c r="C66" s="32"/>
      <c r="D66" s="32"/>
      <c r="E66" s="32"/>
      <c r="F66" s="32"/>
      <c r="G66" s="32"/>
      <c r="H66" s="32"/>
      <c r="I66" s="32"/>
    </row>
    <row r="67" spans="1:9" ht="27.6" customHeight="1">
      <c r="A67" s="10" t="s">
        <v>28</v>
      </c>
      <c r="B67" s="31">
        <v>3560</v>
      </c>
      <c r="C67" s="32"/>
      <c r="D67" s="32"/>
      <c r="E67" s="32"/>
      <c r="F67" s="32"/>
      <c r="G67" s="32"/>
      <c r="H67" s="32"/>
      <c r="I67" s="32"/>
    </row>
    <row r="68" spans="1:9" ht="26.45" customHeight="1">
      <c r="A68" s="10" t="s">
        <v>22</v>
      </c>
      <c r="B68" s="31">
        <v>3570</v>
      </c>
      <c r="C68" s="32"/>
      <c r="D68" s="32"/>
      <c r="E68" s="32"/>
      <c r="F68" s="32"/>
      <c r="G68" s="32"/>
      <c r="H68" s="32"/>
      <c r="I68" s="32"/>
    </row>
    <row r="69" spans="1:9" ht="29.45" customHeight="1">
      <c r="A69" s="82" t="s">
        <v>34</v>
      </c>
      <c r="B69" s="4">
        <v>3580</v>
      </c>
      <c r="C69" s="72" t="e">
        <f t="shared" ref="C69:I69" si="5">(C45+C47+C48+C49+C51+C52+C53+C54+C55)-(C58+C59+C61+C62+C63+C65+C66+C67+C68)</f>
        <v>#REF!</v>
      </c>
      <c r="D69" s="72" t="e">
        <f t="shared" si="5"/>
        <v>#REF!</v>
      </c>
      <c r="E69" s="72" t="e">
        <f t="shared" si="5"/>
        <v>#REF!</v>
      </c>
      <c r="F69" s="72" t="e">
        <f t="shared" si="5"/>
        <v>#REF!</v>
      </c>
      <c r="G69" s="72" t="e">
        <f t="shared" si="5"/>
        <v>#REF!</v>
      </c>
      <c r="H69" s="72" t="e">
        <f t="shared" si="5"/>
        <v>#REF!</v>
      </c>
      <c r="I69" s="72" t="e">
        <f t="shared" si="5"/>
        <v>#REF!</v>
      </c>
    </row>
    <row r="70" spans="1:9" s="3" customFormat="1" ht="20.100000000000001" customHeight="1">
      <c r="A70" s="6" t="s">
        <v>5</v>
      </c>
      <c r="B70" s="4"/>
      <c r="C70" s="72"/>
      <c r="D70" s="72"/>
      <c r="E70" s="72"/>
      <c r="F70" s="72"/>
      <c r="G70" s="72"/>
      <c r="H70" s="72"/>
      <c r="I70" s="72"/>
    </row>
    <row r="71" spans="1:9" s="3" customFormat="1" ht="20.100000000000001" customHeight="1">
      <c r="A71" s="6" t="s">
        <v>6</v>
      </c>
      <c r="B71" s="4">
        <v>3600</v>
      </c>
      <c r="C71" s="35">
        <v>687.2</v>
      </c>
      <c r="D71" s="35">
        <v>787.2</v>
      </c>
      <c r="E71" s="72" t="e">
        <f>C73</f>
        <v>#REF!</v>
      </c>
      <c r="F71" s="72" t="e">
        <f>E73</f>
        <v>#REF!</v>
      </c>
      <c r="G71" s="72" t="e">
        <f>E73</f>
        <v>#REF!</v>
      </c>
      <c r="H71" s="72" t="e">
        <f>E73</f>
        <v>#REF!</v>
      </c>
      <c r="I71" s="72" t="e">
        <f>E73</f>
        <v>#REF!</v>
      </c>
    </row>
    <row r="72" spans="1:9" s="3" customFormat="1" ht="43.15" customHeight="1">
      <c r="A72" s="10" t="s">
        <v>41</v>
      </c>
      <c r="B72" s="4">
        <v>3610</v>
      </c>
      <c r="C72" s="35"/>
      <c r="D72" s="35"/>
      <c r="E72" s="35"/>
      <c r="F72" s="35"/>
      <c r="G72" s="35"/>
      <c r="H72" s="35"/>
      <c r="I72" s="35"/>
    </row>
    <row r="73" spans="1:9" s="3" customFormat="1" ht="20.100000000000001" customHeight="1">
      <c r="A73" s="6" t="s">
        <v>11</v>
      </c>
      <c r="B73" s="4">
        <v>3620</v>
      </c>
      <c r="C73" s="72" t="e">
        <f t="shared" ref="C73:I73" si="6">C71+C22+C42+C69</f>
        <v>#REF!</v>
      </c>
      <c r="D73" s="72" t="e">
        <f t="shared" si="6"/>
        <v>#REF!</v>
      </c>
      <c r="E73" s="72" t="e">
        <f t="shared" si="6"/>
        <v>#REF!</v>
      </c>
      <c r="F73" s="72" t="e">
        <f t="shared" si="6"/>
        <v>#REF!</v>
      </c>
      <c r="G73" s="72" t="e">
        <f t="shared" si="6"/>
        <v>#REF!</v>
      </c>
      <c r="H73" s="72" t="e">
        <f t="shared" si="6"/>
        <v>#REF!</v>
      </c>
      <c r="I73" s="72" t="e">
        <f t="shared" si="6"/>
        <v>#REF!</v>
      </c>
    </row>
    <row r="74" spans="1:9" s="3" customFormat="1" ht="30" customHeight="1">
      <c r="A74" s="6" t="s">
        <v>7</v>
      </c>
      <c r="B74" s="4">
        <v>3630</v>
      </c>
      <c r="C74" s="72" t="e">
        <f t="shared" ref="C74:I74" si="7">SUM(C22,C42,C69)</f>
        <v>#REF!</v>
      </c>
      <c r="D74" s="72" t="e">
        <f t="shared" si="7"/>
        <v>#REF!</v>
      </c>
      <c r="E74" s="72" t="e">
        <f t="shared" si="7"/>
        <v>#REF!</v>
      </c>
      <c r="F74" s="72" t="e">
        <f t="shared" si="7"/>
        <v>#REF!</v>
      </c>
      <c r="G74" s="72" t="e">
        <f t="shared" si="7"/>
        <v>#REF!</v>
      </c>
      <c r="H74" s="72" t="e">
        <f t="shared" si="7"/>
        <v>#REF!</v>
      </c>
      <c r="I74" s="72" t="e">
        <f t="shared" si="7"/>
        <v>#REF!</v>
      </c>
    </row>
    <row r="75" spans="1:9" s="3" customFormat="1" ht="20.100000000000001" customHeight="1">
      <c r="A75" s="12"/>
      <c r="B75" s="14"/>
      <c r="C75" s="83"/>
      <c r="D75" s="84"/>
      <c r="E75" s="84"/>
      <c r="F75" s="84"/>
      <c r="G75" s="84"/>
      <c r="H75" s="84"/>
      <c r="I75" s="84"/>
    </row>
    <row r="76" spans="1:9" s="3" customFormat="1" ht="20.100000000000001" customHeight="1">
      <c r="A76" s="12"/>
      <c r="B76" s="14"/>
      <c r="C76" s="83"/>
      <c r="D76" s="84"/>
      <c r="E76" s="84"/>
      <c r="F76" s="84"/>
      <c r="G76" s="84"/>
      <c r="H76" s="84"/>
      <c r="I76" s="84"/>
    </row>
    <row r="77" spans="1:9" s="3" customFormat="1" ht="20.100000000000001" customHeight="1">
      <c r="A77" s="12"/>
      <c r="B77" s="14"/>
      <c r="C77" s="83"/>
      <c r="D77" s="84"/>
      <c r="E77" s="84"/>
      <c r="F77" s="84"/>
      <c r="G77" s="84"/>
      <c r="H77" s="84"/>
      <c r="I77" s="84"/>
    </row>
    <row r="78" spans="1:9" ht="27.6" customHeight="1">
      <c r="A78" s="13" t="s">
        <v>130</v>
      </c>
      <c r="B78" s="14"/>
      <c r="C78" s="97" t="s">
        <v>21</v>
      </c>
      <c r="D78" s="98"/>
      <c r="E78" s="98"/>
      <c r="F78" s="15"/>
      <c r="G78" s="96" t="s">
        <v>131</v>
      </c>
      <c r="H78" s="96"/>
      <c r="I78" s="96"/>
    </row>
    <row r="79" spans="1:9" ht="20.100000000000001" customHeight="1">
      <c r="A79" s="11" t="s">
        <v>132</v>
      </c>
      <c r="B79" s="12"/>
      <c r="C79" s="92" t="s">
        <v>13</v>
      </c>
      <c r="D79" s="92"/>
      <c r="E79" s="92"/>
      <c r="F79" s="11"/>
      <c r="G79" s="92" t="s">
        <v>133</v>
      </c>
      <c r="H79" s="92"/>
      <c r="I79" s="92"/>
    </row>
    <row r="80" spans="1:9">
      <c r="C80" s="2"/>
    </row>
    <row r="81" spans="3:4">
      <c r="C81" s="2"/>
    </row>
    <row r="82" spans="3:4">
      <c r="C82" s="2"/>
    </row>
    <row r="83" spans="3:4">
      <c r="C83" s="2"/>
    </row>
    <row r="84" spans="3:4">
      <c r="C84" s="2"/>
    </row>
    <row r="85" spans="3:4">
      <c r="C85" s="2"/>
    </row>
    <row r="86" spans="3:4">
      <c r="C86" s="2"/>
    </row>
    <row r="87" spans="3:4">
      <c r="C87" s="2"/>
    </row>
    <row r="88" spans="3:4">
      <c r="C88" s="2"/>
    </row>
    <row r="89" spans="3:4">
      <c r="C89" s="2"/>
    </row>
    <row r="90" spans="3:4">
      <c r="C90" s="2"/>
    </row>
    <row r="91" spans="3:4">
      <c r="C91" s="2"/>
    </row>
    <row r="92" spans="3:4">
      <c r="C92" s="2"/>
      <c r="D92" s="80"/>
    </row>
    <row r="93" spans="3:4">
      <c r="C93" s="2"/>
    </row>
    <row r="94" spans="3:4">
      <c r="C94" s="2"/>
    </row>
    <row r="95" spans="3:4">
      <c r="C95" s="2"/>
    </row>
    <row r="96" spans="3:4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</sheetData>
  <sheetProtection password="C6FB" sheet="1" formatCells="0" formatColumns="0" formatRows="0" insertRows="0"/>
  <mergeCells count="14">
    <mergeCell ref="A1:I1"/>
    <mergeCell ref="A3:A4"/>
    <mergeCell ref="B3:B4"/>
    <mergeCell ref="C3:C4"/>
    <mergeCell ref="D3:D4"/>
    <mergeCell ref="E3:E4"/>
    <mergeCell ref="F3:I3"/>
    <mergeCell ref="C79:E79"/>
    <mergeCell ref="G79:I79"/>
    <mergeCell ref="A23:I23"/>
    <mergeCell ref="A6:I6"/>
    <mergeCell ref="A43:I43"/>
    <mergeCell ref="C78:E78"/>
    <mergeCell ref="G78:I78"/>
  </mergeCells>
  <phoneticPr fontId="3" type="noConversion"/>
  <pageMargins left="1.1811023622047245" right="0.39370078740157483" top="0.78740157480314965" bottom="0.78740157480314965" header="0.39370078740157483" footer="0.19685039370078741"/>
  <pageSetup paperSize="9" scale="50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штатка</vt:lpstr>
      <vt:lpstr>Лист1</vt:lpstr>
      <vt:lpstr>ІІІ. Рух грош. коштів</vt:lpstr>
      <vt:lpstr>штатка!_GoBack</vt:lpstr>
      <vt:lpstr>'ІІІ. Рух грош. коштів'!Заголовки_для_печати</vt:lpstr>
      <vt:lpstr>'ІІІ. Рух грош. коштів'!Область_печати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</dc:creator>
  <cp:lastModifiedBy>Master</cp:lastModifiedBy>
  <cp:lastPrinted>2024-12-11T09:15:57Z</cp:lastPrinted>
  <dcterms:created xsi:type="dcterms:W3CDTF">2003-03-13T16:00:22Z</dcterms:created>
  <dcterms:modified xsi:type="dcterms:W3CDTF">2025-02-12T09:47:55Z</dcterms:modified>
</cp:coreProperties>
</file>