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3250" windowHeight="12570" tabRatio="837" firstSheet="2" activeTab="2"/>
  </bookViews>
  <sheets>
    <sheet name="штатка" sheetId="21" state="hidden" r:id="rId1"/>
    <sheet name="Лист1" sheetId="20" state="hidden" r:id="rId2"/>
    <sheet name="ІІ. Розр. з бюджетом" sheetId="1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_123Graph_XGRAPH3" hidden="1">[1]GDP!#REF!</definedName>
    <definedName name="_GoBack" localSheetId="0">штатка!$B$21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2">'ІІ. Розр. з бюджетом'!$5:$5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2">'ІІ. Розр. з бюджетом'!$A$1:$I$41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1" l="1"/>
  <c r="E34" i="19" l="1"/>
  <c r="E8" i="21" l="1"/>
  <c r="U25" i="21" l="1"/>
  <c r="S25" i="21"/>
  <c r="Q25" i="21"/>
  <c r="O25" i="21"/>
  <c r="T17" i="21"/>
  <c r="Q4" i="21"/>
  <c r="O4" i="21"/>
  <c r="U4" i="21"/>
  <c r="S4" i="21"/>
  <c r="T25" i="21" l="1"/>
  <c r="T23" i="21"/>
  <c r="T22" i="21"/>
  <c r="T21" i="21"/>
  <c r="T20" i="21"/>
  <c r="T19" i="21"/>
  <c r="T18" i="21"/>
  <c r="T16" i="21"/>
  <c r="T15" i="21"/>
  <c r="T14" i="21"/>
  <c r="T13" i="21"/>
  <c r="T12" i="21"/>
  <c r="T11" i="21"/>
  <c r="R25" i="21"/>
  <c r="R23" i="21"/>
  <c r="R22" i="21"/>
  <c r="R21" i="21"/>
  <c r="R20" i="21"/>
  <c r="R19" i="21"/>
  <c r="R18" i="21"/>
  <c r="R17" i="21"/>
  <c r="R16" i="21"/>
  <c r="R15" i="21"/>
  <c r="R14" i="21"/>
  <c r="R13" i="21"/>
  <c r="R12" i="21"/>
  <c r="R11" i="21"/>
  <c r="T8" i="21"/>
  <c r="R8" i="21"/>
  <c r="T7" i="21"/>
  <c r="R7" i="21"/>
  <c r="G24" i="21" l="1"/>
  <c r="G17" i="21"/>
  <c r="G16" i="21"/>
  <c r="G15" i="21"/>
  <c r="G14" i="21"/>
  <c r="G13" i="21"/>
  <c r="G12" i="21"/>
  <c r="G11" i="21"/>
  <c r="G8" i="21"/>
  <c r="G7" i="21"/>
  <c r="G5" i="21"/>
  <c r="F23" i="21"/>
  <c r="E23" i="21"/>
  <c r="G23" i="21" s="1"/>
  <c r="F6" i="21"/>
  <c r="G6" i="21" s="1"/>
  <c r="O6" i="21" l="1"/>
  <c r="Q6" i="21"/>
  <c r="U6" i="21"/>
  <c r="S6" i="21"/>
  <c r="U23" i="21"/>
  <c r="S23" i="21"/>
  <c r="Q23" i="21"/>
  <c r="O23" i="21"/>
  <c r="Q12" i="21"/>
  <c r="O12" i="21"/>
  <c r="S12" i="21"/>
  <c r="U12" i="21"/>
  <c r="O16" i="21"/>
  <c r="S16" i="21"/>
  <c r="Q16" i="21"/>
  <c r="U16" i="21"/>
  <c r="O7" i="21"/>
  <c r="U7" i="21"/>
  <c r="S7" i="21"/>
  <c r="Q7" i="21"/>
  <c r="S13" i="21"/>
  <c r="O13" i="21"/>
  <c r="U13" i="21"/>
  <c r="Q13" i="21"/>
  <c r="O17" i="21"/>
  <c r="S17" i="21"/>
  <c r="Q17" i="21"/>
  <c r="U17" i="21"/>
  <c r="O14" i="21"/>
  <c r="U14" i="21"/>
  <c r="S14" i="21"/>
  <c r="Q14" i="21"/>
  <c r="S5" i="21"/>
  <c r="U5" i="21"/>
  <c r="O5" i="21"/>
  <c r="Q5" i="21"/>
  <c r="O11" i="21"/>
  <c r="U11" i="21"/>
  <c r="Q11" i="21"/>
  <c r="S11" i="21"/>
  <c r="U15" i="21"/>
  <c r="O15" i="21"/>
  <c r="S15" i="21"/>
  <c r="Q15" i="21"/>
  <c r="U8" i="21"/>
  <c r="Q8" i="21"/>
  <c r="S8" i="21"/>
  <c r="O8" i="21"/>
  <c r="O56" i="21" l="1"/>
  <c r="O61" i="21" s="1"/>
  <c r="P25" i="21"/>
  <c r="N25" i="21"/>
  <c r="D24" i="21"/>
  <c r="P23" i="21"/>
  <c r="N23" i="21"/>
  <c r="U22" i="21"/>
  <c r="S22" i="21"/>
  <c r="Q22" i="21"/>
  <c r="P22" i="21"/>
  <c r="O22" i="21"/>
  <c r="N22" i="21"/>
  <c r="U21" i="21"/>
  <c r="S21" i="21"/>
  <c r="Q21" i="21"/>
  <c r="P21" i="21"/>
  <c r="O21" i="21"/>
  <c r="N21" i="21"/>
  <c r="U20" i="21"/>
  <c r="S20" i="21"/>
  <c r="Q20" i="21"/>
  <c r="P20" i="21"/>
  <c r="O20" i="21"/>
  <c r="N20" i="21"/>
  <c r="U19" i="21"/>
  <c r="S19" i="21"/>
  <c r="Q19" i="21"/>
  <c r="P19" i="21"/>
  <c r="O19" i="21"/>
  <c r="N19" i="21"/>
  <c r="U18" i="21"/>
  <c r="S18" i="21"/>
  <c r="Q18" i="21"/>
  <c r="P18" i="21"/>
  <c r="O18" i="21"/>
  <c r="N18" i="21"/>
  <c r="P17" i="21"/>
  <c r="N17" i="21"/>
  <c r="P16" i="21"/>
  <c r="N16" i="21"/>
  <c r="O38" i="21" s="1"/>
  <c r="P15" i="21"/>
  <c r="N15" i="21"/>
  <c r="P14" i="21"/>
  <c r="N14" i="21"/>
  <c r="P13" i="21"/>
  <c r="N13" i="21"/>
  <c r="P12" i="21"/>
  <c r="N12" i="21"/>
  <c r="P11" i="21"/>
  <c r="N11" i="21"/>
  <c r="U10" i="21"/>
  <c r="T10" i="21"/>
  <c r="S10" i="21"/>
  <c r="R10" i="21"/>
  <c r="Q10" i="21"/>
  <c r="P10" i="21"/>
  <c r="O10" i="21"/>
  <c r="N10" i="21"/>
  <c r="P8" i="21"/>
  <c r="N8" i="21"/>
  <c r="P7" i="21"/>
  <c r="N7" i="21"/>
  <c r="T6" i="21"/>
  <c r="R6" i="21"/>
  <c r="P6" i="21"/>
  <c r="N6" i="21"/>
  <c r="T5" i="21"/>
  <c r="R5" i="21"/>
  <c r="P5" i="21"/>
  <c r="N5" i="21"/>
  <c r="T4" i="21"/>
  <c r="R4" i="21"/>
  <c r="P4" i="21"/>
  <c r="N4" i="21"/>
  <c r="R24" i="21" l="1"/>
  <c r="T24" i="21"/>
  <c r="V8" i="21"/>
  <c r="W8" i="21" s="1"/>
  <c r="V18" i="21"/>
  <c r="W18" i="21" s="1"/>
  <c r="V19" i="21"/>
  <c r="W19" i="21" s="1"/>
  <c r="V20" i="21"/>
  <c r="W20" i="21" s="1"/>
  <c r="V21" i="21"/>
  <c r="W21" i="21" s="1"/>
  <c r="V22" i="21"/>
  <c r="W22" i="21" s="1"/>
  <c r="V6" i="21"/>
  <c r="W6" i="21" s="1"/>
  <c r="U24" i="21"/>
  <c r="V7" i="21"/>
  <c r="W7" i="21" s="1"/>
  <c r="O24" i="21"/>
  <c r="S24" i="21"/>
  <c r="V11" i="21"/>
  <c r="W11" i="21" s="1"/>
  <c r="V13" i="21"/>
  <c r="W13" i="21" s="1"/>
  <c r="V15" i="21"/>
  <c r="W15" i="21" s="1"/>
  <c r="V17" i="21"/>
  <c r="W17" i="21" s="1"/>
  <c r="V23" i="21"/>
  <c r="W23" i="21" s="1"/>
  <c r="V5" i="21"/>
  <c r="W5" i="21" s="1"/>
  <c r="O58" i="21"/>
  <c r="V10" i="21"/>
  <c r="W10" i="21" s="1"/>
  <c r="V14" i="21"/>
  <c r="W14" i="21" s="1"/>
  <c r="R38" i="21"/>
  <c r="Q38" i="21"/>
  <c r="P38" i="21"/>
  <c r="V24" i="21"/>
  <c r="W24" i="21" s="1"/>
  <c r="P24" i="21"/>
  <c r="P26" i="21" s="1"/>
  <c r="N24" i="21"/>
  <c r="Q24" i="21"/>
  <c r="V25" i="21"/>
  <c r="W25" i="21" s="1"/>
  <c r="V4" i="21"/>
  <c r="V16" i="21" l="1"/>
  <c r="W16" i="21" s="1"/>
  <c r="Q34" i="21"/>
  <c r="Q35" i="21" s="1"/>
  <c r="O34" i="21"/>
  <c r="O35" i="21" s="1"/>
  <c r="Q26" i="21"/>
  <c r="Q31" i="21"/>
  <c r="Q32" i="21" s="1"/>
  <c r="O57" i="21"/>
  <c r="R31" i="21"/>
  <c r="O31" i="21"/>
  <c r="O32" i="21" s="1"/>
  <c r="S26" i="21"/>
  <c r="P31" i="21"/>
  <c r="P32" i="21" s="1"/>
  <c r="O62" i="21"/>
  <c r="R26" i="21"/>
  <c r="N26" i="21"/>
  <c r="V12" i="21"/>
  <c r="W12" i="21" s="1"/>
  <c r="O26" i="21"/>
  <c r="O46" i="21"/>
  <c r="O51" i="21" s="1"/>
  <c r="W4" i="21"/>
  <c r="R34" i="21"/>
  <c r="P34" i="21"/>
  <c r="P35" i="21" s="1"/>
  <c r="T26" i="21"/>
  <c r="U26" i="21"/>
  <c r="O48" i="21" l="1"/>
  <c r="R32" i="21"/>
  <c r="O53" i="21" s="1"/>
  <c r="O63" i="21"/>
  <c r="O39" i="21"/>
  <c r="Q40" i="21"/>
  <c r="V26" i="21"/>
  <c r="O40" i="21"/>
  <c r="Q39" i="21"/>
  <c r="R39" i="21"/>
  <c r="O47" i="21"/>
  <c r="R35" i="21"/>
  <c r="O52" i="21" s="1"/>
  <c r="P39" i="21"/>
  <c r="P40" i="21"/>
  <c r="R40" i="21" l="1"/>
  <c r="C34" i="19" l="1"/>
  <c r="C36" i="19" l="1"/>
  <c r="C12" i="20"/>
  <c r="E25" i="19"/>
  <c r="D25" i="19"/>
  <c r="D36" i="19"/>
  <c r="F12" i="20"/>
  <c r="E12" i="20"/>
  <c r="D12" i="20"/>
  <c r="F11" i="20"/>
  <c r="C11" i="20"/>
  <c r="D11" i="20"/>
  <c r="E11" i="20"/>
  <c r="F36" i="19"/>
  <c r="G36" i="19"/>
  <c r="H36" i="19"/>
  <c r="I36" i="19"/>
  <c r="E36" i="19"/>
  <c r="C21" i="19"/>
  <c r="C20" i="19"/>
  <c r="E8" i="19"/>
  <c r="C22" i="19"/>
  <c r="C25" i="19"/>
  <c r="D22" i="19"/>
  <c r="E22" i="19"/>
  <c r="F22" i="19"/>
  <c r="G22" i="19"/>
  <c r="H22" i="19"/>
  <c r="E21" i="19"/>
  <c r="E20" i="19"/>
  <c r="C8" i="19"/>
  <c r="I22" i="19"/>
  <c r="E19" i="19" l="1"/>
  <c r="E18" i="20"/>
  <c r="H29" i="19" s="1"/>
  <c r="E19" i="20"/>
  <c r="H35" i="19" s="1"/>
  <c r="H34" i="19" s="1"/>
  <c r="C19" i="19"/>
  <c r="C37" i="19" s="1"/>
  <c r="E17" i="20"/>
  <c r="D17" i="20"/>
  <c r="D19" i="20"/>
  <c r="G35" i="19" s="1"/>
  <c r="G34" i="19" s="1"/>
  <c r="D18" i="20"/>
  <c r="G29" i="19" s="1"/>
  <c r="C17" i="20"/>
  <c r="C19" i="20"/>
  <c r="F35" i="19" s="1"/>
  <c r="F34" i="19" s="1"/>
  <c r="C18" i="20"/>
  <c r="F29" i="19" s="1"/>
  <c r="E37" i="19"/>
  <c r="F17" i="20"/>
  <c r="F18" i="20"/>
  <c r="I29" i="19" s="1"/>
  <c r="F19" i="20"/>
  <c r="I35" i="19" s="1"/>
  <c r="I34" i="19" s="1"/>
  <c r="F25" i="19" l="1"/>
  <c r="G25" i="19"/>
  <c r="I25" i="19"/>
  <c r="H25" i="19"/>
  <c r="H9" i="19" l="1"/>
  <c r="H10" i="19" s="1"/>
  <c r="H8" i="19" s="1"/>
  <c r="H20" i="19" l="1"/>
  <c r="D9" i="19"/>
  <c r="D10" i="19" s="1"/>
  <c r="F9" i="19"/>
  <c r="F10" i="19" s="1"/>
  <c r="G9" i="19"/>
  <c r="G10" i="19" s="1"/>
  <c r="I9" i="19"/>
  <c r="H21" i="19"/>
  <c r="C17" i="19"/>
  <c r="E7" i="19" s="1"/>
  <c r="E17" i="19" s="1"/>
  <c r="H19" i="19" l="1"/>
  <c r="H37" i="19" s="1"/>
  <c r="D21" i="19"/>
  <c r="D8" i="19"/>
  <c r="D17" i="19" s="1"/>
  <c r="D20" i="19"/>
  <c r="D19" i="19" s="1"/>
  <c r="F20" i="19"/>
  <c r="G20" i="19"/>
  <c r="I20" i="19"/>
  <c r="F8" i="19"/>
  <c r="I10" i="19"/>
  <c r="I8" i="19" s="1"/>
  <c r="H7" i="19"/>
  <c r="H17" i="19" s="1"/>
  <c r="G7" i="19"/>
  <c r="F7" i="19"/>
  <c r="I7" i="19"/>
  <c r="D37" i="19" l="1"/>
  <c r="G21" i="19"/>
  <c r="G19" i="19" s="1"/>
  <c r="G37" i="19" s="1"/>
  <c r="F17" i="19"/>
  <c r="G8" i="19"/>
  <c r="G17" i="19" s="1"/>
  <c r="I21" i="19"/>
  <c r="I19" i="19" s="1"/>
  <c r="F21" i="19"/>
  <c r="F19" i="19" s="1"/>
  <c r="F37" i="19" s="1"/>
  <c r="I17" i="19"/>
  <c r="I37" i="19" l="1"/>
</calcChain>
</file>

<file path=xl/sharedStrings.xml><?xml version="1.0" encoding="utf-8"?>
<sst xmlns="http://schemas.openxmlformats.org/spreadsheetml/2006/main" count="133" uniqueCount="100">
  <si>
    <t>Відрахування на соціальні заходи</t>
  </si>
  <si>
    <t xml:space="preserve">Код рядка </t>
  </si>
  <si>
    <t>Резервний фонд</t>
  </si>
  <si>
    <t>неустойки (штрафи, пені)</t>
  </si>
  <si>
    <t>Факт минулого року</t>
  </si>
  <si>
    <t>Фінансовий план поточного року</t>
  </si>
  <si>
    <t>№ з/п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</si>
  <si>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</si>
  <si>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</si>
  <si>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Розвиток виробництва</t>
  </si>
  <si>
    <t>рік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</si>
  <si>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</si>
  <si>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</si>
  <si>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</si>
  <si>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інші платежі (розшифрувати)</t>
  </si>
  <si>
    <t>плата за користування надрами</t>
  </si>
  <si>
    <t>рентна плата за транспортування</t>
  </si>
  <si>
    <t>_____________________________</t>
  </si>
  <si>
    <t>Інші фонди (розшифрувати)</t>
  </si>
  <si>
    <t>Інші цілі (розшифрувати)</t>
  </si>
  <si>
    <t>місцеві податки та збори (розшифрувати)</t>
  </si>
  <si>
    <t>у тому числі за основними видами діяльності за КВЕД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</si>
  <si>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</si>
  <si>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</si>
  <si>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Податок на прибуток підприємств</t>
  </si>
  <si>
    <t>Прогноз на поточний рік</t>
  </si>
  <si>
    <t>погашення податкового боргу, у тому числі:</t>
  </si>
  <si>
    <t>Перенесено з додаткового капіталу</t>
  </si>
  <si>
    <t>Відрахування частини чистого прибутку, усього, у тому числі:</t>
  </si>
  <si>
    <t>2145/1</t>
  </si>
  <si>
    <t>2145/2</t>
  </si>
  <si>
    <t>Інші поточні податки, збори, обов'язкові платежі до державного та місцевих бюджетів, у тому числі:</t>
  </si>
  <si>
    <t>погашення реструктуризованих та відстрочених сум,  що підлягають сплаті в поточному році до бюджетів та державних цільових фондів</t>
  </si>
  <si>
    <t>директор</t>
  </si>
  <si>
    <t>працівники</t>
  </si>
  <si>
    <t>Найменування показника</t>
  </si>
  <si>
    <t xml:space="preserve">                    (підпис)</t>
  </si>
  <si>
    <t xml:space="preserve">                                     (посада)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</si>
  <si>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</si>
  <si>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</si>
  <si>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Усього виплат</t>
  </si>
  <si>
    <t>План</t>
  </si>
  <si>
    <t>І   квартал</t>
  </si>
  <si>
    <t>півріччя</t>
  </si>
  <si>
    <t>9 місяців</t>
  </si>
  <si>
    <t>Таблиця IІ. Розрахунки з бюджетом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</si>
  <si>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</si>
  <si>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</si>
  <si>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І квартал</t>
  </si>
  <si>
    <t>військовий збір</t>
  </si>
  <si>
    <t>Ставка ЄСВ</t>
  </si>
  <si>
    <t>Ставка ЄСВ для інвалідів</t>
  </si>
  <si>
    <t>Відрахування</t>
  </si>
  <si>
    <t>Утримання</t>
  </si>
  <si>
    <t>ПДФО</t>
  </si>
  <si>
    <t>Військовий збір</t>
  </si>
  <si>
    <t>ФОП інвалідів</t>
  </si>
  <si>
    <t>ФОП (загальний)</t>
  </si>
  <si>
    <t>Податок на доходи фізичних осіб</t>
  </si>
  <si>
    <t>2147/1</t>
  </si>
  <si>
    <t>Назва структурного підрозділу та посад</t>
  </si>
  <si>
    <t>Кількість штатних посад</t>
  </si>
  <si>
    <t>Сума надбавки (грн.)</t>
  </si>
  <si>
    <t>Доплата за використання дезінфікуючих засобів (грн.) 10%</t>
  </si>
  <si>
    <t>Адміністративно-господарська частина</t>
  </si>
  <si>
    <t>Директор</t>
  </si>
  <si>
    <t>Головний бухгалтер</t>
  </si>
  <si>
    <t>Відділ навчально-методичної роботи з тактичної медицини</t>
  </si>
  <si>
    <t>Начальник відділу</t>
  </si>
  <si>
    <t>Інший персонал</t>
  </si>
  <si>
    <t>Прибиральник службових приміщень</t>
  </si>
  <si>
    <t>1 квартал</t>
  </si>
  <si>
    <t>надбавка</t>
  </si>
  <si>
    <t>усього</t>
  </si>
  <si>
    <t>собівартість</t>
  </si>
  <si>
    <t>єсв</t>
  </si>
  <si>
    <t>адміни</t>
  </si>
  <si>
    <t>ФОП</t>
  </si>
  <si>
    <t>ЄСВ</t>
  </si>
  <si>
    <t>таблиця 6.1</t>
  </si>
  <si>
    <t>Фонд оплати праці</t>
  </si>
  <si>
    <t>АУП</t>
  </si>
  <si>
    <t>Витрати з оплати праці</t>
  </si>
  <si>
    <t>середньомісячна ЗП</t>
  </si>
  <si>
    <t>середньомісячний дохід</t>
  </si>
  <si>
    <t>фоп инвалидов</t>
  </si>
  <si>
    <t>Економіст</t>
  </si>
  <si>
    <t>Фахівець з публічних закупівель</t>
  </si>
  <si>
    <t>Посадовий оклад (грн.) 01.01.2025</t>
  </si>
  <si>
    <t xml:space="preserve">Доплата за інтенсивність праці 20% з 01.01.2025 </t>
  </si>
  <si>
    <t>Надбавка за складність і напруженість до 50% з 01.01.2025</t>
  </si>
  <si>
    <t>Доплата до мінім. (грн)</t>
  </si>
  <si>
    <t>Матеріальна допомога на оздоровлення до відпустки у розмірі пос. оклада (грн.)</t>
  </si>
  <si>
    <t>Матеріальна допомога на вирішення соціально-побутових питань у розмірі середньомісячної плати (грн.)</t>
  </si>
  <si>
    <t>Діловод</t>
  </si>
  <si>
    <t>Інженер з охорони праці</t>
  </si>
  <si>
    <t>Інструктор з надання догоспітальної допомоги</t>
  </si>
  <si>
    <t>В. о. директора ______________________________</t>
  </si>
  <si>
    <t xml:space="preserve">            Дмитро КАЛАГІН</t>
  </si>
  <si>
    <t xml:space="preserve">(ім'я,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</si>
</sst>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7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0"/>
      <name val="Arial Cyr"/>
      <charset val="204"/>
    </font>
    <font>
      <b/>
      <sz val="14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rgb="FFFFFF00"/>
      <name val="Times New Roman"/>
      <family val="1"/>
      <charset val="204"/>
    </font>
    <font>
      <sz val="10"/>
      <color theme="0" tint="-0.3499862666707357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53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68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69" fontId="8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3" fontId="62" fillId="22" borderId="12" applyFill="0" applyBorder="0">
      <alignment horizontal="center" vertical="center" wrapText="1"/>
      <protection locked="0"/>
    </xf>
    <xf numFmtId="168" fontId="63" fillId="0" borderId="0">
      <alignment wrapText="1"/>
    </xf>
    <xf numFmtId="168" fontId="30" fillId="0" borderId="0">
      <alignment wrapText="1"/>
    </xf>
  </cellStyleXfs>
  <cellXfs count="112">
    <xf numFmtId="0" fontId="0" fillId="0" borderId="0" xfId="0"/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0" xfId="244" applyFont="1" applyAlignment="1">
      <alignment vertical="center"/>
    </xf>
    <xf numFmtId="0" fontId="4" fillId="0" borderId="0" xfId="244" applyFont="1" applyAlignment="1">
      <alignment vertical="center"/>
    </xf>
    <xf numFmtId="0" fontId="5" fillId="0" borderId="0" xfId="244" applyFont="1" applyAlignment="1">
      <alignment horizontal="center" vertical="center"/>
    </xf>
    <xf numFmtId="0" fontId="4" fillId="0" borderId="0" xfId="244" applyFont="1" applyAlignment="1">
      <alignment horizontal="center" vertical="center"/>
    </xf>
    <xf numFmtId="0" fontId="5" fillId="0" borderId="3" xfId="244" applyFont="1" applyBorder="1" applyAlignment="1">
      <alignment horizontal="center" vertical="center"/>
    </xf>
    <xf numFmtId="0" fontId="5" fillId="0" borderId="3" xfId="244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244" applyFont="1" applyAlignment="1">
      <alignment vertical="center" wrapTex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quotePrefix="1" applyFont="1" applyAlignment="1" applyProtection="1">
      <alignment horizontal="center" vertical="center"/>
      <protection locked="0"/>
    </xf>
    <xf numFmtId="167" fontId="6" fillId="0" borderId="0" xfId="0" applyNumberFormat="1" applyFont="1" applyAlignment="1" applyProtection="1">
      <alignment vertical="center"/>
      <protection locked="0"/>
    </xf>
    <xf numFmtId="0" fontId="5" fillId="0" borderId="0" xfId="244" applyFont="1" applyAlignment="1" applyProtection="1">
      <alignment horizontal="left" vertical="center" wrapText="1"/>
      <protection locked="0"/>
    </xf>
    <xf numFmtId="0" fontId="5" fillId="0" borderId="0" xfId="244" applyFont="1" applyAlignment="1" applyProtection="1">
      <alignment horizontal="center" vertical="center"/>
      <protection locked="0"/>
    </xf>
    <xf numFmtId="167" fontId="5" fillId="0" borderId="0" xfId="244" applyNumberFormat="1" applyFont="1" applyAlignment="1" applyProtection="1">
      <alignment horizontal="center" vertical="center" wrapText="1"/>
      <protection locked="0"/>
    </xf>
    <xf numFmtId="167" fontId="5" fillId="0" borderId="0" xfId="244" applyNumberFormat="1" applyFont="1" applyAlignment="1" applyProtection="1">
      <alignment horizontal="right" vertical="center" wrapText="1"/>
      <protection locked="0"/>
    </xf>
    <xf numFmtId="1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8" fillId="0" borderId="3" xfId="244" applyFont="1" applyBorder="1" applyAlignment="1">
      <alignment horizontal="left" vertical="center" wrapText="1"/>
    </xf>
    <xf numFmtId="1" fontId="0" fillId="0" borderId="3" xfId="0" applyNumberFormat="1" applyBorder="1"/>
    <xf numFmtId="0" fontId="0" fillId="0" borderId="3" xfId="0" applyBorder="1"/>
    <xf numFmtId="0" fontId="6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10" fontId="0" fillId="0" borderId="3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29" borderId="3" xfId="0" applyFont="1" applyFill="1" applyBorder="1" applyAlignment="1">
      <alignment horizontal="left" wrapText="1"/>
    </xf>
    <xf numFmtId="0" fontId="64" fillId="30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" fontId="5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Border="1" applyProtection="1">
      <protection locked="0"/>
    </xf>
    <xf numFmtId="10" fontId="65" fillId="29" borderId="3" xfId="0" applyNumberFormat="1" applyFont="1" applyFill="1" applyBorder="1" applyAlignment="1" applyProtection="1">
      <alignment horizontal="center" vertical="center" wrapText="1"/>
      <protection locked="0"/>
    </xf>
    <xf numFmtId="1" fontId="5" fillId="31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center" vertical="center" wrapText="1"/>
    </xf>
    <xf numFmtId="0" fontId="64" fillId="31" borderId="0" xfId="0" applyFont="1" applyFill="1" applyAlignment="1">
      <alignment horizontal="left" wrapText="1"/>
    </xf>
    <xf numFmtId="0" fontId="0" fillId="0" borderId="0" xfId="0" applyProtection="1">
      <protection locked="0"/>
    </xf>
    <xf numFmtId="10" fontId="65" fillId="30" borderId="3" xfId="0" applyNumberFormat="1" applyFont="1" applyFill="1" applyBorder="1" applyAlignment="1">
      <alignment horizontal="center" vertical="center" wrapText="1"/>
    </xf>
    <xf numFmtId="0" fontId="0" fillId="32" borderId="0" xfId="0" applyFill="1"/>
    <xf numFmtId="0" fontId="66" fillId="0" borderId="16" xfId="0" applyFont="1" applyBorder="1" applyAlignment="1">
      <alignment horizontal="justify" wrapText="1"/>
    </xf>
    <xf numFmtId="0" fontId="66" fillId="0" borderId="17" xfId="0" applyFont="1" applyBorder="1" applyAlignment="1">
      <alignment horizontal="justify" wrapText="1"/>
    </xf>
    <xf numFmtId="0" fontId="69" fillId="0" borderId="17" xfId="0" applyFont="1" applyBorder="1" applyAlignment="1">
      <alignment horizontal="justify" wrapText="1"/>
    </xf>
    <xf numFmtId="0" fontId="70" fillId="0" borderId="18" xfId="0" applyFont="1" applyBorder="1" applyAlignment="1">
      <alignment horizontal="center" vertical="top" wrapText="1"/>
    </xf>
    <xf numFmtId="0" fontId="71" fillId="0" borderId="19" xfId="0" applyFont="1" applyBorder="1" applyAlignment="1">
      <alignment horizontal="center" vertical="top" wrapText="1"/>
    </xf>
    <xf numFmtId="0" fontId="72" fillId="0" borderId="19" xfId="0" applyFont="1" applyBorder="1" applyAlignment="1">
      <alignment horizontal="center" vertical="top" wrapText="1"/>
    </xf>
    <xf numFmtId="0" fontId="67" fillId="0" borderId="19" xfId="0" applyFont="1" applyBorder="1" applyAlignment="1">
      <alignment horizontal="center" vertical="top" wrapText="1"/>
    </xf>
    <xf numFmtId="0" fontId="67" fillId="0" borderId="0" xfId="0" applyFont="1" applyAlignment="1">
      <alignment horizontal="center" wrapText="1"/>
    </xf>
    <xf numFmtId="0" fontId="64" fillId="0" borderId="0" xfId="0" applyFont="1"/>
    <xf numFmtId="0" fontId="66" fillId="0" borderId="0" xfId="0" applyFont="1" applyAlignment="1">
      <alignment horizontal="justify" wrapText="1"/>
    </xf>
    <xf numFmtId="0" fontId="72" fillId="0" borderId="0" xfId="0" applyFont="1" applyAlignment="1">
      <alignment horizontal="center" vertical="top" wrapText="1"/>
    </xf>
    <xf numFmtId="0" fontId="73" fillId="0" borderId="17" xfId="0" applyFont="1" applyBorder="1" applyAlignment="1">
      <alignment horizontal="justify" vertical="center" wrapText="1"/>
    </xf>
    <xf numFmtId="0" fontId="70" fillId="0" borderId="19" xfId="0" applyFont="1" applyBorder="1" applyAlignment="1">
      <alignment horizontal="center" vertical="center" wrapText="1"/>
    </xf>
    <xf numFmtId="0" fontId="74" fillId="0" borderId="0" xfId="0" applyFont="1"/>
    <xf numFmtId="0" fontId="2" fillId="0" borderId="0" xfId="262"/>
    <xf numFmtId="0" fontId="70" fillId="33" borderId="18" xfId="0" applyFont="1" applyFill="1" applyBorder="1" applyAlignment="1">
      <alignment horizontal="center" vertical="top" wrapText="1"/>
    </xf>
    <xf numFmtId="0" fontId="72" fillId="33" borderId="19" xfId="0" applyFont="1" applyFill="1" applyBorder="1" applyAlignment="1">
      <alignment horizontal="center" vertical="top" wrapText="1"/>
    </xf>
    <xf numFmtId="0" fontId="70" fillId="33" borderId="19" xfId="0" applyFont="1" applyFill="1" applyBorder="1" applyAlignment="1">
      <alignment horizontal="center" vertical="center" wrapText="1"/>
    </xf>
    <xf numFmtId="0" fontId="72" fillId="33" borderId="0" xfId="0" applyFont="1" applyFill="1" applyAlignment="1">
      <alignment horizontal="center" vertical="top" wrapText="1"/>
    </xf>
    <xf numFmtId="0" fontId="0" fillId="33" borderId="0" xfId="0" applyFill="1"/>
    <xf numFmtId="0" fontId="73" fillId="0" borderId="0" xfId="0" applyFont="1" applyAlignment="1">
      <alignment horizontal="justify" vertical="center" wrapText="1"/>
    </xf>
    <xf numFmtId="0" fontId="5" fillId="31" borderId="3" xfId="0" applyFont="1" applyFill="1" applyBorder="1" applyAlignment="1">
      <alignment horizontal="center" vertical="center" wrapText="1"/>
    </xf>
    <xf numFmtId="0" fontId="5" fillId="31" borderId="3" xfId="244" applyFont="1" applyFill="1" applyBorder="1" applyAlignment="1" applyProtection="1">
      <alignment horizontal="left" vertical="center" wrapText="1"/>
      <protection locked="0"/>
    </xf>
    <xf numFmtId="0" fontId="69" fillId="0" borderId="0" xfId="0" applyFont="1" applyAlignment="1">
      <alignment horizontal="justify" vertical="center" wrapText="1"/>
    </xf>
    <xf numFmtId="0" fontId="70" fillId="0" borderId="0" xfId="0" applyFont="1" applyAlignment="1">
      <alignment horizontal="center" vertical="center" wrapText="1"/>
    </xf>
    <xf numFmtId="4" fontId="75" fillId="33" borderId="19" xfId="0" applyNumberFormat="1" applyFont="1" applyFill="1" applyBorder="1" applyAlignment="1">
      <alignment horizontal="center" vertical="top" wrapText="1"/>
    </xf>
    <xf numFmtId="0" fontId="75" fillId="33" borderId="19" xfId="0" applyFont="1" applyFill="1" applyBorder="1" applyAlignment="1">
      <alignment horizontal="center" vertical="top" wrapText="1"/>
    </xf>
    <xf numFmtId="0" fontId="0" fillId="31" borderId="0" xfId="0" applyFill="1"/>
    <xf numFmtId="1" fontId="64" fillId="0" borderId="0" xfId="0" applyNumberFormat="1" applyFont="1"/>
    <xf numFmtId="1" fontId="5" fillId="31" borderId="3" xfId="0" applyNumberFormat="1" applyFont="1" applyFill="1" applyBorder="1" applyAlignment="1">
      <alignment horizontal="center" vertical="center" wrapText="1"/>
    </xf>
    <xf numFmtId="0" fontId="5" fillId="31" borderId="3" xfId="0" applyFont="1" applyFill="1" applyBorder="1" applyAlignment="1" applyProtection="1">
      <alignment horizontal="center" vertical="center" wrapText="1"/>
      <protection locked="0"/>
    </xf>
    <xf numFmtId="1" fontId="0" fillId="31" borderId="0" xfId="0" applyNumberFormat="1" applyFill="1"/>
    <xf numFmtId="0" fontId="76" fillId="0" borderId="0" xfId="0" applyFont="1"/>
    <xf numFmtId="3" fontId="72" fillId="0" borderId="19" xfId="0" applyNumberFormat="1" applyFont="1" applyBorder="1" applyAlignment="1">
      <alignment horizontal="center" vertical="top" wrapText="1"/>
    </xf>
    <xf numFmtId="3" fontId="72" fillId="33" borderId="19" xfId="0" applyNumberFormat="1" applyFont="1" applyFill="1" applyBorder="1" applyAlignment="1">
      <alignment horizontal="center" vertical="top" wrapText="1"/>
    </xf>
    <xf numFmtId="3" fontId="70" fillId="0" borderId="19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5" fillId="31" borderId="3" xfId="0" applyFont="1" applyFill="1" applyBorder="1" applyAlignment="1">
      <alignment horizontal="left" vertical="center" wrapText="1"/>
    </xf>
    <xf numFmtId="0" fontId="5" fillId="31" borderId="3" xfId="0" applyFont="1" applyFill="1" applyBorder="1" applyAlignment="1" applyProtection="1">
      <alignment horizontal="left" vertical="center" wrapText="1"/>
      <protection locked="0"/>
    </xf>
    <xf numFmtId="0" fontId="5" fillId="31" borderId="3" xfId="244" applyFont="1" applyFill="1" applyBorder="1" applyAlignment="1">
      <alignment horizontal="left" vertical="center" wrapText="1"/>
    </xf>
    <xf numFmtId="0" fontId="5" fillId="31" borderId="3" xfId="244" applyFont="1" applyFill="1" applyBorder="1" applyAlignment="1" applyProtection="1">
      <alignment horizontal="center" vertical="center" wrapText="1"/>
      <protection locked="0"/>
    </xf>
    <xf numFmtId="0" fontId="5" fillId="31" borderId="0" xfId="244" applyFont="1" applyFill="1" applyAlignment="1" applyProtection="1">
      <alignment horizontal="left" vertical="center" wrapText="1"/>
      <protection locked="0"/>
    </xf>
    <xf numFmtId="0" fontId="5" fillId="31" borderId="0" xfId="244" applyFont="1" applyFill="1" applyAlignment="1" applyProtection="1">
      <alignment horizontal="center" vertical="center"/>
      <protection locked="0"/>
    </xf>
    <xf numFmtId="167" fontId="5" fillId="31" borderId="0" xfId="244" applyNumberFormat="1" applyFont="1" applyFill="1" applyAlignment="1" applyProtection="1">
      <alignment horizontal="center" vertical="center" wrapText="1"/>
      <protection locked="0"/>
    </xf>
    <xf numFmtId="167" fontId="5" fillId="31" borderId="0" xfId="244" applyNumberFormat="1" applyFont="1" applyFill="1" applyAlignment="1" applyProtection="1">
      <alignment horizontal="right" vertical="center" wrapText="1"/>
      <protection locked="0"/>
    </xf>
    <xf numFmtId="0" fontId="5" fillId="0" borderId="0" xfId="244" applyFont="1" applyAlignment="1">
      <alignment horizontal="center" vertical="center" wrapText="1"/>
    </xf>
    <xf numFmtId="0" fontId="5" fillId="31" borderId="0" xfId="244" applyFont="1" applyFill="1" applyAlignment="1">
      <alignment horizontal="center" vertical="center" wrapText="1"/>
    </xf>
    <xf numFmtId="1" fontId="72" fillId="0" borderId="19" xfId="0" applyNumberFormat="1" applyFont="1" applyBorder="1" applyAlignment="1">
      <alignment horizontal="center" vertical="top" wrapText="1"/>
    </xf>
    <xf numFmtId="1" fontId="5" fillId="0" borderId="3" xfId="0" applyNumberFormat="1" applyFont="1" applyBorder="1" applyAlignment="1">
      <alignment horizontal="center" vertical="center" wrapText="1"/>
    </xf>
    <xf numFmtId="1" fontId="70" fillId="0" borderId="19" xfId="0" applyNumberFormat="1" applyFont="1" applyBorder="1" applyAlignment="1">
      <alignment horizontal="center" vertical="center" wrapText="1"/>
    </xf>
    <xf numFmtId="0" fontId="64" fillId="0" borderId="3" xfId="0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shrinkToFit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3" xfId="244" applyFont="1" applyBorder="1" applyAlignment="1">
      <alignment horizontal="center" vertical="center" wrapText="1"/>
    </xf>
    <xf numFmtId="0" fontId="5" fillId="0" borderId="14" xfId="244" applyFont="1" applyBorder="1" applyAlignment="1">
      <alignment horizontal="center" vertical="center" wrapText="1"/>
    </xf>
    <xf numFmtId="0" fontId="5" fillId="0" borderId="15" xfId="244" applyFont="1" applyBorder="1" applyAlignment="1">
      <alignment horizontal="center" vertical="center" wrapText="1"/>
    </xf>
    <xf numFmtId="0" fontId="5" fillId="31" borderId="13" xfId="244" applyFont="1" applyFill="1" applyBorder="1" applyAlignment="1">
      <alignment horizontal="center" vertical="center" wrapText="1"/>
    </xf>
    <xf numFmtId="0" fontId="5" fillId="31" borderId="14" xfId="244" applyFont="1" applyFill="1" applyBorder="1" applyAlignment="1">
      <alignment horizontal="center" vertical="center" wrapText="1"/>
    </xf>
    <xf numFmtId="0" fontId="5" fillId="31" borderId="15" xfId="244" applyFont="1" applyFill="1" applyBorder="1" applyAlignment="1">
      <alignment horizontal="center" vertical="center" wrapText="1"/>
    </xf>
    <xf numFmtId="167" fontId="5" fillId="0" borderId="0" xfId="0" applyNumberFormat="1" applyFont="1" applyAlignment="1" applyProtection="1">
      <alignment horizontal="left" vertical="center" wrapText="1"/>
      <protection locked="0"/>
    </xf>
    <xf numFmtId="167" fontId="5" fillId="0" borderId="0" xfId="0" quotePrefix="1" applyNumberFormat="1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244" applyFont="1" applyAlignment="1">
      <alignment horizontal="center" vertical="center"/>
    </xf>
    <xf numFmtId="0" fontId="5" fillId="0" borderId="3" xfId="244" applyFont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3"/>
      <sheetName val="TDSheet"/>
      <sheetName val="Лист2"/>
      <sheetName val="адмін_(2)"/>
      <sheetName val="MPPZ"/>
      <sheetName val="Довідник"/>
      <sheetName val="Real_GDP_&amp;_Real_IP_(u)1"/>
      <sheetName val="Real_GDP_&amp;_Real_IP_(e)1"/>
      <sheetName val="адмін_(2)1"/>
      <sheetName val="ПЛАН_ЗАКУПІВЕЛЬ_2018"/>
      <sheetName val="список"/>
      <sheetName val="список (2)"/>
      <sheetName val="список (6)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Detail"/>
      <sheetName val="Annual Tables"/>
      <sheetName val="Index"/>
      <sheetName val="Annual Raw Data"/>
      <sheetName val="Quarterly Raw Data"/>
      <sheetName val="Quarterly MacroFlow"/>
      <sheetName val="unadjbs"/>
      <sheetName val="Inventories"/>
      <sheetName val="Inform"/>
      <sheetName val="Довідник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  <sheetName val="Inform"/>
      <sheetName val="7  інші витрати"/>
      <sheetName val="1993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  <sheetName val="МТР_Газ_України"/>
      <sheetName val="gdp"/>
      <sheetName val="Setup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gdp"/>
      <sheetName val="7  інші витрати"/>
      <sheetName val="Ener "/>
      <sheetName val="1993"/>
      <sheetName val="assumption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  <sheetName val="7  інші витрати"/>
      <sheetName val="1993"/>
      <sheetName val="gdp"/>
      <sheetName val="Assumption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  <sheetName val="comp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Ener "/>
      <sheetName val="ТРП"/>
      <sheetName val="Current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Тит стор"/>
      <sheetName val="Sheet1"/>
      <sheetName val="Cons_FS"/>
      <sheetName val="General"/>
      <sheetName val="SC_Lists"/>
      <sheetName val="Scenarios"/>
      <sheetName val="Gas_SSO"/>
      <sheetName val="Gas_TSO"/>
      <sheetName val="UGV_Gas"/>
      <sheetName val="Strategic Options"/>
      <sheetName val="1993"/>
      <sheetName val="Мульт-ор М2, швидкі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  <sheetName val="Current"/>
      <sheetName val="прим. IX. Деб. заб."/>
      <sheetName val="Test"/>
      <sheetName val="statiy"/>
      <sheetName val="pidr"/>
      <sheetName val="Technical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gdp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попер_ро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  <sheetName val="Правила ДДС"/>
      <sheetName val="_ф3"/>
      <sheetName val="_Ф4"/>
      <sheetName val="_Ф5"/>
      <sheetName val="Ф7_цены"/>
      <sheetName val="Ф8_цены"/>
      <sheetName val="база  "/>
      <sheetName val="7  Інші витрати"/>
      <sheetName val="Links"/>
      <sheetName val="Lead"/>
      <sheetName val="P_SC"/>
      <sheetName val="XLR_NoRangeSheet"/>
      <sheetName val="МТР_Газ_України"/>
      <sheetName val="МТР_все_2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1993"/>
      <sheetName val="cj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7  інші витрати"/>
      <sheetName val="МТР_Газ_України"/>
      <sheetName val="Допущения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  <sheetName val="Лист1"/>
      <sheetName val="МТР все 2"/>
      <sheetName val="МТР_Газ_України"/>
      <sheetName val="Assumptions and Inpu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Maintenance"/>
      <sheetName val="Лист1"/>
      <sheetName val="МТР все 2"/>
      <sheetName val="2002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  <sheetName val="Setup"/>
      <sheetName val="200"/>
      <sheetName val="1993"/>
      <sheetName val="Ener "/>
      <sheetName val="МТР все - 5"/>
      <sheetName val="Лист1"/>
      <sheetName val="МТР_Апарат1"/>
      <sheetName val="МТР_Газ_України1"/>
      <sheetName val="МТР_Укртрансгаз1"/>
      <sheetName val="МТР_Укргазвидобування1"/>
      <sheetName val="МТР_Укрспецтрансгаз1"/>
      <sheetName val="МТР_Чорноморнафтогаз1"/>
      <sheetName val="МТР_Укртранснафта1"/>
      <sheetName val="МТР_Газ-тепло1"/>
      <sheetName val="Inform"/>
      <sheetName val="Internal Data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Inform"/>
      <sheetName val="база  "/>
      <sheetName val="Лист1"/>
      <sheetName val="МТР все 2"/>
      <sheetName val="МТР_Газ_України"/>
      <sheetName val="assumptions and inputs"/>
      <sheetName val="Cash Flows"/>
      <sheetName val="Terminal Value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  <sheetName val="МТР Газ України"/>
      <sheetName val="Dod_ARK"/>
      <sheetName val="Dod_Clavutich"/>
      <sheetName val="Svod_3511060"/>
      <sheetName val="Diti_"/>
      <sheetName val="Ener_"/>
      <sheetName val="IncsiPilgi_(2)"/>
      <sheetName val="Govti_Vodi"/>
      <sheetName val="Chor_Flot"/>
      <sheetName val="Shidka_Dop"/>
      <sheetName val="Zoiot_Pidkova"/>
      <sheetName val="Oper_Teatr"/>
      <sheetName val="Ctix_Lixo_IvFrank"/>
      <sheetName val="Groshi_xodat_za_dit"/>
      <sheetName val="Ctix_Lixo_Zakarp"/>
      <sheetName val="Coc_GKG_Inv"/>
      <sheetName val="Ictor_Zabudova"/>
      <sheetName val="Ict_Zab"/>
      <sheetName val="Ukr_Kultura"/>
      <sheetName val="Mic_Arcenal"/>
      <sheetName val="diti_ciroti_-2(minmolod)"/>
      <sheetName val="Korek_ocvita"/>
      <sheetName val="Tex_Dic_Ocvita"/>
      <sheetName val="Utoc_Zaoshadg"/>
      <sheetName val="Metro_Cpec_Fond"/>
      <sheetName val="Svitov_Bank"/>
      <sheetName val="Shidka_Dop_Cp_Fond"/>
      <sheetName val="Troleib_Cpec_Fond"/>
      <sheetName val="Pereviz_ditey"/>
      <sheetName val="Kom_dorigu"/>
      <sheetName val="Chor_Fiot_Cpec_Fond"/>
      <sheetName val="Nar_instr"/>
      <sheetName val="попер_ро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812"/>
      <sheetName val="Ф2"/>
      <sheetName val="gdp"/>
      <sheetName val="1993"/>
      <sheetName val="Бюдж. баланс "/>
      <sheetName val="параметри"/>
      <sheetName val="Додаток 3"/>
      <sheetName val="Ener_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  <sheetName val="Осн. фін. пок. "/>
      <sheetName val="Inform"/>
      <sheetName val="МТР_Газ_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  <sheetName val="Inform"/>
      <sheetName val="МТР Газ України"/>
      <sheetName val="BGVN1"/>
      <sheetName val="д17-1"/>
      <sheetName val="Лист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Правила ДДС"/>
      <sheetName val="7  інші витрати"/>
      <sheetName val="1993"/>
      <sheetName val="п"/>
      <sheetName val="Assumptions and Inputs"/>
      <sheetName val="Лист1"/>
      <sheetName val="consolidation hq formatted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  <sheetName val="МТР Газ України"/>
      <sheetName val="7  Інші витрати"/>
      <sheetName val="скрыть"/>
      <sheetName val="попер_роз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  <sheetName val="до викупа"/>
      <sheetName val="gdp"/>
      <sheetName val="Лист1"/>
      <sheetName val="Розш. ел. витрат за 9 місяців"/>
      <sheetName val="Рокада"/>
      <sheetName val="Ener 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Ener "/>
      <sheetName val="додаток 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банк"/>
      <sheetName val="дез"/>
      <sheetName val="связь"/>
      <sheetName val="компод"/>
      <sheetName val="пож"/>
      <sheetName val="проезд"/>
      <sheetName val="страх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т17мб(шаблон)"/>
      <sheetName val="Set"/>
      <sheetName val="додаток  3"/>
      <sheetName val="база  "/>
      <sheetName val="реестр_заявок1"/>
      <sheetName val="mt bk"/>
      <sheetName val="Ener 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  <sheetName val="Припущенн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W63"/>
  <sheetViews>
    <sheetView topLeftCell="A17" workbookViewId="0">
      <selection activeCell="C35" sqref="C35"/>
    </sheetView>
  </sheetViews>
  <sheetFormatPr defaultRowHeight="12.75"/>
  <cols>
    <col min="2" max="2" width="37.28515625" customWidth="1"/>
    <col min="5" max="5" width="10.7109375" customWidth="1"/>
    <col min="10" max="10" width="11.42578125" customWidth="1"/>
    <col min="11" max="11" width="10.28515625" customWidth="1"/>
    <col min="14" max="14" width="11.5703125" customWidth="1"/>
    <col min="15" max="15" width="10.7109375" bestFit="1" customWidth="1"/>
    <col min="16" max="18" width="10.5703125" bestFit="1" customWidth="1"/>
  </cols>
  <sheetData>
    <row r="1" spans="1:23" ht="13.5" thickBot="1">
      <c r="L1" s="71"/>
      <c r="M1" s="71"/>
      <c r="N1" s="71"/>
      <c r="O1" s="71"/>
      <c r="P1" s="71"/>
    </row>
    <row r="2" spans="1:23" ht="120.75" thickBot="1">
      <c r="A2" s="44" t="s">
        <v>6</v>
      </c>
      <c r="B2" s="45" t="s">
        <v>60</v>
      </c>
      <c r="C2" s="45" t="s">
        <v>61</v>
      </c>
      <c r="D2" s="45" t="s">
        <v>88</v>
      </c>
      <c r="E2" s="45" t="s">
        <v>89</v>
      </c>
      <c r="F2" s="45" t="s">
        <v>90</v>
      </c>
      <c r="G2" s="46" t="s">
        <v>62</v>
      </c>
      <c r="H2" s="45" t="s">
        <v>63</v>
      </c>
      <c r="I2" s="55" t="s">
        <v>91</v>
      </c>
      <c r="J2" s="55" t="s">
        <v>92</v>
      </c>
      <c r="K2" s="55" t="s">
        <v>93</v>
      </c>
      <c r="L2" s="53"/>
      <c r="N2" s="51" t="s">
        <v>71</v>
      </c>
      <c r="O2" s="51" t="s">
        <v>72</v>
      </c>
      <c r="P2" s="51" t="s">
        <v>43</v>
      </c>
      <c r="Q2" s="51" t="s">
        <v>72</v>
      </c>
      <c r="R2" s="51" t="s">
        <v>44</v>
      </c>
      <c r="S2" s="51" t="s">
        <v>72</v>
      </c>
      <c r="T2" s="51" t="s">
        <v>10</v>
      </c>
      <c r="U2" s="51" t="s">
        <v>72</v>
      </c>
      <c r="V2" s="51" t="s">
        <v>73</v>
      </c>
    </row>
    <row r="3" spans="1:23" ht="29.25" thickBot="1">
      <c r="A3" s="47"/>
      <c r="B3" s="48" t="s">
        <v>64</v>
      </c>
      <c r="C3" s="49"/>
      <c r="D3" s="49"/>
      <c r="E3" s="49"/>
      <c r="F3" s="49"/>
      <c r="G3" s="49"/>
      <c r="H3" s="49"/>
      <c r="I3" s="56"/>
      <c r="J3" s="56"/>
      <c r="K3" s="56"/>
      <c r="L3" s="54"/>
    </row>
    <row r="4" spans="1:23" s="63" customFormat="1" ht="15.75" thickBot="1">
      <c r="A4" s="59">
        <v>1</v>
      </c>
      <c r="B4" s="60" t="s">
        <v>65</v>
      </c>
      <c r="C4" s="60">
        <v>1</v>
      </c>
      <c r="D4" s="78">
        <v>16035</v>
      </c>
      <c r="E4" s="78">
        <v>16035</v>
      </c>
      <c r="F4" s="70"/>
      <c r="G4" s="69"/>
      <c r="H4" s="60"/>
      <c r="I4" s="61"/>
      <c r="J4" s="61">
        <v>16035</v>
      </c>
      <c r="K4" s="61">
        <v>16035</v>
      </c>
      <c r="L4" s="62">
        <v>12</v>
      </c>
      <c r="N4" s="63">
        <f>D4*3</f>
        <v>48105</v>
      </c>
      <c r="O4" s="63">
        <f>(G4+H4+I4)*3</f>
        <v>0</v>
      </c>
      <c r="P4" s="63">
        <f>D4*6</f>
        <v>96210</v>
      </c>
      <c r="Q4" s="63">
        <f>(G4+H4+I4)*6+J4+K4</f>
        <v>32070</v>
      </c>
      <c r="R4" s="63">
        <f>D4*9</f>
        <v>144315</v>
      </c>
      <c r="S4" s="63">
        <f>(G4+H4+I4)*9+J4+K4</f>
        <v>32070</v>
      </c>
      <c r="T4" s="63">
        <f>D4*12</f>
        <v>192420</v>
      </c>
      <c r="U4" s="63">
        <f>(G4+H4+I4)*12+J4+K4</f>
        <v>32070</v>
      </c>
      <c r="V4" s="63">
        <f>T4+U4</f>
        <v>224490</v>
      </c>
      <c r="W4" s="63">
        <f>V4/12</f>
        <v>18707.5</v>
      </c>
    </row>
    <row r="5" spans="1:23" ht="15" customHeight="1" thickBot="1">
      <c r="A5" s="47">
        <v>2</v>
      </c>
      <c r="B5" s="49" t="s">
        <v>66</v>
      </c>
      <c r="C5" s="49">
        <v>1</v>
      </c>
      <c r="D5" s="77">
        <v>13630</v>
      </c>
      <c r="E5" s="77"/>
      <c r="F5" s="49">
        <v>1363</v>
      </c>
      <c r="G5" s="77">
        <f>F5+E5</f>
        <v>1363</v>
      </c>
      <c r="H5" s="49"/>
      <c r="I5" s="56"/>
      <c r="J5" s="56">
        <v>13630</v>
      </c>
      <c r="K5" s="56">
        <v>14993</v>
      </c>
      <c r="L5" s="54">
        <v>12</v>
      </c>
      <c r="N5">
        <f>D5*3</f>
        <v>40890</v>
      </c>
      <c r="O5">
        <f>(G5+H5+I5)*3</f>
        <v>4089</v>
      </c>
      <c r="P5">
        <f>D5*6</f>
        <v>81780</v>
      </c>
      <c r="Q5">
        <f>(G5+H5+I5)*6+J5+K5</f>
        <v>36801</v>
      </c>
      <c r="R5">
        <f>D5*9</f>
        <v>122670</v>
      </c>
      <c r="S5">
        <f>(G5+H5+I5)*9+J5+K5</f>
        <v>40890</v>
      </c>
      <c r="T5">
        <f>D5*12</f>
        <v>163560</v>
      </c>
      <c r="U5">
        <f>(G5+H5+I5)*12+J5+K5</f>
        <v>44979</v>
      </c>
      <c r="V5">
        <f t="shared" ref="V5:V23" si="0">T5+U5</f>
        <v>208539</v>
      </c>
      <c r="W5">
        <f>V5/12</f>
        <v>17378.25</v>
      </c>
    </row>
    <row r="6" spans="1:23" ht="15.75" thickBot="1">
      <c r="A6" s="47">
        <v>3</v>
      </c>
      <c r="B6" s="49" t="s">
        <v>94</v>
      </c>
      <c r="C6" s="49">
        <v>1</v>
      </c>
      <c r="D6" s="49">
        <v>4058</v>
      </c>
      <c r="E6" s="49">
        <v>812</v>
      </c>
      <c r="F6" s="49">
        <f>D6*0.5</f>
        <v>2029</v>
      </c>
      <c r="G6" s="49">
        <f>E6+F6</f>
        <v>2841</v>
      </c>
      <c r="H6" s="49"/>
      <c r="I6" s="56">
        <v>1101</v>
      </c>
      <c r="J6" s="56">
        <v>4058</v>
      </c>
      <c r="K6" s="56">
        <v>8000</v>
      </c>
      <c r="L6" s="54">
        <v>12</v>
      </c>
      <c r="N6">
        <f>D6*3</f>
        <v>12174</v>
      </c>
      <c r="O6">
        <f>(G6+H6+I6)*3+J6+K6</f>
        <v>23884</v>
      </c>
      <c r="P6">
        <f>D6*6</f>
        <v>24348</v>
      </c>
      <c r="Q6">
        <f>(G6+H6+I6)*6+J6+K6</f>
        <v>35710</v>
      </c>
      <c r="R6">
        <f>D6*9</f>
        <v>36522</v>
      </c>
      <c r="S6">
        <f>(G6+H6+I6)*9+J6+K6</f>
        <v>47536</v>
      </c>
      <c r="T6">
        <f>D6*12</f>
        <v>48696</v>
      </c>
      <c r="U6">
        <f>(G6+H6+I6)*12+J6+K6</f>
        <v>59362</v>
      </c>
      <c r="V6">
        <f>T6+U6</f>
        <v>108058</v>
      </c>
      <c r="W6">
        <f t="shared" ref="W6:W24" si="1">V6/12</f>
        <v>9004.8333333333339</v>
      </c>
    </row>
    <row r="7" spans="1:23" ht="15.75" thickBot="1">
      <c r="A7" s="47">
        <v>4</v>
      </c>
      <c r="B7" s="49" t="s">
        <v>86</v>
      </c>
      <c r="C7" s="49">
        <v>1</v>
      </c>
      <c r="D7" s="77">
        <v>5815</v>
      </c>
      <c r="E7" s="77">
        <v>1163</v>
      </c>
      <c r="F7" s="91">
        <v>2908</v>
      </c>
      <c r="G7" s="49">
        <f t="shared" ref="G7:G8" si="2">E7+F7</f>
        <v>4071</v>
      </c>
      <c r="H7" s="49"/>
      <c r="I7" s="79"/>
      <c r="J7" s="79">
        <v>5815</v>
      </c>
      <c r="K7" s="56">
        <v>9886</v>
      </c>
      <c r="L7" s="54">
        <v>12</v>
      </c>
      <c r="N7">
        <f>D7*3</f>
        <v>17445</v>
      </c>
      <c r="O7">
        <f>(G7+H7+I7)*3+J7+K7</f>
        <v>27914</v>
      </c>
      <c r="P7">
        <f>D7*6</f>
        <v>34890</v>
      </c>
      <c r="Q7">
        <f>(G7+H7+I7)*6+J7+K7</f>
        <v>40127</v>
      </c>
      <c r="R7">
        <f>D7*9</f>
        <v>52335</v>
      </c>
      <c r="S7">
        <f>(G7+H7+I7)*9+J7+K7</f>
        <v>52340</v>
      </c>
      <c r="T7">
        <f>D7*12</f>
        <v>69780</v>
      </c>
      <c r="U7">
        <f>(G7+H7+I7)*12+J7+K7</f>
        <v>64553</v>
      </c>
      <c r="V7">
        <f>T7+U7</f>
        <v>134333</v>
      </c>
      <c r="W7">
        <f t="shared" si="1"/>
        <v>11194.416666666666</v>
      </c>
    </row>
    <row r="8" spans="1:23" ht="15.75" thickBot="1">
      <c r="A8" s="47">
        <v>5</v>
      </c>
      <c r="B8" s="50" t="s">
        <v>87</v>
      </c>
      <c r="C8" s="49">
        <v>0.25</v>
      </c>
      <c r="D8" s="91">
        <v>1381.75</v>
      </c>
      <c r="E8" s="91">
        <f>D8*0.2</f>
        <v>276.35000000000002</v>
      </c>
      <c r="F8" s="91">
        <f>D8*0.5</f>
        <v>690.875</v>
      </c>
      <c r="G8" s="91">
        <f t="shared" si="2"/>
        <v>967.22500000000002</v>
      </c>
      <c r="H8" s="49"/>
      <c r="I8" s="56"/>
      <c r="J8" s="93">
        <v>1381.75</v>
      </c>
      <c r="K8" s="56">
        <v>2349</v>
      </c>
      <c r="L8" s="54">
        <v>12</v>
      </c>
      <c r="N8" s="21">
        <f>D8*3</f>
        <v>4145.25</v>
      </c>
      <c r="O8" s="21">
        <f>(G8+H8+I8)*3</f>
        <v>2901.6750000000002</v>
      </c>
      <c r="P8" s="21">
        <f>D8*6</f>
        <v>8290.5</v>
      </c>
      <c r="Q8" s="21">
        <f>(G8+H8+I8)*6+J8+K8</f>
        <v>9534.1</v>
      </c>
      <c r="R8" s="21">
        <f>D8*9</f>
        <v>12435.75</v>
      </c>
      <c r="S8" s="21">
        <f>(G8+H8+I8)*9+J8+K8</f>
        <v>12435.775</v>
      </c>
      <c r="T8">
        <f>D8*12</f>
        <v>16581</v>
      </c>
      <c r="U8" s="21">
        <f>(G8+H8+I8)*12+J8+K8</f>
        <v>15337.45</v>
      </c>
      <c r="V8" s="21">
        <f>T8+U8</f>
        <v>31918.45</v>
      </c>
      <c r="W8" s="80">
        <f t="shared" si="1"/>
        <v>2659.8708333333334</v>
      </c>
    </row>
    <row r="9" spans="1:23" ht="28.5" customHeight="1" thickBot="1">
      <c r="A9" s="47"/>
      <c r="B9" s="48" t="s">
        <v>67</v>
      </c>
      <c r="C9" s="49"/>
      <c r="D9" s="49"/>
      <c r="E9" s="49"/>
      <c r="F9" s="49"/>
      <c r="G9" s="49"/>
      <c r="H9" s="49"/>
      <c r="I9" s="56"/>
      <c r="J9" s="56"/>
      <c r="K9" s="56"/>
      <c r="L9" s="54"/>
    </row>
    <row r="10" spans="1:23" ht="30" customHeight="1" thickBot="1">
      <c r="A10" s="47">
        <v>6</v>
      </c>
      <c r="B10" s="49" t="s">
        <v>68</v>
      </c>
      <c r="C10" s="49"/>
      <c r="D10" s="49"/>
      <c r="E10" s="49"/>
      <c r="F10" s="49"/>
      <c r="G10" s="49"/>
      <c r="H10" s="49"/>
      <c r="I10" s="56"/>
      <c r="J10" s="56"/>
      <c r="K10" s="56"/>
      <c r="L10" s="54">
        <v>12</v>
      </c>
      <c r="N10">
        <f t="shared" ref="N10:N21" si="3">D10*3</f>
        <v>0</v>
      </c>
      <c r="O10">
        <f t="shared" ref="O10:O21" si="4">(G10+H10+I10+K10)*3</f>
        <v>0</v>
      </c>
      <c r="P10">
        <f t="shared" ref="P10:P21" si="5">D10*6</f>
        <v>0</v>
      </c>
      <c r="Q10">
        <f t="shared" ref="Q10:Q21" si="6">(G10+H10+I10+K10)*6</f>
        <v>0</v>
      </c>
      <c r="R10">
        <f t="shared" ref="R10:R25" si="7">D10*9</f>
        <v>0</v>
      </c>
      <c r="S10">
        <f t="shared" ref="S10:S21" si="8">(G10+H10+I10+K10)*9</f>
        <v>0</v>
      </c>
      <c r="T10">
        <f t="shared" ref="T10" si="9">D10*12</f>
        <v>0</v>
      </c>
      <c r="U10">
        <f t="shared" ref="U10:U21" si="10">(G10+H10+I10+K10)*12</f>
        <v>0</v>
      </c>
      <c r="V10">
        <f t="shared" si="0"/>
        <v>0</v>
      </c>
      <c r="W10">
        <f t="shared" si="1"/>
        <v>0</v>
      </c>
    </row>
    <row r="11" spans="1:23" ht="30" customHeight="1" thickBot="1">
      <c r="A11" s="47">
        <v>6</v>
      </c>
      <c r="B11" s="49" t="s">
        <v>96</v>
      </c>
      <c r="C11" s="49">
        <v>1</v>
      </c>
      <c r="D11" s="77">
        <v>4633</v>
      </c>
      <c r="E11" s="77">
        <v>927</v>
      </c>
      <c r="F11" s="49">
        <v>2317</v>
      </c>
      <c r="G11" s="49">
        <f t="shared" ref="G11:G24" si="11">E11+F11</f>
        <v>3244</v>
      </c>
      <c r="H11" s="49"/>
      <c r="I11" s="79">
        <v>123</v>
      </c>
      <c r="J11" s="79">
        <v>4633</v>
      </c>
      <c r="K11" s="56">
        <v>8000</v>
      </c>
      <c r="L11" s="54">
        <v>12</v>
      </c>
      <c r="N11">
        <f t="shared" si="3"/>
        <v>13899</v>
      </c>
      <c r="O11">
        <f>(G11+H11+I11)*3</f>
        <v>10101</v>
      </c>
      <c r="P11">
        <f t="shared" si="5"/>
        <v>27798</v>
      </c>
      <c r="Q11">
        <f>(G11+H11+I11)*6</f>
        <v>20202</v>
      </c>
      <c r="R11">
        <f t="shared" si="7"/>
        <v>41697</v>
      </c>
      <c r="S11">
        <f t="shared" ref="S11:S17" si="12">(G11+H11+I11)*9+J11+K11</f>
        <v>42936</v>
      </c>
      <c r="T11">
        <f>D11*12</f>
        <v>55596</v>
      </c>
      <c r="U11">
        <f t="shared" ref="U11:U17" si="13">(G11+H11+I11)*12+J11+K11</f>
        <v>53037</v>
      </c>
      <c r="V11">
        <f t="shared" si="0"/>
        <v>108633</v>
      </c>
      <c r="W11">
        <f t="shared" si="1"/>
        <v>9052.75</v>
      </c>
    </row>
    <row r="12" spans="1:23" ht="30.75" thickBot="1">
      <c r="A12" s="47">
        <v>7</v>
      </c>
      <c r="B12" s="49" t="s">
        <v>96</v>
      </c>
      <c r="C12" s="49">
        <v>1</v>
      </c>
      <c r="D12" s="77">
        <v>4633</v>
      </c>
      <c r="E12" s="77">
        <v>927</v>
      </c>
      <c r="F12" s="49">
        <v>2317</v>
      </c>
      <c r="G12" s="49">
        <f t="shared" si="11"/>
        <v>3244</v>
      </c>
      <c r="H12" s="49"/>
      <c r="I12" s="79">
        <v>123</v>
      </c>
      <c r="J12" s="79">
        <v>4633</v>
      </c>
      <c r="K12" s="56">
        <v>8000</v>
      </c>
      <c r="L12" s="54">
        <v>12</v>
      </c>
      <c r="N12">
        <f t="shared" si="3"/>
        <v>13899</v>
      </c>
      <c r="O12">
        <f t="shared" ref="O12:O17" si="14">(G12+H12+I12)*3</f>
        <v>10101</v>
      </c>
      <c r="P12">
        <f t="shared" si="5"/>
        <v>27798</v>
      </c>
      <c r="Q12">
        <f t="shared" ref="Q12:Q13" si="15">(G12+H12+I12)*6</f>
        <v>20202</v>
      </c>
      <c r="R12">
        <f t="shared" si="7"/>
        <v>41697</v>
      </c>
      <c r="S12">
        <f t="shared" si="12"/>
        <v>42936</v>
      </c>
      <c r="T12">
        <f t="shared" ref="T12:T25" si="16">D12*12</f>
        <v>55596</v>
      </c>
      <c r="U12">
        <f t="shared" si="13"/>
        <v>53037</v>
      </c>
      <c r="V12">
        <f t="shared" si="0"/>
        <v>108633</v>
      </c>
      <c r="W12">
        <f t="shared" si="1"/>
        <v>9052.75</v>
      </c>
    </row>
    <row r="13" spans="1:23" ht="30.75" thickBot="1">
      <c r="A13" s="47">
        <v>8</v>
      </c>
      <c r="B13" s="49" t="s">
        <v>96</v>
      </c>
      <c r="C13" s="49">
        <v>1</v>
      </c>
      <c r="D13" s="77">
        <v>4633</v>
      </c>
      <c r="E13" s="77">
        <v>927</v>
      </c>
      <c r="F13" s="49">
        <v>2317</v>
      </c>
      <c r="G13" s="49">
        <f t="shared" si="11"/>
        <v>3244</v>
      </c>
      <c r="H13" s="49"/>
      <c r="I13" s="79">
        <v>123</v>
      </c>
      <c r="J13" s="79">
        <v>4633</v>
      </c>
      <c r="K13" s="56">
        <v>8000</v>
      </c>
      <c r="L13" s="54">
        <v>12</v>
      </c>
      <c r="N13">
        <f t="shared" si="3"/>
        <v>13899</v>
      </c>
      <c r="O13">
        <f t="shared" si="14"/>
        <v>10101</v>
      </c>
      <c r="P13">
        <f t="shared" si="5"/>
        <v>27798</v>
      </c>
      <c r="Q13">
        <f t="shared" si="15"/>
        <v>20202</v>
      </c>
      <c r="R13">
        <f t="shared" si="7"/>
        <v>41697</v>
      </c>
      <c r="S13">
        <f t="shared" si="12"/>
        <v>42936</v>
      </c>
      <c r="T13">
        <f t="shared" si="16"/>
        <v>55596</v>
      </c>
      <c r="U13">
        <f t="shared" si="13"/>
        <v>53037</v>
      </c>
      <c r="V13">
        <f>T13+U13</f>
        <v>108633</v>
      </c>
      <c r="W13">
        <f t="shared" si="1"/>
        <v>9052.75</v>
      </c>
    </row>
    <row r="14" spans="1:23" ht="30.75" thickBot="1">
      <c r="A14" s="47">
        <v>9</v>
      </c>
      <c r="B14" s="49" t="s">
        <v>96</v>
      </c>
      <c r="C14" s="49">
        <v>1</v>
      </c>
      <c r="D14" s="77">
        <v>4633</v>
      </c>
      <c r="E14" s="77">
        <v>927</v>
      </c>
      <c r="F14" s="49">
        <v>2317</v>
      </c>
      <c r="G14" s="49">
        <f t="shared" si="11"/>
        <v>3244</v>
      </c>
      <c r="H14" s="49"/>
      <c r="I14" s="79">
        <v>123</v>
      </c>
      <c r="J14" s="79">
        <v>4633</v>
      </c>
      <c r="K14" s="56">
        <v>8000</v>
      </c>
      <c r="L14" s="54">
        <v>12</v>
      </c>
      <c r="N14">
        <f t="shared" si="3"/>
        <v>13899</v>
      </c>
      <c r="O14">
        <f>(G14+H14+I14)*3+J14+K14</f>
        <v>22734</v>
      </c>
      <c r="P14">
        <f t="shared" si="5"/>
        <v>27798</v>
      </c>
      <c r="Q14">
        <f>(G14+H14+I14)*6+J14+K14</f>
        <v>32835</v>
      </c>
      <c r="R14">
        <f t="shared" si="7"/>
        <v>41697</v>
      </c>
      <c r="S14">
        <f t="shared" si="12"/>
        <v>42936</v>
      </c>
      <c r="T14">
        <f t="shared" si="16"/>
        <v>55596</v>
      </c>
      <c r="U14">
        <f t="shared" si="13"/>
        <v>53037</v>
      </c>
      <c r="V14">
        <f t="shared" si="0"/>
        <v>108633</v>
      </c>
      <c r="W14">
        <f t="shared" si="1"/>
        <v>9052.75</v>
      </c>
    </row>
    <row r="15" spans="1:23" ht="30.75" thickBot="1">
      <c r="A15" s="47">
        <v>10</v>
      </c>
      <c r="B15" s="49" t="s">
        <v>96</v>
      </c>
      <c r="C15" s="49">
        <v>1</v>
      </c>
      <c r="D15" s="77">
        <v>4633</v>
      </c>
      <c r="E15" s="77">
        <v>927</v>
      </c>
      <c r="F15" s="49">
        <v>2317</v>
      </c>
      <c r="G15" s="49">
        <f t="shared" si="11"/>
        <v>3244</v>
      </c>
      <c r="H15" s="49"/>
      <c r="I15" s="79">
        <v>123</v>
      </c>
      <c r="J15" s="79">
        <v>4633</v>
      </c>
      <c r="K15" s="56">
        <v>8000</v>
      </c>
      <c r="L15" s="54">
        <v>12</v>
      </c>
      <c r="N15">
        <f t="shared" si="3"/>
        <v>13899</v>
      </c>
      <c r="O15">
        <f t="shared" si="14"/>
        <v>10101</v>
      </c>
      <c r="P15">
        <f t="shared" si="5"/>
        <v>27798</v>
      </c>
      <c r="Q15">
        <f>(G15+H15+I15)*6+J15+K15</f>
        <v>32835</v>
      </c>
      <c r="R15">
        <f t="shared" si="7"/>
        <v>41697</v>
      </c>
      <c r="S15">
        <f t="shared" si="12"/>
        <v>42936</v>
      </c>
      <c r="T15">
        <f t="shared" si="16"/>
        <v>55596</v>
      </c>
      <c r="U15">
        <f t="shared" si="13"/>
        <v>53037</v>
      </c>
      <c r="V15">
        <f t="shared" si="0"/>
        <v>108633</v>
      </c>
      <c r="W15">
        <f t="shared" si="1"/>
        <v>9052.75</v>
      </c>
    </row>
    <row r="16" spans="1:23" ht="30.75" thickBot="1">
      <c r="A16" s="47">
        <v>11</v>
      </c>
      <c r="B16" s="49" t="s">
        <v>96</v>
      </c>
      <c r="C16" s="49">
        <v>1</v>
      </c>
      <c r="D16" s="77">
        <v>4633</v>
      </c>
      <c r="E16" s="77">
        <v>927</v>
      </c>
      <c r="F16" s="49">
        <v>2317</v>
      </c>
      <c r="G16" s="49">
        <f t="shared" si="11"/>
        <v>3244</v>
      </c>
      <c r="H16" s="49"/>
      <c r="I16" s="79">
        <v>123</v>
      </c>
      <c r="J16" s="79">
        <v>4633</v>
      </c>
      <c r="K16" s="56">
        <v>8000</v>
      </c>
      <c r="L16" s="54">
        <v>12</v>
      </c>
      <c r="N16">
        <f t="shared" si="3"/>
        <v>13899</v>
      </c>
      <c r="O16">
        <f t="shared" si="14"/>
        <v>10101</v>
      </c>
      <c r="P16">
        <f t="shared" si="5"/>
        <v>27798</v>
      </c>
      <c r="Q16">
        <f t="shared" ref="Q16:Q17" si="17">(G16+H16+I16)*6+J16+K16</f>
        <v>32835</v>
      </c>
      <c r="R16">
        <f t="shared" si="7"/>
        <v>41697</v>
      </c>
      <c r="S16">
        <f t="shared" si="12"/>
        <v>42936</v>
      </c>
      <c r="T16">
        <f t="shared" si="16"/>
        <v>55596</v>
      </c>
      <c r="U16">
        <f t="shared" si="13"/>
        <v>53037</v>
      </c>
      <c r="V16">
        <f t="shared" si="0"/>
        <v>108633</v>
      </c>
      <c r="W16">
        <f t="shared" si="1"/>
        <v>9052.75</v>
      </c>
    </row>
    <row r="17" spans="1:23" ht="28.5" customHeight="1" thickBot="1">
      <c r="A17" s="47">
        <v>12</v>
      </c>
      <c r="B17" s="49" t="s">
        <v>96</v>
      </c>
      <c r="C17" s="49">
        <v>0.75</v>
      </c>
      <c r="D17" s="91">
        <v>3475</v>
      </c>
      <c r="E17" s="49">
        <v>695</v>
      </c>
      <c r="F17" s="49">
        <v>1738</v>
      </c>
      <c r="G17" s="49">
        <f t="shared" si="11"/>
        <v>2433</v>
      </c>
      <c r="H17" s="49"/>
      <c r="I17" s="56">
        <v>92</v>
      </c>
      <c r="J17" s="79">
        <v>3475</v>
      </c>
      <c r="K17" s="56">
        <v>6000</v>
      </c>
      <c r="L17" s="54">
        <v>12</v>
      </c>
      <c r="N17">
        <f>D17*3</f>
        <v>10425</v>
      </c>
      <c r="O17">
        <f t="shared" si="14"/>
        <v>7575</v>
      </c>
      <c r="P17">
        <f>D17*6</f>
        <v>20850</v>
      </c>
      <c r="Q17">
        <f t="shared" si="17"/>
        <v>24625</v>
      </c>
      <c r="R17">
        <f t="shared" si="7"/>
        <v>31275</v>
      </c>
      <c r="S17">
        <f t="shared" si="12"/>
        <v>32200</v>
      </c>
      <c r="T17">
        <f>D17*12</f>
        <v>41700</v>
      </c>
      <c r="U17">
        <f t="shared" si="13"/>
        <v>39775</v>
      </c>
      <c r="V17">
        <f>T17+U17</f>
        <v>81475</v>
      </c>
      <c r="W17">
        <f t="shared" si="1"/>
        <v>6789.583333333333</v>
      </c>
    </row>
    <row r="18" spans="1:23" ht="25.5" hidden="1" customHeight="1" thickBot="1">
      <c r="A18" s="47">
        <v>14</v>
      </c>
      <c r="B18" s="49"/>
      <c r="C18" s="49"/>
      <c r="D18" s="49"/>
      <c r="E18" s="49"/>
      <c r="F18" s="49"/>
      <c r="G18" s="49"/>
      <c r="H18" s="49"/>
      <c r="I18" s="56"/>
      <c r="J18" s="56"/>
      <c r="K18" s="56"/>
      <c r="L18" s="54">
        <v>12</v>
      </c>
      <c r="N18">
        <f>D18*3</f>
        <v>0</v>
      </c>
      <c r="O18">
        <f>(G18+H18+I18+K18)*3</f>
        <v>0</v>
      </c>
      <c r="P18">
        <f>D18*6</f>
        <v>0</v>
      </c>
      <c r="Q18">
        <f>(G18+H18+I18+K18)*6</f>
        <v>0</v>
      </c>
      <c r="R18">
        <f t="shared" si="7"/>
        <v>0</v>
      </c>
      <c r="S18">
        <f>(G18+H18+I18+K18)*9</f>
        <v>0</v>
      </c>
      <c r="T18">
        <f t="shared" si="16"/>
        <v>0</v>
      </c>
      <c r="U18">
        <f>(G18+H18+I18+K18)*12</f>
        <v>0</v>
      </c>
      <c r="V18">
        <f>T18+U18</f>
        <v>0</v>
      </c>
      <c r="W18">
        <f t="shared" si="1"/>
        <v>0</v>
      </c>
    </row>
    <row r="19" spans="1:23" ht="21" hidden="1" customHeight="1" thickBot="1">
      <c r="A19" s="47">
        <v>15</v>
      </c>
      <c r="B19" s="49"/>
      <c r="C19" s="49"/>
      <c r="D19" s="49"/>
      <c r="E19" s="49"/>
      <c r="F19" s="49"/>
      <c r="G19" s="49"/>
      <c r="H19" s="49"/>
      <c r="I19" s="56"/>
      <c r="J19" s="56"/>
      <c r="K19" s="56"/>
      <c r="L19" s="54">
        <v>12</v>
      </c>
      <c r="N19">
        <f>D19*3</f>
        <v>0</v>
      </c>
      <c r="O19">
        <f>(G19+H19+I19+K19)*3</f>
        <v>0</v>
      </c>
      <c r="P19">
        <f>D19*6</f>
        <v>0</v>
      </c>
      <c r="Q19">
        <f>(G19+H19+I19+K19)*6</f>
        <v>0</v>
      </c>
      <c r="R19">
        <f t="shared" si="7"/>
        <v>0</v>
      </c>
      <c r="S19">
        <f>(G19+H19+I19+K19)*9</f>
        <v>0</v>
      </c>
      <c r="T19">
        <f t="shared" si="16"/>
        <v>0</v>
      </c>
      <c r="U19">
        <f>(G19+H19+I19+K19)*12</f>
        <v>0</v>
      </c>
      <c r="V19">
        <f>T19+U19</f>
        <v>0</v>
      </c>
      <c r="W19">
        <f t="shared" si="1"/>
        <v>0</v>
      </c>
    </row>
    <row r="20" spans="1:23" ht="18.75" hidden="1" customHeight="1" thickBot="1">
      <c r="A20" s="47">
        <v>16</v>
      </c>
      <c r="B20" s="49"/>
      <c r="C20" s="49"/>
      <c r="D20" s="49"/>
      <c r="E20" s="49"/>
      <c r="F20" s="49"/>
      <c r="G20" s="49"/>
      <c r="H20" s="49"/>
      <c r="I20" s="56"/>
      <c r="J20" s="56"/>
      <c r="K20" s="56"/>
      <c r="L20" s="54">
        <v>12</v>
      </c>
      <c r="N20">
        <f>D20*3</f>
        <v>0</v>
      </c>
      <c r="O20">
        <f>(G20+H20+I20+K20)*3</f>
        <v>0</v>
      </c>
      <c r="P20">
        <f>D20*6</f>
        <v>0</v>
      </c>
      <c r="Q20">
        <f>(G20+H20+I20+K20)*6</f>
        <v>0</v>
      </c>
      <c r="R20">
        <f t="shared" si="7"/>
        <v>0</v>
      </c>
      <c r="S20">
        <f>(G20+H20+I20+K20)*9</f>
        <v>0</v>
      </c>
      <c r="T20">
        <f t="shared" si="16"/>
        <v>0</v>
      </c>
      <c r="U20">
        <f>(G20+H20+I20+K20)*12</f>
        <v>0</v>
      </c>
      <c r="V20">
        <f>T20+U20</f>
        <v>0</v>
      </c>
      <c r="W20">
        <f>V20/12</f>
        <v>0</v>
      </c>
    </row>
    <row r="21" spans="1:23" ht="17.25" hidden="1" customHeight="1" thickBot="1">
      <c r="A21" s="47">
        <v>17</v>
      </c>
      <c r="B21" s="49"/>
      <c r="C21" s="49"/>
      <c r="D21" s="49"/>
      <c r="E21" s="49"/>
      <c r="F21" s="49"/>
      <c r="G21" s="49"/>
      <c r="H21" s="49"/>
      <c r="I21" s="56"/>
      <c r="J21" s="56"/>
      <c r="K21" s="56"/>
      <c r="L21" s="54">
        <v>12</v>
      </c>
      <c r="N21">
        <f t="shared" si="3"/>
        <v>0</v>
      </c>
      <c r="O21">
        <f t="shared" si="4"/>
        <v>0</v>
      </c>
      <c r="P21">
        <f t="shared" si="5"/>
        <v>0</v>
      </c>
      <c r="Q21">
        <f t="shared" si="6"/>
        <v>0</v>
      </c>
      <c r="R21">
        <f t="shared" si="7"/>
        <v>0</v>
      </c>
      <c r="S21">
        <f t="shared" si="8"/>
        <v>0</v>
      </c>
      <c r="T21">
        <f t="shared" si="16"/>
        <v>0</v>
      </c>
      <c r="U21">
        <f t="shared" si="10"/>
        <v>0</v>
      </c>
      <c r="V21">
        <f t="shared" si="0"/>
        <v>0</v>
      </c>
      <c r="W21">
        <f t="shared" si="1"/>
        <v>0</v>
      </c>
    </row>
    <row r="22" spans="1:23" ht="15.75" thickBot="1">
      <c r="A22" s="47"/>
      <c r="B22" s="48" t="s">
        <v>69</v>
      </c>
      <c r="C22" s="49"/>
      <c r="D22" s="49"/>
      <c r="E22" s="49"/>
      <c r="F22" s="49"/>
      <c r="G22" s="49"/>
      <c r="H22" s="49"/>
      <c r="I22" s="56"/>
      <c r="J22" s="56"/>
      <c r="K22" s="56"/>
      <c r="L22" s="54"/>
      <c r="N22">
        <f>D22*2</f>
        <v>0</v>
      </c>
      <c r="O22">
        <f>(G22+H22+I22+K22)*2</f>
        <v>0</v>
      </c>
      <c r="P22">
        <f>D22*5</f>
        <v>0</v>
      </c>
      <c r="Q22">
        <f>(G22+H22+I22+K22)*5</f>
        <v>0</v>
      </c>
      <c r="R22">
        <f t="shared" si="7"/>
        <v>0</v>
      </c>
      <c r="S22">
        <f>(G22+H22+I22+K22)*8</f>
        <v>0</v>
      </c>
      <c r="T22">
        <f t="shared" si="16"/>
        <v>0</v>
      </c>
      <c r="U22">
        <f>(G22+H22+I22+K22)*11</f>
        <v>0</v>
      </c>
      <c r="V22">
        <f t="shared" si="0"/>
        <v>0</v>
      </c>
      <c r="W22">
        <f>V22/11</f>
        <v>0</v>
      </c>
    </row>
    <row r="23" spans="1:23" ht="15" customHeight="1" thickBot="1">
      <c r="A23" s="47">
        <v>13</v>
      </c>
      <c r="B23" s="49" t="s">
        <v>95</v>
      </c>
      <c r="C23" s="49">
        <v>0.5</v>
      </c>
      <c r="D23" s="49">
        <v>2620</v>
      </c>
      <c r="E23" s="49">
        <f>D23*0.2</f>
        <v>524</v>
      </c>
      <c r="F23" s="49">
        <f>D23*0.5</f>
        <v>1310</v>
      </c>
      <c r="G23" s="49">
        <f t="shared" si="11"/>
        <v>1834</v>
      </c>
      <c r="H23" s="49"/>
      <c r="I23" s="56"/>
      <c r="J23" s="56">
        <v>2620</v>
      </c>
      <c r="K23" s="56">
        <v>4454</v>
      </c>
      <c r="L23" s="54">
        <v>12</v>
      </c>
      <c r="N23">
        <f>D23*3</f>
        <v>7860</v>
      </c>
      <c r="O23">
        <f>(G23+H23+I23)*3+J23+K23</f>
        <v>12576</v>
      </c>
      <c r="P23">
        <f>D23*6</f>
        <v>15720</v>
      </c>
      <c r="Q23">
        <f t="shared" ref="Q23" si="18">(G23+H23+I23)*6+J23+K23</f>
        <v>18078</v>
      </c>
      <c r="R23">
        <f t="shared" si="7"/>
        <v>23580</v>
      </c>
      <c r="S23">
        <f t="shared" ref="S23:S25" si="19">(G23+H23+I23)*9+J23+K23</f>
        <v>23580</v>
      </c>
      <c r="T23">
        <f t="shared" si="16"/>
        <v>31440</v>
      </c>
      <c r="U23">
        <f t="shared" ref="U23:U25" si="20">(G23+H23+I23)*12+J23+K23</f>
        <v>29082</v>
      </c>
      <c r="V23">
        <f t="shared" si="0"/>
        <v>60522</v>
      </c>
      <c r="W23" s="80">
        <f t="shared" si="1"/>
        <v>5043.5</v>
      </c>
    </row>
    <row r="24" spans="1:23" ht="16.5" hidden="1" customHeight="1" thickBot="1">
      <c r="A24" s="47">
        <v>13</v>
      </c>
      <c r="B24" s="50"/>
      <c r="C24" s="49"/>
      <c r="D24" s="49">
        <f>C24*3496</f>
        <v>0</v>
      </c>
      <c r="E24" s="49"/>
      <c r="F24" s="49"/>
      <c r="G24" s="49">
        <f t="shared" si="11"/>
        <v>0</v>
      </c>
      <c r="H24" s="49"/>
      <c r="I24" s="56"/>
      <c r="J24" s="56"/>
      <c r="K24" s="56"/>
      <c r="L24" s="54">
        <v>12</v>
      </c>
      <c r="N24">
        <f>D24*3</f>
        <v>0</v>
      </c>
      <c r="O24">
        <f>(G24+H24+I24+K24)*3</f>
        <v>0</v>
      </c>
      <c r="P24">
        <f>D24*6</f>
        <v>0</v>
      </c>
      <c r="Q24">
        <f>(G24+H24+I24+K24)*6</f>
        <v>0</v>
      </c>
      <c r="R24">
        <f t="shared" si="7"/>
        <v>0</v>
      </c>
      <c r="S24">
        <f>(G24+H24+I24+K24)*9</f>
        <v>0</v>
      </c>
      <c r="T24">
        <f t="shared" si="16"/>
        <v>0</v>
      </c>
      <c r="U24">
        <f>(G24+H24+I24+K24)*12</f>
        <v>0</v>
      </c>
      <c r="V24">
        <f>T24+U24</f>
        <v>0</v>
      </c>
      <c r="W24">
        <f t="shared" si="1"/>
        <v>0</v>
      </c>
    </row>
    <row r="25" spans="1:23" ht="15.75" thickBot="1">
      <c r="A25" s="47">
        <v>14</v>
      </c>
      <c r="B25" s="50" t="s">
        <v>70</v>
      </c>
      <c r="C25" s="49">
        <v>1</v>
      </c>
      <c r="D25" s="49">
        <v>3195</v>
      </c>
      <c r="E25" s="49"/>
      <c r="F25" s="49"/>
      <c r="G25" s="49"/>
      <c r="H25" s="49">
        <v>320</v>
      </c>
      <c r="I25" s="56">
        <v>4805</v>
      </c>
      <c r="J25" s="56">
        <v>3195</v>
      </c>
      <c r="K25" s="56">
        <v>8320</v>
      </c>
      <c r="L25" s="54">
        <v>12</v>
      </c>
      <c r="N25">
        <f>D25*3</f>
        <v>9585</v>
      </c>
      <c r="O25" s="71">
        <f>(G25+H25+I25)*3</f>
        <v>15375</v>
      </c>
      <c r="P25" s="71">
        <f>D25*6</f>
        <v>19170</v>
      </c>
      <c r="Q25" s="71">
        <f>(G25+H25+I25)*6</f>
        <v>30750</v>
      </c>
      <c r="R25">
        <f t="shared" si="7"/>
        <v>28755</v>
      </c>
      <c r="S25">
        <f t="shared" si="19"/>
        <v>57640</v>
      </c>
      <c r="T25">
        <f t="shared" si="16"/>
        <v>38340</v>
      </c>
      <c r="U25">
        <f t="shared" si="20"/>
        <v>73015</v>
      </c>
      <c r="V25">
        <f>T25+U25</f>
        <v>111355</v>
      </c>
      <c r="W25">
        <f>V25/12</f>
        <v>9279.5833333333339</v>
      </c>
    </row>
    <row r="26" spans="1:23">
      <c r="A26" s="43"/>
      <c r="B26" s="43"/>
      <c r="C26">
        <v>12.5</v>
      </c>
      <c r="N26" s="52">
        <f>SUM(N4:N25)</f>
        <v>234023.25</v>
      </c>
      <c r="O26" s="72">
        <f t="shared" ref="O26:U26" si="21">SUM(O4:O25)</f>
        <v>167553.67499999999</v>
      </c>
      <c r="P26" s="52">
        <f t="shared" si="21"/>
        <v>468046.5</v>
      </c>
      <c r="Q26" s="52">
        <f t="shared" si="21"/>
        <v>386806.1</v>
      </c>
      <c r="R26" s="52">
        <f t="shared" si="21"/>
        <v>702069.75</v>
      </c>
      <c r="S26" s="72">
        <f t="shared" si="21"/>
        <v>556307.77500000002</v>
      </c>
      <c r="T26" s="52">
        <f t="shared" si="21"/>
        <v>936093</v>
      </c>
      <c r="U26" s="52">
        <f t="shared" si="21"/>
        <v>676395.45</v>
      </c>
      <c r="V26" s="52">
        <f>SUM(V4:V25)</f>
        <v>1612488.45</v>
      </c>
    </row>
    <row r="27" spans="1:23">
      <c r="A27" s="43"/>
      <c r="B27" s="43"/>
    </row>
    <row r="28" spans="1:23">
      <c r="A28" s="57"/>
    </row>
    <row r="29" spans="1:23">
      <c r="D29" s="64"/>
      <c r="E29" s="64"/>
      <c r="F29" s="64"/>
      <c r="G29" s="67"/>
      <c r="H29" s="64"/>
      <c r="I29" s="64"/>
      <c r="J29" s="64"/>
    </row>
    <row r="30" spans="1:23">
      <c r="A30" s="68"/>
      <c r="O30" t="s">
        <v>71</v>
      </c>
      <c r="P30" t="s">
        <v>43</v>
      </c>
      <c r="Q30" t="s">
        <v>44</v>
      </c>
      <c r="R30" t="s">
        <v>10</v>
      </c>
    </row>
    <row r="31" spans="1:23">
      <c r="N31" t="s">
        <v>74</v>
      </c>
      <c r="O31" s="80">
        <f>SUM(N10:O21)</f>
        <v>174633</v>
      </c>
      <c r="P31" s="80">
        <f>SUM(P10:Q21)</f>
        <v>371374</v>
      </c>
      <c r="Q31">
        <f>SUM(R10:S21)</f>
        <v>571273</v>
      </c>
      <c r="R31">
        <f>SUM(T10:U21)</f>
        <v>733273</v>
      </c>
    </row>
    <row r="32" spans="1:23">
      <c r="L32" s="57"/>
      <c r="N32" t="s">
        <v>75</v>
      </c>
      <c r="O32" s="75">
        <f>(O31-O37-(N16+O16))*22%+O37*8.41%+(8000*3-O37)*8.41%+8000*3*2*22%</f>
        <v>44397.659999999996</v>
      </c>
      <c r="P32" s="75">
        <f>(P31-P37-(P16+Q16))*22%+P37*8.41%+(8000*6-P37)*8.41%+8000*6*2*22%</f>
        <v>90185.005000000005</v>
      </c>
      <c r="Q32" s="75">
        <f>(Q31-Q37-(S16+R16))*22%+Q37*8.41%+(8000*9-Q37)*8.41%+(8000*2*9)*22%</f>
        <v>140141.185</v>
      </c>
      <c r="R32" s="75">
        <f>(R31-R37-(T16+U16))*22%+R37*8.41%+(8000*12-R37)*8.41%+(8000*2*12)*22%</f>
        <v>181759.58500000002</v>
      </c>
    </row>
    <row r="34" spans="3:19">
      <c r="N34" t="s">
        <v>76</v>
      </c>
      <c r="O34" s="21">
        <f>SUM(N4:O8)+SUM(N25:O25)+N23+O23+N24+O24</f>
        <v>226943.92499999999</v>
      </c>
      <c r="P34">
        <f>SUM(P4:Q8)+SUM(P25:Q25)+P23+Q23+P24+Q24</f>
        <v>483478.6</v>
      </c>
      <c r="Q34" s="21">
        <f>SUM(R4:S8)+SUM(R25:S25)+R23+S23+R24+S24</f>
        <v>687104.52500000002</v>
      </c>
      <c r="R34">
        <f>SUM(T4:U8)+SUM(T25:U25)+T23+U23+T24+U24</f>
        <v>879215.45</v>
      </c>
    </row>
    <row r="35" spans="3:19">
      <c r="C35">
        <v>168</v>
      </c>
      <c r="L35" s="57"/>
      <c r="N35" t="s">
        <v>75</v>
      </c>
      <c r="O35" s="21">
        <f>O34*22%</f>
        <v>49927.663499999995</v>
      </c>
      <c r="P35" s="21">
        <f>P34*22%</f>
        <v>106365.292</v>
      </c>
      <c r="Q35" s="21">
        <f>Q34*22%</f>
        <v>151162.99550000002</v>
      </c>
      <c r="R35" s="21">
        <f>R34*22%</f>
        <v>193427.399</v>
      </c>
    </row>
    <row r="37" spans="3:19">
      <c r="N37" t="s">
        <v>85</v>
      </c>
      <c r="O37" s="75">
        <v>6000</v>
      </c>
      <c r="P37" s="71">
        <v>15158.25</v>
      </c>
      <c r="Q37" s="75">
        <v>21158.25</v>
      </c>
      <c r="R37" s="71">
        <v>27158.25</v>
      </c>
      <c r="S37" s="71"/>
    </row>
    <row r="38" spans="3:19">
      <c r="O38" s="76">
        <f>(N16+O16)*0.25</f>
        <v>6000</v>
      </c>
      <c r="P38" s="76">
        <f>(P16+Q16)*0.25</f>
        <v>15158.25</v>
      </c>
      <c r="Q38" s="76">
        <f>(R16+S16)*0.25</f>
        <v>21158.25</v>
      </c>
      <c r="R38" s="76">
        <f>(T16+U16)*0.25</f>
        <v>27158.25</v>
      </c>
    </row>
    <row r="39" spans="3:19">
      <c r="N39" t="s">
        <v>77</v>
      </c>
      <c r="O39" s="21">
        <f t="shared" ref="O39:R40" si="22">O31+O34</f>
        <v>401576.92499999999</v>
      </c>
      <c r="P39">
        <f t="shared" si="22"/>
        <v>854852.6</v>
      </c>
      <c r="Q39" s="21">
        <f t="shared" si="22"/>
        <v>1258377.5249999999</v>
      </c>
      <c r="R39" s="21">
        <f t="shared" si="22"/>
        <v>1612488.45</v>
      </c>
    </row>
    <row r="40" spans="3:19">
      <c r="N40" t="s">
        <v>78</v>
      </c>
      <c r="O40" s="21">
        <f t="shared" si="22"/>
        <v>94325.323499999999</v>
      </c>
      <c r="P40" s="21">
        <f t="shared" si="22"/>
        <v>196550.29700000002</v>
      </c>
      <c r="Q40" s="21">
        <f t="shared" si="22"/>
        <v>291304.18050000002</v>
      </c>
      <c r="R40" s="21">
        <f t="shared" si="22"/>
        <v>375186.98400000005</v>
      </c>
    </row>
    <row r="43" spans="3:19">
      <c r="N43" s="58" t="s">
        <v>79</v>
      </c>
    </row>
    <row r="44" spans="3:19">
      <c r="N44" s="58"/>
    </row>
    <row r="45" spans="3:19">
      <c r="N45" s="58" t="s">
        <v>80</v>
      </c>
    </row>
    <row r="46" spans="3:19">
      <c r="N46" s="58" t="s">
        <v>33</v>
      </c>
      <c r="O46" s="21">
        <f>V4</f>
        <v>224490</v>
      </c>
    </row>
    <row r="47" spans="3:19">
      <c r="N47" s="58" t="s">
        <v>81</v>
      </c>
      <c r="O47" s="21">
        <f>R34-O46</f>
        <v>654725.44999999995</v>
      </c>
    </row>
    <row r="48" spans="3:19">
      <c r="N48" s="58" t="s">
        <v>34</v>
      </c>
      <c r="O48" s="21">
        <f>R31</f>
        <v>733273</v>
      </c>
    </row>
    <row r="49" spans="13:15">
      <c r="N49" s="58"/>
    </row>
    <row r="50" spans="13:15">
      <c r="N50" s="58" t="s">
        <v>82</v>
      </c>
    </row>
    <row r="51" spans="13:15">
      <c r="N51" s="58" t="s">
        <v>33</v>
      </c>
      <c r="O51" s="21">
        <f>O46*1.22</f>
        <v>273877.8</v>
      </c>
    </row>
    <row r="52" spans="13:15">
      <c r="N52" s="58" t="s">
        <v>81</v>
      </c>
      <c r="O52" s="21">
        <f>R34+R35-O51</f>
        <v>798765.04899999988</v>
      </c>
    </row>
    <row r="53" spans="13:15">
      <c r="N53" s="58" t="s">
        <v>34</v>
      </c>
      <c r="O53" s="21">
        <f>R31+R32</f>
        <v>915032.58499999996</v>
      </c>
    </row>
    <row r="54" spans="13:15">
      <c r="N54" s="58"/>
    </row>
    <row r="55" spans="13:15">
      <c r="N55" s="58" t="s">
        <v>83</v>
      </c>
    </row>
    <row r="56" spans="13:15">
      <c r="M56">
        <v>1</v>
      </c>
      <c r="N56" s="58" t="s">
        <v>33</v>
      </c>
      <c r="O56" s="21">
        <f>D4</f>
        <v>16035</v>
      </c>
    </row>
    <row r="57" spans="13:15">
      <c r="M57">
        <v>4.75</v>
      </c>
      <c r="N57" s="58" t="s">
        <v>81</v>
      </c>
      <c r="O57" s="21">
        <f>(SUM(T5:T8)+T23+T24+T25)/4.75/12</f>
        <v>6463.1052631578941</v>
      </c>
    </row>
    <row r="58" spans="13:15">
      <c r="M58">
        <v>6.75</v>
      </c>
      <c r="N58" s="58" t="s">
        <v>34</v>
      </c>
      <c r="O58" s="21">
        <f>SUM(T10:T21)/6.75/12</f>
        <v>4633.0370370370374</v>
      </c>
    </row>
    <row r="59" spans="13:15">
      <c r="N59" s="58"/>
      <c r="O59" s="21"/>
    </row>
    <row r="60" spans="13:15">
      <c r="N60" s="58" t="s">
        <v>84</v>
      </c>
      <c r="O60" s="21"/>
    </row>
    <row r="61" spans="13:15">
      <c r="M61">
        <v>1</v>
      </c>
      <c r="N61" s="58" t="s">
        <v>33</v>
      </c>
      <c r="O61" s="21">
        <f>O56</f>
        <v>16035</v>
      </c>
    </row>
    <row r="62" spans="13:15">
      <c r="M62">
        <v>4.75</v>
      </c>
      <c r="N62" s="58" t="s">
        <v>81</v>
      </c>
      <c r="O62" s="21">
        <f>(SUM(W5:W8)+W23+W24+W25)/4.75</f>
        <v>11486.411403508773</v>
      </c>
    </row>
    <row r="63" spans="13:15">
      <c r="M63">
        <v>6.75</v>
      </c>
      <c r="N63" s="58" t="s">
        <v>34</v>
      </c>
      <c r="O63" s="21">
        <f>(W10+W11+W12+W13+W14+W15+W16+W17+W18+W19+W20+W21)/6.75</f>
        <v>9052.7530864197543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5:F20"/>
  <sheetViews>
    <sheetView workbookViewId="0">
      <selection activeCell="F17" sqref="F17"/>
    </sheetView>
  </sheetViews>
  <sheetFormatPr defaultRowHeight="12.75"/>
  <cols>
    <col min="1" max="1" width="17.5703125" customWidth="1"/>
    <col min="2" max="2" width="16" customWidth="1"/>
    <col min="3" max="3" width="13" customWidth="1"/>
    <col min="4" max="4" width="13.140625" customWidth="1"/>
    <col min="5" max="6" width="12.140625" customWidth="1"/>
  </cols>
  <sheetData>
    <row r="5" spans="1:6" ht="25.5">
      <c r="A5" s="94" t="s">
        <v>52</v>
      </c>
      <c r="B5" s="94"/>
      <c r="C5" s="95" t="s">
        <v>53</v>
      </c>
      <c r="D5" s="95"/>
      <c r="E5" s="30" t="s">
        <v>54</v>
      </c>
      <c r="F5" s="30" t="s">
        <v>55</v>
      </c>
    </row>
    <row r="6" spans="1:6" ht="18">
      <c r="A6" s="27" t="s">
        <v>50</v>
      </c>
      <c r="B6" s="36">
        <v>0.22</v>
      </c>
      <c r="C6" s="38"/>
      <c r="D6" s="39"/>
      <c r="E6" s="29">
        <v>0.18</v>
      </c>
      <c r="F6" s="28">
        <v>1.4999999999999999E-2</v>
      </c>
    </row>
    <row r="7" spans="1:6" ht="25.5">
      <c r="A7" s="27" t="s">
        <v>51</v>
      </c>
      <c r="B7" s="42">
        <v>8.4099999999999994E-2</v>
      </c>
      <c r="C7" s="38"/>
      <c r="D7" s="33"/>
      <c r="E7" s="33"/>
      <c r="F7" s="33"/>
    </row>
    <row r="8" spans="1:6" ht="72.75" customHeight="1">
      <c r="A8" s="38"/>
      <c r="B8" s="39"/>
      <c r="C8" s="38"/>
      <c r="D8" s="39"/>
      <c r="E8" s="33"/>
      <c r="F8" s="33"/>
    </row>
    <row r="10" spans="1:6" ht="24" customHeight="1">
      <c r="B10" s="25"/>
      <c r="C10" s="26" t="s">
        <v>48</v>
      </c>
      <c r="D10" s="26" t="s">
        <v>43</v>
      </c>
      <c r="E10" s="26" t="s">
        <v>44</v>
      </c>
      <c r="F10" s="26" t="s">
        <v>10</v>
      </c>
    </row>
    <row r="11" spans="1:6" ht="25.5">
      <c r="B11" s="31" t="s">
        <v>57</v>
      </c>
      <c r="C11" s="24" t="e">
        <f>#REF!</f>
        <v>#REF!</v>
      </c>
      <c r="D11" s="24" t="e">
        <f>#REF!</f>
        <v>#REF!</v>
      </c>
      <c r="E11" s="24" t="e">
        <f>#REF!</f>
        <v>#REF!</v>
      </c>
      <c r="F11" s="24" t="e">
        <f>#REF!</f>
        <v>#REF!</v>
      </c>
    </row>
    <row r="12" spans="1:6" ht="26.25" customHeight="1">
      <c r="B12" s="32" t="s">
        <v>56</v>
      </c>
      <c r="C12" s="35">
        <f>ROUND(штатка!O37/1000,0)</f>
        <v>6</v>
      </c>
      <c r="D12" s="35">
        <f>ROUND(штатка!P37/1000,0)</f>
        <v>15</v>
      </c>
      <c r="E12" s="35">
        <f>ROUND(штатка!Q37/1000,0)</f>
        <v>21</v>
      </c>
      <c r="F12" s="35">
        <f>ROUND(штатка!R37/1000,0)</f>
        <v>27</v>
      </c>
    </row>
    <row r="13" spans="1:6">
      <c r="B13" s="40"/>
      <c r="C13" s="41"/>
      <c r="D13" s="41"/>
      <c r="E13" s="41"/>
      <c r="F13" s="41"/>
    </row>
    <row r="17" spans="2:6" ht="25.5">
      <c r="B17" s="22" t="s">
        <v>0</v>
      </c>
      <c r="C17" s="24" t="e">
        <f>(C11-C12)*$B$6+C12*$B$7</f>
        <v>#REF!</v>
      </c>
      <c r="D17" s="24" t="e">
        <f>(D11-D12)*$B$6+D12*$B$7</f>
        <v>#REF!</v>
      </c>
      <c r="E17" s="24" t="e">
        <f>(E11-E12)*$B$6+E12*$B$7</f>
        <v>#REF!</v>
      </c>
      <c r="F17" s="24" t="e">
        <f>(F11-F12)*$B$6+F12*$B$7</f>
        <v>#REF!</v>
      </c>
    </row>
    <row r="18" spans="2:6" ht="38.25">
      <c r="B18" s="23" t="s">
        <v>58</v>
      </c>
      <c r="C18" s="24" t="e">
        <f>C11*$E$6</f>
        <v>#REF!</v>
      </c>
      <c r="D18" s="24" t="e">
        <f>D11*$E$6</f>
        <v>#REF!</v>
      </c>
      <c r="E18" s="24" t="e">
        <f>E11*$E$6</f>
        <v>#REF!</v>
      </c>
      <c r="F18" s="24" t="e">
        <f>F11*$E$6</f>
        <v>#REF!</v>
      </c>
    </row>
    <row r="19" spans="2:6">
      <c r="B19" s="27" t="s">
        <v>55</v>
      </c>
      <c r="C19" s="24" t="e">
        <f>C11*$F$6</f>
        <v>#REF!</v>
      </c>
      <c r="D19" s="24" t="e">
        <f>D11*$F$6</f>
        <v>#REF!</v>
      </c>
      <c r="E19" s="24" t="e">
        <f>E11*$F$6</f>
        <v>#REF!</v>
      </c>
      <c r="F19" s="24" t="e">
        <f>F11*$F$6</f>
        <v>#REF!</v>
      </c>
    </row>
    <row r="20" spans="2:6">
      <c r="C20" s="21"/>
      <c r="D20" s="21"/>
      <c r="E20" s="21"/>
      <c r="F20" s="21"/>
    </row>
  </sheetData>
  <sheetProtection password="C6FB" sheet="1"/>
  <mergeCells count="2">
    <mergeCell ref="A5:B5"/>
    <mergeCell ref="C5:D5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K191"/>
  <sheetViews>
    <sheetView tabSelected="1" view="pageBreakPreview" zoomScale="75" zoomScaleNormal="65" zoomScaleSheetLayoutView="50" workbookViewId="0">
      <pane ySplit="5" topLeftCell="A6" activePane="bottomLeft" state="frozen"/>
      <selection pane="bottomLeft" activeCell="G42" sqref="G42"/>
    </sheetView>
  </sheetViews>
  <sheetFormatPr defaultColWidth="77.85546875" defaultRowHeight="18.75" outlineLevelRow="1"/>
  <cols>
    <col min="1" max="1" width="61.28515625" style="4" customWidth="1"/>
    <col min="2" max="2" width="15.28515625" style="6" customWidth="1"/>
    <col min="3" max="3" width="13" style="6" customWidth="1"/>
    <col min="4" max="4" width="14.85546875" style="6" customWidth="1"/>
    <col min="5" max="5" width="13.42578125" style="6" customWidth="1"/>
    <col min="6" max="6" width="13.7109375" style="4" customWidth="1"/>
    <col min="7" max="7" width="13.28515625" style="4" customWidth="1"/>
    <col min="8" max="8" width="12.28515625" style="4" customWidth="1"/>
    <col min="9" max="9" width="16.28515625" style="4" customWidth="1"/>
    <col min="10" max="10" width="10" style="4" customWidth="1"/>
    <col min="11" max="11" width="9.5703125" style="4" customWidth="1"/>
    <col min="12" max="254" width="9.140625" style="4" customWidth="1"/>
    <col min="255" max="16384" width="77.85546875" style="4"/>
  </cols>
  <sheetData>
    <row r="1" spans="1:9">
      <c r="A1" s="110" t="s">
        <v>45</v>
      </c>
      <c r="B1" s="110"/>
      <c r="C1" s="110"/>
      <c r="D1" s="110"/>
      <c r="E1" s="110"/>
      <c r="F1" s="110"/>
      <c r="G1" s="110"/>
      <c r="H1" s="110"/>
      <c r="I1" s="110"/>
    </row>
    <row r="2" spans="1:9" outlineLevel="1">
      <c r="A2" s="89"/>
      <c r="B2" s="10"/>
      <c r="C2" s="89"/>
      <c r="D2" s="89"/>
      <c r="E2" s="89"/>
      <c r="F2" s="89"/>
      <c r="G2" s="89"/>
      <c r="H2" s="89"/>
      <c r="I2" s="90"/>
    </row>
    <row r="3" spans="1:9" ht="38.25" customHeight="1">
      <c r="A3" s="96" t="s">
        <v>35</v>
      </c>
      <c r="B3" s="111" t="s">
        <v>1</v>
      </c>
      <c r="C3" s="111" t="s">
        <v>4</v>
      </c>
      <c r="D3" s="111" t="s">
        <v>5</v>
      </c>
      <c r="E3" s="98" t="s">
        <v>25</v>
      </c>
      <c r="F3" s="97" t="s">
        <v>41</v>
      </c>
      <c r="G3" s="97"/>
      <c r="H3" s="97"/>
      <c r="I3" s="97"/>
    </row>
    <row r="4" spans="1:9" ht="50.25" customHeight="1">
      <c r="A4" s="96"/>
      <c r="B4" s="111"/>
      <c r="C4" s="111"/>
      <c r="D4" s="111"/>
      <c r="E4" s="98"/>
      <c r="F4" s="3" t="s">
        <v>42</v>
      </c>
      <c r="G4" s="3" t="s">
        <v>43</v>
      </c>
      <c r="H4" s="3" t="s">
        <v>44</v>
      </c>
      <c r="I4" s="3" t="s">
        <v>10</v>
      </c>
    </row>
    <row r="5" spans="1:9" ht="18" customHeight="1">
      <c r="A5" s="8">
        <v>1</v>
      </c>
      <c r="B5" s="9">
        <v>2</v>
      </c>
      <c r="C5" s="9">
        <v>3</v>
      </c>
      <c r="D5" s="9">
        <v>4</v>
      </c>
      <c r="E5" s="9">
        <v>5</v>
      </c>
      <c r="F5" s="2">
        <v>6</v>
      </c>
      <c r="G5" s="2">
        <v>7</v>
      </c>
      <c r="H5" s="2">
        <v>8</v>
      </c>
      <c r="I5" s="2">
        <v>9</v>
      </c>
    </row>
    <row r="6" spans="1:9" ht="24.95" customHeight="1">
      <c r="A6" s="101" t="s">
        <v>22</v>
      </c>
      <c r="B6" s="102"/>
      <c r="C6" s="102"/>
      <c r="D6" s="102"/>
      <c r="E6" s="102"/>
      <c r="F6" s="102"/>
      <c r="G6" s="102"/>
      <c r="H6" s="102"/>
      <c r="I6" s="103"/>
    </row>
    <row r="7" spans="1:9" ht="49.9" customHeight="1">
      <c r="A7" s="83" t="s">
        <v>7</v>
      </c>
      <c r="B7" s="65">
        <v>2000</v>
      </c>
      <c r="C7" s="37">
        <v>-12027.4</v>
      </c>
      <c r="D7" s="37">
        <v>-14527</v>
      </c>
      <c r="E7" s="37" t="e">
        <f>C17</f>
        <v>#REF!</v>
      </c>
      <c r="F7" s="37" t="e">
        <f>E17</f>
        <v>#REF!</v>
      </c>
      <c r="G7" s="37" t="e">
        <f>E17</f>
        <v>#REF!</v>
      </c>
      <c r="H7" s="37" t="e">
        <f>E17</f>
        <v>#REF!</v>
      </c>
      <c r="I7" s="37" t="e">
        <f>E17</f>
        <v>#REF!</v>
      </c>
    </row>
    <row r="8" spans="1:9" ht="37.5">
      <c r="A8" s="83" t="s">
        <v>28</v>
      </c>
      <c r="B8" s="65">
        <v>2010</v>
      </c>
      <c r="C8" s="73">
        <f>C9+C10</f>
        <v>0</v>
      </c>
      <c r="D8" s="73" t="e">
        <f t="shared" ref="D8:I8" si="0">D9+D10</f>
        <v>#REF!</v>
      </c>
      <c r="E8" s="73">
        <f t="shared" si="0"/>
        <v>0</v>
      </c>
      <c r="F8" s="73" t="e">
        <f t="shared" si="0"/>
        <v>#REF!</v>
      </c>
      <c r="G8" s="73" t="e">
        <f t="shared" si="0"/>
        <v>#REF!</v>
      </c>
      <c r="H8" s="73" t="e">
        <f t="shared" si="0"/>
        <v>#REF!</v>
      </c>
      <c r="I8" s="73" t="e">
        <f t="shared" si="0"/>
        <v>#REF!</v>
      </c>
    </row>
    <row r="9" spans="1:9" ht="42.75" customHeight="1">
      <c r="A9" s="81" t="s">
        <v>46</v>
      </c>
      <c r="B9" s="65">
        <v>2011</v>
      </c>
      <c r="C9" s="37"/>
      <c r="D9" s="37" t="e">
        <f>ROUND(#REF!*15%,0)</f>
        <v>#REF!</v>
      </c>
      <c r="E9" s="37"/>
      <c r="F9" s="37" t="e">
        <f>ROUND(#REF!*15%,0)</f>
        <v>#REF!</v>
      </c>
      <c r="G9" s="37" t="e">
        <f>ROUND(#REF!*15%,0)</f>
        <v>#REF!</v>
      </c>
      <c r="H9" s="37" t="e">
        <f>ROUND(#REF!*15%,0)</f>
        <v>#REF!</v>
      </c>
      <c r="I9" s="37" t="e">
        <f>ROUND(#REF!*15%,0)</f>
        <v>#REF!</v>
      </c>
    </row>
    <row r="10" spans="1:9" ht="93.75">
      <c r="A10" s="81" t="s">
        <v>47</v>
      </c>
      <c r="B10" s="65">
        <v>2012</v>
      </c>
      <c r="C10" s="37"/>
      <c r="D10" s="37" t="e">
        <f>ROUND((#REF!-'ІІ. Розр. з бюджетом'!D9)*60%,0)</f>
        <v>#REF!</v>
      </c>
      <c r="E10" s="37"/>
      <c r="F10" s="37" t="e">
        <f>ROUND((#REF!-'ІІ. Розр. з бюджетом'!F9)*60%,0)</f>
        <v>#REF!</v>
      </c>
      <c r="G10" s="37" t="e">
        <f>ROUND((#REF!-'ІІ. Розр. з бюджетом'!G9)*60%,0)</f>
        <v>#REF!</v>
      </c>
      <c r="H10" s="37" t="e">
        <f>ROUND((#REF!-'ІІ. Розр. з бюджетом'!H9)*60%,0)</f>
        <v>#REF!</v>
      </c>
      <c r="I10" s="37" t="e">
        <f>ROUND((#REF!-'ІІ. Розр. з бюджетом'!I9)*60%,0)</f>
        <v>#REF!</v>
      </c>
    </row>
    <row r="11" spans="1:9" ht="20.100000000000001" customHeight="1">
      <c r="A11" s="81" t="s">
        <v>27</v>
      </c>
      <c r="B11" s="65">
        <v>2020</v>
      </c>
      <c r="C11" s="37"/>
      <c r="D11" s="37"/>
      <c r="E11" s="37"/>
      <c r="F11" s="37"/>
      <c r="G11" s="37"/>
      <c r="H11" s="37"/>
      <c r="I11" s="37"/>
    </row>
    <row r="12" spans="1:9" s="5" customFormat="1" ht="20.100000000000001" customHeight="1">
      <c r="A12" s="83" t="s">
        <v>9</v>
      </c>
      <c r="B12" s="65">
        <v>2030</v>
      </c>
      <c r="C12" s="37"/>
      <c r="D12" s="37"/>
      <c r="E12" s="37"/>
      <c r="F12" s="37"/>
      <c r="G12" s="37"/>
      <c r="H12" s="37"/>
      <c r="I12" s="37"/>
    </row>
    <row r="13" spans="1:9" ht="37.5">
      <c r="A13" s="83" t="s">
        <v>21</v>
      </c>
      <c r="B13" s="65">
        <v>2031</v>
      </c>
      <c r="C13" s="37"/>
      <c r="D13" s="37"/>
      <c r="E13" s="37"/>
      <c r="F13" s="37"/>
      <c r="G13" s="37"/>
      <c r="H13" s="37"/>
      <c r="I13" s="37"/>
    </row>
    <row r="14" spans="1:9" ht="20.100000000000001" customHeight="1">
      <c r="A14" s="83" t="s">
        <v>2</v>
      </c>
      <c r="B14" s="65">
        <v>2040</v>
      </c>
      <c r="C14" s="37"/>
      <c r="D14" s="37"/>
      <c r="E14" s="37"/>
      <c r="F14" s="37"/>
      <c r="G14" s="37"/>
      <c r="H14" s="37"/>
      <c r="I14" s="37"/>
    </row>
    <row r="15" spans="1:9" ht="20.100000000000001" customHeight="1">
      <c r="A15" s="66" t="s">
        <v>18</v>
      </c>
      <c r="B15" s="65">
        <v>2050</v>
      </c>
      <c r="C15" s="37"/>
      <c r="D15" s="37"/>
      <c r="E15" s="37"/>
      <c r="F15" s="37"/>
      <c r="G15" s="37"/>
      <c r="H15" s="37"/>
      <c r="I15" s="37"/>
    </row>
    <row r="16" spans="1:9" ht="20.100000000000001" customHeight="1">
      <c r="A16" s="66" t="s">
        <v>19</v>
      </c>
      <c r="B16" s="65">
        <v>2060</v>
      </c>
      <c r="C16" s="37"/>
      <c r="D16" s="37"/>
      <c r="E16" s="37"/>
      <c r="F16" s="37"/>
      <c r="G16" s="37"/>
      <c r="H16" s="37"/>
      <c r="I16" s="37"/>
    </row>
    <row r="17" spans="1:10" ht="42.75" customHeight="1">
      <c r="A17" s="83" t="s">
        <v>8</v>
      </c>
      <c r="B17" s="65">
        <v>2070</v>
      </c>
      <c r="C17" s="37" t="e">
        <f>#REF!+'ІІ. Розр. з бюджетом'!C7-('ІІ. Розр. з бюджетом'!C8+'ІІ. Розр. з бюджетом'!C11+'ІІ. Розр. з бюджетом'!C12+'ІІ. Розр. з бюджетом'!C14+'ІІ. Розр. з бюджетом'!C15+'ІІ. Розр. з бюджетом'!C16)</f>
        <v>#REF!</v>
      </c>
      <c r="D17" s="37" t="e">
        <f>#REF!+'ІІ. Розр. з бюджетом'!D7-('ІІ. Розр. з бюджетом'!D8+'ІІ. Розр. з бюджетом'!D11+'ІІ. Розр. з бюджетом'!D12+'ІІ. Розр. з бюджетом'!D14+'ІІ. Розр. з бюджетом'!D15+'ІІ. Розр. з бюджетом'!D16)</f>
        <v>#REF!</v>
      </c>
      <c r="E17" s="37" t="e">
        <f>#REF!+'ІІ. Розр. з бюджетом'!E7-('ІІ. Розр. з бюджетом'!E8+'ІІ. Розр. з бюджетом'!E11+'ІІ. Розр. з бюджетом'!E12+'ІІ. Розр. з бюджетом'!E14+'ІІ. Розр. з бюджетом'!E15+'ІІ. Розр. з бюджетом'!E16)</f>
        <v>#REF!</v>
      </c>
      <c r="F17" s="37" t="e">
        <f>#REF!+'ІІ. Розр. з бюджетом'!F7-('ІІ. Розр. з бюджетом'!F8+'ІІ. Розр. з бюджетом'!F11+'ІІ. Розр. з бюджетом'!F12+'ІІ. Розр. з бюджетом'!F14+'ІІ. Розр. з бюджетом'!F15+'ІІ. Розр. з бюджетом'!F16)</f>
        <v>#REF!</v>
      </c>
      <c r="G17" s="37" t="e">
        <f>#REF!+'ІІ. Розр. з бюджетом'!G7-('ІІ. Розр. з бюджетом'!G8+'ІІ. Розр. з бюджетом'!G11+'ІІ. Розр. з бюджетом'!G12+'ІІ. Розр. з бюджетом'!G14+'ІІ. Розр. з бюджетом'!G15+'ІІ. Розр. з бюджетом'!G16)</f>
        <v>#REF!</v>
      </c>
      <c r="H17" s="37" t="e">
        <f>#REF!+'ІІ. Розр. з бюджетом'!H7-('ІІ. Розр. з бюджетом'!H8+'ІІ. Розр. з бюджетом'!H11+'ІІ. Розр. з бюджетом'!H12+'ІІ. Розр. з бюджетом'!H14+'ІІ. Розр. з бюджетом'!H15+'ІІ. Розр. з бюджетом'!H16)</f>
        <v>#REF!</v>
      </c>
      <c r="I17" s="37" t="e">
        <f>#REF!+'ІІ. Розр. з бюджетом'!I7-('ІІ. Розр. з бюджетом'!I8+'ІІ. Розр. з бюджетом'!I11+'ІІ. Розр. з бюджетом'!I12+'ІІ. Розр. з бюджетом'!I14+'ІІ. Розр. з бюджетом'!I15+'ІІ. Розр. з бюджетом'!I16)</f>
        <v>#REF!</v>
      </c>
    </row>
    <row r="18" spans="1:10" ht="45" customHeight="1">
      <c r="A18" s="104" t="s">
        <v>23</v>
      </c>
      <c r="B18" s="105"/>
      <c r="C18" s="105"/>
      <c r="D18" s="105"/>
      <c r="E18" s="105"/>
      <c r="F18" s="105"/>
      <c r="G18" s="105"/>
      <c r="H18" s="105"/>
      <c r="I18" s="106"/>
    </row>
    <row r="19" spans="1:10" ht="37.5">
      <c r="A19" s="66" t="s">
        <v>28</v>
      </c>
      <c r="B19" s="74">
        <v>2100</v>
      </c>
      <c r="C19" s="73">
        <f t="shared" ref="C19:I19" si="1">SUM(C20:C21)</f>
        <v>0</v>
      </c>
      <c r="D19" s="73" t="e">
        <f t="shared" si="1"/>
        <v>#REF!</v>
      </c>
      <c r="E19" s="92">
        <f t="shared" si="1"/>
        <v>0</v>
      </c>
      <c r="F19" s="73" t="e">
        <f t="shared" si="1"/>
        <v>#REF!</v>
      </c>
      <c r="G19" s="73" t="e">
        <f t="shared" si="1"/>
        <v>#REF!</v>
      </c>
      <c r="H19" s="73" t="e">
        <f t="shared" si="1"/>
        <v>#REF!</v>
      </c>
      <c r="I19" s="73" t="e">
        <f t="shared" si="1"/>
        <v>#REF!</v>
      </c>
    </row>
    <row r="20" spans="1:10" ht="42.75" customHeight="1">
      <c r="A20" s="82" t="s">
        <v>46</v>
      </c>
      <c r="B20" s="74">
        <v>2101</v>
      </c>
      <c r="C20" s="73">
        <f>C9</f>
        <v>0</v>
      </c>
      <c r="D20" s="73" t="e">
        <f t="shared" ref="D20:I20" si="2">D9</f>
        <v>#REF!</v>
      </c>
      <c r="E20" s="92">
        <f t="shared" si="2"/>
        <v>0</v>
      </c>
      <c r="F20" s="73" t="e">
        <f t="shared" si="2"/>
        <v>#REF!</v>
      </c>
      <c r="G20" s="73" t="e">
        <f t="shared" si="2"/>
        <v>#REF!</v>
      </c>
      <c r="H20" s="73" t="e">
        <f t="shared" si="2"/>
        <v>#REF!</v>
      </c>
      <c r="I20" s="73" t="e">
        <f t="shared" si="2"/>
        <v>#REF!</v>
      </c>
    </row>
    <row r="21" spans="1:10" ht="93.75">
      <c r="A21" s="82" t="s">
        <v>47</v>
      </c>
      <c r="B21" s="74">
        <v>2102</v>
      </c>
      <c r="C21" s="73">
        <f>C10</f>
        <v>0</v>
      </c>
      <c r="D21" s="73" t="e">
        <f t="shared" ref="D21:I21" si="3">D10</f>
        <v>#REF!</v>
      </c>
      <c r="E21" s="92">
        <f t="shared" si="3"/>
        <v>0</v>
      </c>
      <c r="F21" s="73" t="e">
        <f t="shared" si="3"/>
        <v>#REF!</v>
      </c>
      <c r="G21" s="73" t="e">
        <f t="shared" si="3"/>
        <v>#REF!</v>
      </c>
      <c r="H21" s="73" t="e">
        <f t="shared" si="3"/>
        <v>#REF!</v>
      </c>
      <c r="I21" s="73" t="e">
        <f t="shared" si="3"/>
        <v>#REF!</v>
      </c>
    </row>
    <row r="22" spans="1:10" s="5" customFormat="1" ht="20.100000000000001" customHeight="1">
      <c r="A22" s="66" t="s">
        <v>24</v>
      </c>
      <c r="B22" s="84">
        <v>2110</v>
      </c>
      <c r="C22" s="73" t="e">
        <f>#REF!</f>
        <v>#REF!</v>
      </c>
      <c r="D22" s="73" t="e">
        <f>#REF!</f>
        <v>#REF!</v>
      </c>
      <c r="E22" s="92" t="e">
        <f>#REF!</f>
        <v>#REF!</v>
      </c>
      <c r="F22" s="73" t="e">
        <f>#REF!</f>
        <v>#REF!</v>
      </c>
      <c r="G22" s="73" t="e">
        <f>#REF!</f>
        <v>#REF!</v>
      </c>
      <c r="H22" s="73" t="e">
        <f>#REF!</f>
        <v>#REF!</v>
      </c>
      <c r="I22" s="73" t="e">
        <f>#REF!</f>
        <v>#REF!</v>
      </c>
    </row>
    <row r="23" spans="1:10" ht="56.25">
      <c r="A23" s="66" t="s">
        <v>38</v>
      </c>
      <c r="B23" s="84">
        <v>2120</v>
      </c>
      <c r="C23" s="37"/>
      <c r="D23" s="37"/>
      <c r="E23" s="34"/>
      <c r="F23" s="37"/>
      <c r="G23" s="37"/>
      <c r="H23" s="37"/>
      <c r="I23" s="37"/>
    </row>
    <row r="24" spans="1:10" ht="56.25">
      <c r="A24" s="66" t="s">
        <v>39</v>
      </c>
      <c r="B24" s="84">
        <v>2130</v>
      </c>
      <c r="C24" s="37"/>
      <c r="D24" s="37"/>
      <c r="E24" s="37"/>
      <c r="F24" s="37"/>
      <c r="G24" s="37"/>
      <c r="H24" s="37"/>
      <c r="I24" s="37"/>
    </row>
    <row r="25" spans="1:10" s="7" customFormat="1" ht="56.25">
      <c r="A25" s="66" t="s">
        <v>31</v>
      </c>
      <c r="B25" s="84">
        <v>2140</v>
      </c>
      <c r="C25" s="73">
        <f t="shared" ref="C25:I25" si="4">SUM(C26:C30,C33,C34)</f>
        <v>314.7</v>
      </c>
      <c r="D25" s="73">
        <f t="shared" si="4"/>
        <v>352</v>
      </c>
      <c r="E25" s="73">
        <f t="shared" si="4"/>
        <v>352</v>
      </c>
      <c r="F25" s="73" t="e">
        <f t="shared" si="4"/>
        <v>#REF!</v>
      </c>
      <c r="G25" s="73" t="e">
        <f t="shared" si="4"/>
        <v>#REF!</v>
      </c>
      <c r="H25" s="73" t="e">
        <f t="shared" si="4"/>
        <v>#REF!</v>
      </c>
      <c r="I25" s="73" t="e">
        <f t="shared" si="4"/>
        <v>#REF!</v>
      </c>
      <c r="J25" s="4"/>
    </row>
    <row r="26" spans="1:10" ht="20.100000000000001" customHeight="1">
      <c r="A26" s="66" t="s">
        <v>13</v>
      </c>
      <c r="B26" s="84">
        <v>2141</v>
      </c>
      <c r="C26" s="37"/>
      <c r="D26" s="37"/>
      <c r="E26" s="37"/>
      <c r="F26" s="37"/>
      <c r="G26" s="37"/>
      <c r="H26" s="37"/>
      <c r="I26" s="37"/>
    </row>
    <row r="27" spans="1:10" ht="20.100000000000001" customHeight="1">
      <c r="A27" s="66" t="s">
        <v>16</v>
      </c>
      <c r="B27" s="84">
        <v>2142</v>
      </c>
      <c r="C27" s="37"/>
      <c r="D27" s="37"/>
      <c r="E27" s="37"/>
      <c r="F27" s="37"/>
      <c r="G27" s="37"/>
      <c r="H27" s="37"/>
      <c r="I27" s="37"/>
    </row>
    <row r="28" spans="1:10" ht="20.100000000000001" customHeight="1">
      <c r="A28" s="66" t="s">
        <v>15</v>
      </c>
      <c r="B28" s="84">
        <v>2143</v>
      </c>
      <c r="C28" s="37"/>
      <c r="D28" s="37"/>
      <c r="E28" s="37"/>
      <c r="F28" s="37"/>
      <c r="G28" s="37"/>
      <c r="H28" s="37"/>
      <c r="I28" s="37"/>
    </row>
    <row r="29" spans="1:10" ht="20.100000000000001" customHeight="1">
      <c r="A29" s="66" t="s">
        <v>11</v>
      </c>
      <c r="B29" s="84">
        <v>2144</v>
      </c>
      <c r="C29" s="37">
        <v>290.5</v>
      </c>
      <c r="D29" s="37">
        <v>325</v>
      </c>
      <c r="E29" s="34">
        <v>325</v>
      </c>
      <c r="F29" s="73" t="e">
        <f>ROUND(Лист1!C18,0)</f>
        <v>#REF!</v>
      </c>
      <c r="G29" s="73" t="e">
        <f>ROUND(Лист1!D18,0)</f>
        <v>#REF!</v>
      </c>
      <c r="H29" s="73" t="e">
        <f>ROUND(Лист1!E18,0)</f>
        <v>#REF!</v>
      </c>
      <c r="I29" s="73" t="e">
        <f>ROUND(Лист1!F18,0)</f>
        <v>#REF!</v>
      </c>
    </row>
    <row r="30" spans="1:10" s="5" customFormat="1" ht="20.100000000000001" customHeight="1">
      <c r="A30" s="66" t="s">
        <v>26</v>
      </c>
      <c r="B30" s="84">
        <v>2145</v>
      </c>
      <c r="C30" s="37"/>
      <c r="D30" s="37"/>
      <c r="E30" s="34"/>
      <c r="F30" s="37"/>
      <c r="G30" s="37"/>
      <c r="H30" s="37"/>
      <c r="I30" s="37"/>
    </row>
    <row r="31" spans="1:10" ht="56.25">
      <c r="A31" s="66" t="s">
        <v>32</v>
      </c>
      <c r="B31" s="84" t="s">
        <v>29</v>
      </c>
      <c r="C31" s="37"/>
      <c r="D31" s="37"/>
      <c r="E31" s="34"/>
      <c r="F31" s="37"/>
      <c r="G31" s="37"/>
      <c r="H31" s="37"/>
      <c r="I31" s="37"/>
    </row>
    <row r="32" spans="1:10" ht="20.100000000000001" customHeight="1">
      <c r="A32" s="66" t="s">
        <v>3</v>
      </c>
      <c r="B32" s="84" t="s">
        <v>30</v>
      </c>
      <c r="C32" s="37"/>
      <c r="D32" s="37"/>
      <c r="E32" s="34"/>
      <c r="F32" s="37"/>
      <c r="G32" s="37"/>
      <c r="H32" s="37"/>
      <c r="I32" s="37"/>
    </row>
    <row r="33" spans="1:11" s="5" customFormat="1" ht="20.100000000000001" customHeight="1">
      <c r="A33" s="66" t="s">
        <v>20</v>
      </c>
      <c r="B33" s="84">
        <v>2146</v>
      </c>
      <c r="C33" s="37"/>
      <c r="D33" s="37"/>
      <c r="E33" s="34"/>
      <c r="F33" s="37"/>
      <c r="G33" s="37"/>
      <c r="H33" s="37"/>
      <c r="I33" s="37"/>
    </row>
    <row r="34" spans="1:11" ht="20.100000000000001" customHeight="1">
      <c r="A34" s="66" t="s">
        <v>14</v>
      </c>
      <c r="B34" s="84">
        <v>2147</v>
      </c>
      <c r="C34" s="37">
        <f>C35</f>
        <v>24.2</v>
      </c>
      <c r="D34" s="37">
        <v>27</v>
      </c>
      <c r="E34" s="34">
        <f t="shared" ref="E34:I34" si="5">E35</f>
        <v>27</v>
      </c>
      <c r="F34" s="37" t="e">
        <f t="shared" si="5"/>
        <v>#REF!</v>
      </c>
      <c r="G34" s="37" t="e">
        <f t="shared" si="5"/>
        <v>#REF!</v>
      </c>
      <c r="H34" s="37" t="e">
        <f t="shared" si="5"/>
        <v>#REF!</v>
      </c>
      <c r="I34" s="37" t="e">
        <f t="shared" si="5"/>
        <v>#REF!</v>
      </c>
    </row>
    <row r="35" spans="1:11" ht="20.100000000000001" customHeight="1">
      <c r="A35" s="66" t="s">
        <v>49</v>
      </c>
      <c r="B35" s="84" t="s">
        <v>59</v>
      </c>
      <c r="C35" s="37">
        <v>24.2</v>
      </c>
      <c r="D35" s="37">
        <v>27</v>
      </c>
      <c r="E35" s="34">
        <v>27</v>
      </c>
      <c r="F35" s="73" t="e">
        <f>ROUND(Лист1!C19,0)</f>
        <v>#REF!</v>
      </c>
      <c r="G35" s="73" t="e">
        <f>ROUND(Лист1!D19,0)</f>
        <v>#REF!</v>
      </c>
      <c r="H35" s="73" t="e">
        <f>ROUND(Лист1!E19,0)</f>
        <v>#REF!</v>
      </c>
      <c r="I35" s="73" t="e">
        <f>ROUND(Лист1!F19,0)</f>
        <v>#REF!</v>
      </c>
    </row>
    <row r="36" spans="1:11" s="5" customFormat="1" ht="37.5">
      <c r="A36" s="66" t="s">
        <v>12</v>
      </c>
      <c r="B36" s="84">
        <v>2150</v>
      </c>
      <c r="C36" s="37" t="e">
        <f>#REF!</f>
        <v>#REF!</v>
      </c>
      <c r="D36" s="37" t="e">
        <f>#REF!</f>
        <v>#REF!</v>
      </c>
      <c r="E36" s="34" t="e">
        <f>#REF!</f>
        <v>#REF!</v>
      </c>
      <c r="F36" s="73" t="e">
        <f>#REF!</f>
        <v>#REF!</v>
      </c>
      <c r="G36" s="73" t="e">
        <f>#REF!</f>
        <v>#REF!</v>
      </c>
      <c r="H36" s="73" t="e">
        <f>#REF!</f>
        <v>#REF!</v>
      </c>
      <c r="I36" s="73" t="e">
        <f>#REF!</f>
        <v>#REF!</v>
      </c>
    </row>
    <row r="37" spans="1:11" s="5" customFormat="1" ht="20.100000000000001" customHeight="1">
      <c r="A37" s="66" t="s">
        <v>40</v>
      </c>
      <c r="B37" s="84">
        <v>2200</v>
      </c>
      <c r="C37" s="73" t="e">
        <f t="shared" ref="C37:I37" si="6">SUM(C19,C22:C24,C25,C36)</f>
        <v>#REF!</v>
      </c>
      <c r="D37" s="73" t="e">
        <f t="shared" si="6"/>
        <v>#REF!</v>
      </c>
      <c r="E37" s="92" t="e">
        <f t="shared" si="6"/>
        <v>#REF!</v>
      </c>
      <c r="F37" s="73" t="e">
        <f t="shared" si="6"/>
        <v>#REF!</v>
      </c>
      <c r="G37" s="73" t="e">
        <f t="shared" si="6"/>
        <v>#REF!</v>
      </c>
      <c r="H37" s="73" t="e">
        <f t="shared" si="6"/>
        <v>#REF!</v>
      </c>
      <c r="I37" s="73" t="e">
        <f t="shared" si="6"/>
        <v>#REF!</v>
      </c>
      <c r="J37" s="4"/>
    </row>
    <row r="38" spans="1:11" s="5" customFormat="1" ht="20.100000000000001" customHeight="1">
      <c r="A38" s="85"/>
      <c r="B38" s="86"/>
      <c r="C38" s="87"/>
      <c r="D38" s="88"/>
      <c r="E38" s="88"/>
      <c r="F38" s="88"/>
      <c r="G38" s="88"/>
      <c r="H38" s="88"/>
      <c r="I38" s="88"/>
    </row>
    <row r="39" spans="1:11" s="5" customFormat="1" ht="20.100000000000001" customHeight="1">
      <c r="A39" s="17"/>
      <c r="B39" s="18"/>
      <c r="C39" s="19"/>
      <c r="D39" s="20"/>
      <c r="E39" s="20"/>
      <c r="F39" s="20"/>
      <c r="G39" s="20"/>
      <c r="H39" s="20"/>
      <c r="I39" s="20"/>
    </row>
    <row r="40" spans="1:11" s="1" customFormat="1" ht="20.100000000000001" customHeight="1">
      <c r="A40" s="14" t="s">
        <v>97</v>
      </c>
      <c r="B40" s="15"/>
      <c r="C40" s="107" t="s">
        <v>17</v>
      </c>
      <c r="D40" s="108"/>
      <c r="E40" s="108"/>
      <c r="F40" s="16"/>
      <c r="G40" s="109" t="s">
        <v>98</v>
      </c>
      <c r="H40" s="109"/>
      <c r="I40" s="109"/>
    </row>
    <row r="41" spans="1:11" s="1" customFormat="1" ht="20.100000000000001" customHeight="1">
      <c r="A41" s="12" t="s">
        <v>37</v>
      </c>
      <c r="B41" s="13"/>
      <c r="C41" s="99" t="s">
        <v>36</v>
      </c>
      <c r="D41" s="99"/>
      <c r="E41" s="99"/>
      <c r="F41" s="12"/>
      <c r="G41" s="100" t="s">
        <v>99</v>
      </c>
      <c r="H41" s="100"/>
      <c r="I41" s="100"/>
    </row>
    <row r="42" spans="1:11" s="6" customFormat="1">
      <c r="A42" s="11"/>
      <c r="F42" s="4"/>
      <c r="G42" s="4"/>
      <c r="H42" s="4"/>
      <c r="I42" s="4"/>
      <c r="J42" s="4"/>
      <c r="K42" s="4"/>
    </row>
    <row r="43" spans="1:11" s="6" customFormat="1">
      <c r="A43" s="11"/>
      <c r="F43" s="4"/>
      <c r="G43" s="4"/>
      <c r="H43" s="4"/>
      <c r="I43" s="4"/>
      <c r="J43" s="4"/>
      <c r="K43" s="4"/>
    </row>
    <row r="44" spans="1:11" s="6" customFormat="1">
      <c r="A44" s="11"/>
      <c r="F44" s="4"/>
      <c r="G44" s="4"/>
      <c r="H44" s="4"/>
      <c r="I44" s="4"/>
      <c r="J44" s="4"/>
      <c r="K44" s="4"/>
    </row>
    <row r="45" spans="1:11" s="6" customFormat="1">
      <c r="A45" s="11"/>
      <c r="F45" s="4"/>
      <c r="G45" s="4"/>
      <c r="H45" s="4"/>
      <c r="I45" s="4"/>
      <c r="J45" s="4"/>
      <c r="K45" s="4"/>
    </row>
    <row r="46" spans="1:11" s="6" customFormat="1">
      <c r="A46" s="11"/>
      <c r="F46" s="4"/>
      <c r="G46" s="4"/>
      <c r="H46" s="4"/>
      <c r="I46" s="4"/>
      <c r="J46" s="4"/>
      <c r="K46" s="4"/>
    </row>
    <row r="47" spans="1:11" s="6" customFormat="1">
      <c r="A47" s="11"/>
      <c r="F47" s="4"/>
      <c r="G47" s="4"/>
      <c r="H47" s="4"/>
      <c r="I47" s="4"/>
      <c r="J47" s="4"/>
      <c r="K47" s="4"/>
    </row>
    <row r="48" spans="1:11" s="6" customFormat="1">
      <c r="A48" s="11"/>
      <c r="F48" s="4"/>
      <c r="G48" s="4"/>
      <c r="H48" s="4"/>
      <c r="I48" s="4"/>
      <c r="J48" s="4"/>
      <c r="K48" s="4"/>
    </row>
    <row r="49" spans="1:11" s="6" customFormat="1">
      <c r="A49" s="11"/>
      <c r="F49" s="4"/>
      <c r="G49" s="4"/>
      <c r="H49" s="4"/>
      <c r="I49" s="4"/>
      <c r="J49" s="4"/>
      <c r="K49" s="4"/>
    </row>
    <row r="50" spans="1:11" s="6" customFormat="1">
      <c r="A50" s="11"/>
      <c r="F50" s="4"/>
      <c r="G50" s="4"/>
      <c r="H50" s="4"/>
      <c r="I50" s="4"/>
      <c r="J50" s="4"/>
      <c r="K50" s="4"/>
    </row>
    <row r="51" spans="1:11" s="6" customFormat="1">
      <c r="A51" s="11"/>
      <c r="F51" s="4"/>
      <c r="G51" s="4"/>
      <c r="H51" s="4"/>
      <c r="I51" s="4"/>
      <c r="J51" s="4"/>
      <c r="K51" s="4"/>
    </row>
    <row r="52" spans="1:11" s="6" customFormat="1">
      <c r="A52" s="11"/>
      <c r="F52" s="4"/>
      <c r="G52" s="4"/>
      <c r="H52" s="4"/>
      <c r="I52" s="4"/>
      <c r="J52" s="4"/>
      <c r="K52" s="4"/>
    </row>
    <row r="53" spans="1:11" s="6" customFormat="1">
      <c r="A53" s="11"/>
      <c r="F53" s="4"/>
      <c r="G53" s="4"/>
      <c r="H53" s="4"/>
      <c r="I53" s="4"/>
      <c r="J53" s="4"/>
      <c r="K53" s="4"/>
    </row>
    <row r="54" spans="1:11" s="6" customFormat="1">
      <c r="A54" s="11"/>
      <c r="F54" s="4"/>
      <c r="G54" s="4"/>
      <c r="H54" s="4"/>
      <c r="I54" s="4"/>
      <c r="J54" s="4"/>
      <c r="K54" s="4"/>
    </row>
    <row r="55" spans="1:11" s="6" customFormat="1">
      <c r="A55" s="11"/>
      <c r="F55" s="4"/>
      <c r="G55" s="4"/>
      <c r="H55" s="4"/>
      <c r="I55" s="4"/>
      <c r="J55" s="4"/>
      <c r="K55" s="4"/>
    </row>
    <row r="56" spans="1:11" s="6" customFormat="1">
      <c r="A56" s="11"/>
      <c r="F56" s="4"/>
      <c r="G56" s="4"/>
      <c r="H56" s="4"/>
      <c r="I56" s="4"/>
      <c r="J56" s="4"/>
      <c r="K56" s="4"/>
    </row>
    <row r="57" spans="1:11" s="6" customFormat="1">
      <c r="A57" s="11"/>
      <c r="F57" s="4"/>
      <c r="G57" s="4"/>
      <c r="H57" s="4"/>
      <c r="I57" s="4"/>
      <c r="J57" s="4"/>
      <c r="K57" s="4"/>
    </row>
    <row r="58" spans="1:11" s="6" customFormat="1">
      <c r="A58" s="11"/>
      <c r="F58" s="4"/>
      <c r="G58" s="4"/>
      <c r="H58" s="4"/>
      <c r="I58" s="4"/>
      <c r="J58" s="4"/>
      <c r="K58" s="4"/>
    </row>
    <row r="59" spans="1:11" s="6" customFormat="1">
      <c r="A59" s="11"/>
      <c r="F59" s="4"/>
      <c r="G59" s="4"/>
      <c r="H59" s="4"/>
      <c r="I59" s="4"/>
      <c r="J59" s="4"/>
      <c r="K59" s="4"/>
    </row>
    <row r="60" spans="1:11" s="6" customFormat="1">
      <c r="A60" s="11"/>
      <c r="F60" s="4"/>
      <c r="G60" s="4"/>
      <c r="H60" s="4"/>
      <c r="I60" s="4"/>
      <c r="J60" s="4"/>
      <c r="K60" s="4"/>
    </row>
    <row r="61" spans="1:11" s="6" customFormat="1">
      <c r="A61" s="11"/>
      <c r="F61" s="4"/>
      <c r="G61" s="4"/>
      <c r="H61" s="4"/>
      <c r="I61" s="4"/>
      <c r="J61" s="4"/>
      <c r="K61" s="4"/>
    </row>
    <row r="62" spans="1:11" s="6" customFormat="1">
      <c r="A62" s="11"/>
      <c r="F62" s="4"/>
      <c r="G62" s="4"/>
      <c r="H62" s="4"/>
      <c r="I62" s="4"/>
      <c r="J62" s="4"/>
      <c r="K62" s="4"/>
    </row>
    <row r="63" spans="1:11" s="6" customFormat="1">
      <c r="A63" s="11"/>
      <c r="F63" s="4"/>
      <c r="G63" s="4"/>
      <c r="H63" s="4"/>
      <c r="I63" s="4"/>
      <c r="J63" s="4"/>
      <c r="K63" s="4"/>
    </row>
    <row r="64" spans="1:11" s="6" customFormat="1">
      <c r="A64" s="11"/>
      <c r="F64" s="4"/>
      <c r="G64" s="4"/>
      <c r="H64" s="4"/>
      <c r="I64" s="4"/>
      <c r="J64" s="4"/>
      <c r="K64" s="4"/>
    </row>
    <row r="65" spans="1:11" s="6" customFormat="1">
      <c r="A65" s="11"/>
      <c r="F65" s="4"/>
      <c r="G65" s="4"/>
      <c r="H65" s="4"/>
      <c r="I65" s="4"/>
      <c r="J65" s="4"/>
      <c r="K65" s="4"/>
    </row>
    <row r="66" spans="1:11" s="6" customFormat="1">
      <c r="A66" s="11"/>
      <c r="F66" s="4"/>
      <c r="G66" s="4"/>
      <c r="H66" s="4"/>
      <c r="I66" s="4"/>
      <c r="J66" s="4"/>
      <c r="K66" s="4"/>
    </row>
    <row r="67" spans="1:11" s="6" customFormat="1">
      <c r="A67" s="11"/>
      <c r="F67" s="4"/>
      <c r="G67" s="4"/>
      <c r="H67" s="4"/>
      <c r="I67" s="4"/>
      <c r="J67" s="4"/>
      <c r="K67" s="4"/>
    </row>
    <row r="68" spans="1:11" s="6" customFormat="1">
      <c r="A68" s="11"/>
      <c r="F68" s="4"/>
      <c r="G68" s="4"/>
      <c r="H68" s="4"/>
      <c r="I68" s="4"/>
      <c r="J68" s="4"/>
      <c r="K68" s="4"/>
    </row>
    <row r="69" spans="1:11" s="6" customFormat="1">
      <c r="A69" s="11"/>
      <c r="F69" s="4"/>
      <c r="G69" s="4"/>
      <c r="H69" s="4"/>
      <c r="I69" s="4"/>
      <c r="J69" s="4"/>
      <c r="K69" s="4"/>
    </row>
    <row r="70" spans="1:11" s="6" customFormat="1">
      <c r="A70" s="11"/>
      <c r="F70" s="4"/>
      <c r="G70" s="4"/>
      <c r="H70" s="4"/>
      <c r="I70" s="4"/>
      <c r="J70" s="4"/>
      <c r="K70" s="4"/>
    </row>
    <row r="71" spans="1:11" s="6" customFormat="1">
      <c r="A71" s="11"/>
      <c r="F71" s="4"/>
      <c r="G71" s="4"/>
      <c r="H71" s="4"/>
      <c r="I71" s="4"/>
      <c r="J71" s="4"/>
      <c r="K71" s="4"/>
    </row>
    <row r="72" spans="1:11" s="6" customFormat="1">
      <c r="A72" s="11"/>
      <c r="F72" s="4"/>
      <c r="G72" s="4"/>
      <c r="H72" s="4"/>
      <c r="I72" s="4"/>
      <c r="J72" s="4"/>
      <c r="K72" s="4"/>
    </row>
    <row r="73" spans="1:11" s="6" customFormat="1">
      <c r="A73" s="11"/>
      <c r="F73" s="4"/>
      <c r="G73" s="4"/>
      <c r="H73" s="4"/>
      <c r="I73" s="4"/>
      <c r="J73" s="4"/>
      <c r="K73" s="4"/>
    </row>
    <row r="74" spans="1:11" s="6" customFormat="1">
      <c r="A74" s="11"/>
      <c r="F74" s="4"/>
      <c r="G74" s="4"/>
      <c r="H74" s="4"/>
      <c r="I74" s="4"/>
      <c r="J74" s="4"/>
      <c r="K74" s="4"/>
    </row>
    <row r="75" spans="1:11" s="6" customFormat="1">
      <c r="A75" s="11"/>
      <c r="F75" s="4"/>
      <c r="G75" s="4"/>
      <c r="H75" s="4"/>
      <c r="I75" s="4"/>
      <c r="J75" s="4"/>
      <c r="K75" s="4"/>
    </row>
    <row r="76" spans="1:11" s="6" customFormat="1">
      <c r="A76" s="11"/>
      <c r="F76" s="4"/>
      <c r="G76" s="4"/>
      <c r="H76" s="4"/>
      <c r="I76" s="4"/>
      <c r="J76" s="4"/>
      <c r="K76" s="4"/>
    </row>
    <row r="77" spans="1:11" s="6" customFormat="1">
      <c r="A77" s="11"/>
      <c r="F77" s="4"/>
      <c r="G77" s="4"/>
      <c r="H77" s="4"/>
      <c r="I77" s="4"/>
      <c r="J77" s="4"/>
      <c r="K77" s="4"/>
    </row>
    <row r="78" spans="1:11" s="6" customFormat="1">
      <c r="A78" s="11"/>
      <c r="F78" s="4"/>
      <c r="G78" s="4"/>
      <c r="H78" s="4"/>
      <c r="I78" s="4"/>
      <c r="J78" s="4"/>
      <c r="K78" s="4"/>
    </row>
    <row r="79" spans="1:11" s="6" customFormat="1">
      <c r="A79" s="11"/>
      <c r="F79" s="4"/>
      <c r="G79" s="4"/>
      <c r="H79" s="4"/>
      <c r="I79" s="4"/>
      <c r="J79" s="4"/>
      <c r="K79" s="4"/>
    </row>
    <row r="80" spans="1:11" s="6" customFormat="1">
      <c r="A80" s="11"/>
      <c r="F80" s="4"/>
      <c r="G80" s="4"/>
      <c r="H80" s="4"/>
      <c r="I80" s="4"/>
      <c r="J80" s="4"/>
      <c r="K80" s="4"/>
    </row>
    <row r="81" spans="1:11" s="6" customFormat="1">
      <c r="A81" s="11"/>
      <c r="F81" s="4"/>
      <c r="G81" s="4"/>
      <c r="H81" s="4"/>
      <c r="I81" s="4"/>
      <c r="J81" s="4"/>
      <c r="K81" s="4"/>
    </row>
    <row r="82" spans="1:11" s="6" customFormat="1">
      <c r="A82" s="11"/>
      <c r="F82" s="4"/>
      <c r="G82" s="4"/>
      <c r="H82" s="4"/>
      <c r="I82" s="4"/>
      <c r="J82" s="4"/>
      <c r="K82" s="4"/>
    </row>
    <row r="83" spans="1:11" s="6" customFormat="1">
      <c r="A83" s="11"/>
      <c r="F83" s="4"/>
      <c r="G83" s="4"/>
      <c r="H83" s="4"/>
      <c r="I83" s="4"/>
      <c r="J83" s="4"/>
      <c r="K83" s="4"/>
    </row>
    <row r="84" spans="1:11" s="6" customFormat="1">
      <c r="A84" s="11"/>
      <c r="F84" s="4"/>
      <c r="G84" s="4"/>
      <c r="H84" s="4"/>
      <c r="I84" s="4"/>
      <c r="J84" s="4"/>
      <c r="K84" s="4"/>
    </row>
    <row r="85" spans="1:11" s="6" customFormat="1">
      <c r="A85" s="11"/>
      <c r="F85" s="4"/>
      <c r="G85" s="4"/>
      <c r="H85" s="4"/>
      <c r="I85" s="4"/>
      <c r="J85" s="4"/>
      <c r="K85" s="4"/>
    </row>
    <row r="86" spans="1:11" s="6" customFormat="1">
      <c r="A86" s="11"/>
      <c r="F86" s="4"/>
      <c r="G86" s="4"/>
      <c r="H86" s="4"/>
      <c r="I86" s="4"/>
      <c r="J86" s="4"/>
      <c r="K86" s="4"/>
    </row>
    <row r="87" spans="1:11" s="6" customFormat="1">
      <c r="A87" s="11"/>
      <c r="F87" s="4"/>
      <c r="G87" s="4"/>
      <c r="H87" s="4"/>
      <c r="I87" s="4"/>
      <c r="J87" s="4"/>
      <c r="K87" s="4"/>
    </row>
    <row r="88" spans="1:11" s="6" customFormat="1">
      <c r="A88" s="11"/>
      <c r="F88" s="4"/>
      <c r="G88" s="4"/>
      <c r="H88" s="4"/>
      <c r="I88" s="4"/>
      <c r="J88" s="4"/>
      <c r="K88" s="4"/>
    </row>
    <row r="89" spans="1:11" s="6" customFormat="1">
      <c r="A89" s="11"/>
      <c r="F89" s="4"/>
      <c r="G89" s="4"/>
      <c r="H89" s="4"/>
      <c r="I89" s="4"/>
      <c r="J89" s="4"/>
      <c r="K89" s="4"/>
    </row>
    <row r="90" spans="1:11" s="6" customFormat="1">
      <c r="A90" s="11"/>
      <c r="F90" s="4"/>
      <c r="G90" s="4"/>
      <c r="H90" s="4"/>
      <c r="I90" s="4"/>
      <c r="J90" s="4"/>
      <c r="K90" s="4"/>
    </row>
    <row r="91" spans="1:11" s="6" customFormat="1">
      <c r="A91" s="11"/>
      <c r="F91" s="4"/>
      <c r="G91" s="4"/>
      <c r="H91" s="4"/>
      <c r="I91" s="4"/>
      <c r="J91" s="4"/>
      <c r="K91" s="4"/>
    </row>
    <row r="92" spans="1:11" s="6" customFormat="1">
      <c r="A92" s="11"/>
      <c r="F92" s="4"/>
      <c r="G92" s="4"/>
      <c r="H92" s="4"/>
      <c r="I92" s="4"/>
      <c r="J92" s="4"/>
      <c r="K92" s="4"/>
    </row>
    <row r="93" spans="1:11" s="6" customFormat="1">
      <c r="A93" s="11"/>
      <c r="F93" s="4"/>
      <c r="G93" s="4"/>
      <c r="H93" s="4"/>
      <c r="I93" s="4"/>
      <c r="J93" s="4"/>
      <c r="K93" s="4"/>
    </row>
    <row r="94" spans="1:11" s="6" customFormat="1">
      <c r="A94" s="11"/>
      <c r="F94" s="4"/>
      <c r="G94" s="4"/>
      <c r="H94" s="4"/>
      <c r="I94" s="4"/>
      <c r="J94" s="4"/>
      <c r="K94" s="4"/>
    </row>
    <row r="95" spans="1:11" s="6" customFormat="1">
      <c r="A95" s="11"/>
      <c r="F95" s="4"/>
      <c r="G95" s="4"/>
      <c r="H95" s="4"/>
      <c r="I95" s="4"/>
      <c r="J95" s="4"/>
      <c r="K95" s="4"/>
    </row>
    <row r="96" spans="1:11" s="6" customFormat="1">
      <c r="A96" s="11"/>
      <c r="F96" s="4"/>
      <c r="G96" s="4"/>
      <c r="H96" s="4"/>
      <c r="I96" s="4"/>
      <c r="J96" s="4"/>
      <c r="K96" s="4"/>
    </row>
    <row r="97" spans="1:11" s="6" customFormat="1">
      <c r="A97" s="11"/>
      <c r="F97" s="4"/>
      <c r="G97" s="4"/>
      <c r="H97" s="4"/>
      <c r="I97" s="4"/>
      <c r="J97" s="4"/>
      <c r="K97" s="4"/>
    </row>
    <row r="98" spans="1:11" s="6" customFormat="1">
      <c r="A98" s="11"/>
      <c r="F98" s="4"/>
      <c r="G98" s="4"/>
      <c r="H98" s="4"/>
      <c r="I98" s="4"/>
      <c r="J98" s="4"/>
      <c r="K98" s="4"/>
    </row>
    <row r="99" spans="1:11" s="6" customFormat="1">
      <c r="A99" s="11"/>
      <c r="F99" s="4"/>
      <c r="G99" s="4"/>
      <c r="H99" s="4"/>
      <c r="I99" s="4"/>
      <c r="J99" s="4"/>
      <c r="K99" s="4"/>
    </row>
    <row r="100" spans="1:11" s="6" customFormat="1">
      <c r="A100" s="11"/>
      <c r="F100" s="4"/>
      <c r="G100" s="4"/>
      <c r="H100" s="4"/>
      <c r="I100" s="4"/>
      <c r="J100" s="4"/>
      <c r="K100" s="4"/>
    </row>
    <row r="101" spans="1:11" s="6" customFormat="1">
      <c r="A101" s="11"/>
      <c r="F101" s="4"/>
      <c r="G101" s="4"/>
      <c r="H101" s="4"/>
      <c r="I101" s="4"/>
      <c r="J101" s="4"/>
      <c r="K101" s="4"/>
    </row>
    <row r="102" spans="1:11" s="6" customFormat="1">
      <c r="A102" s="11"/>
      <c r="F102" s="4"/>
      <c r="G102" s="4"/>
      <c r="H102" s="4"/>
      <c r="I102" s="4"/>
      <c r="J102" s="4"/>
      <c r="K102" s="4"/>
    </row>
    <row r="103" spans="1:11" s="6" customFormat="1">
      <c r="A103" s="11"/>
      <c r="F103" s="4"/>
      <c r="G103" s="4"/>
      <c r="H103" s="4"/>
      <c r="I103" s="4"/>
      <c r="J103" s="4"/>
      <c r="K103" s="4"/>
    </row>
    <row r="104" spans="1:11" s="6" customFormat="1">
      <c r="A104" s="11"/>
      <c r="F104" s="4"/>
      <c r="G104" s="4"/>
      <c r="H104" s="4"/>
      <c r="I104" s="4"/>
      <c r="J104" s="4"/>
      <c r="K104" s="4"/>
    </row>
    <row r="105" spans="1:11" s="6" customFormat="1">
      <c r="A105" s="11"/>
      <c r="F105" s="4"/>
      <c r="G105" s="4"/>
      <c r="H105" s="4"/>
      <c r="I105" s="4"/>
      <c r="J105" s="4"/>
      <c r="K105" s="4"/>
    </row>
    <row r="106" spans="1:11" s="6" customFormat="1">
      <c r="A106" s="11"/>
      <c r="F106" s="4"/>
      <c r="G106" s="4"/>
      <c r="H106" s="4"/>
      <c r="I106" s="4"/>
      <c r="J106" s="4"/>
      <c r="K106" s="4"/>
    </row>
    <row r="107" spans="1:11" s="6" customFormat="1">
      <c r="A107" s="11"/>
      <c r="F107" s="4"/>
      <c r="G107" s="4"/>
      <c r="H107" s="4"/>
      <c r="I107" s="4"/>
      <c r="J107" s="4"/>
      <c r="K107" s="4"/>
    </row>
    <row r="108" spans="1:11" s="6" customFormat="1">
      <c r="A108" s="11"/>
      <c r="F108" s="4"/>
      <c r="G108" s="4"/>
      <c r="H108" s="4"/>
      <c r="I108" s="4"/>
      <c r="J108" s="4"/>
      <c r="K108" s="4"/>
    </row>
    <row r="109" spans="1:11" s="6" customFormat="1">
      <c r="A109" s="11"/>
      <c r="F109" s="4"/>
      <c r="G109" s="4"/>
      <c r="H109" s="4"/>
      <c r="I109" s="4"/>
      <c r="J109" s="4"/>
      <c r="K109" s="4"/>
    </row>
    <row r="110" spans="1:11" s="6" customFormat="1">
      <c r="A110" s="11"/>
      <c r="F110" s="4"/>
      <c r="G110" s="4"/>
      <c r="H110" s="4"/>
      <c r="I110" s="4"/>
      <c r="J110" s="4"/>
      <c r="K110" s="4"/>
    </row>
    <row r="111" spans="1:11" s="6" customFormat="1">
      <c r="A111" s="11"/>
      <c r="F111" s="4"/>
      <c r="G111" s="4"/>
      <c r="H111" s="4"/>
      <c r="I111" s="4"/>
      <c r="J111" s="4"/>
      <c r="K111" s="4"/>
    </row>
    <row r="112" spans="1:11" s="6" customFormat="1">
      <c r="A112" s="11"/>
      <c r="F112" s="4"/>
      <c r="G112" s="4"/>
      <c r="H112" s="4"/>
      <c r="I112" s="4"/>
      <c r="J112" s="4"/>
      <c r="K112" s="4"/>
    </row>
    <row r="113" spans="1:11" s="6" customFormat="1">
      <c r="A113" s="11"/>
      <c r="F113" s="4"/>
      <c r="G113" s="4"/>
      <c r="H113" s="4"/>
      <c r="I113" s="4"/>
      <c r="J113" s="4"/>
      <c r="K113" s="4"/>
    </row>
    <row r="114" spans="1:11" s="6" customFormat="1">
      <c r="A114" s="11"/>
      <c r="F114" s="4"/>
      <c r="G114" s="4"/>
      <c r="H114" s="4"/>
      <c r="I114" s="4"/>
      <c r="J114" s="4"/>
      <c r="K114" s="4"/>
    </row>
    <row r="115" spans="1:11" s="6" customFormat="1">
      <c r="A115" s="11"/>
      <c r="F115" s="4"/>
      <c r="G115" s="4"/>
      <c r="H115" s="4"/>
      <c r="I115" s="4"/>
      <c r="J115" s="4"/>
      <c r="K115" s="4"/>
    </row>
    <row r="116" spans="1:11" s="6" customFormat="1">
      <c r="A116" s="11"/>
      <c r="F116" s="4"/>
      <c r="G116" s="4"/>
      <c r="H116" s="4"/>
      <c r="I116" s="4"/>
      <c r="J116" s="4"/>
      <c r="K116" s="4"/>
    </row>
    <row r="117" spans="1:11" s="6" customFormat="1">
      <c r="A117" s="11"/>
      <c r="F117" s="4"/>
      <c r="G117" s="4"/>
      <c r="H117" s="4"/>
      <c r="I117" s="4"/>
      <c r="J117" s="4"/>
      <c r="K117" s="4"/>
    </row>
    <row r="118" spans="1:11" s="6" customFormat="1">
      <c r="A118" s="11"/>
      <c r="F118" s="4"/>
      <c r="G118" s="4"/>
      <c r="H118" s="4"/>
      <c r="I118" s="4"/>
      <c r="J118" s="4"/>
      <c r="K118" s="4"/>
    </row>
    <row r="119" spans="1:11" s="6" customFormat="1">
      <c r="A119" s="11"/>
      <c r="F119" s="4"/>
      <c r="G119" s="4"/>
      <c r="H119" s="4"/>
      <c r="I119" s="4"/>
      <c r="J119" s="4"/>
      <c r="K119" s="4"/>
    </row>
    <row r="120" spans="1:11" s="6" customFormat="1">
      <c r="A120" s="11"/>
      <c r="F120" s="4"/>
      <c r="G120" s="4"/>
      <c r="H120" s="4"/>
      <c r="I120" s="4"/>
      <c r="J120" s="4"/>
      <c r="K120" s="4"/>
    </row>
    <row r="121" spans="1:11" s="6" customFormat="1">
      <c r="A121" s="11"/>
      <c r="F121" s="4"/>
      <c r="G121" s="4"/>
      <c r="H121" s="4"/>
      <c r="I121" s="4"/>
      <c r="J121" s="4"/>
      <c r="K121" s="4"/>
    </row>
    <row r="122" spans="1:11" s="6" customFormat="1">
      <c r="A122" s="11"/>
      <c r="F122" s="4"/>
      <c r="G122" s="4"/>
      <c r="H122" s="4"/>
      <c r="I122" s="4"/>
      <c r="J122" s="4"/>
      <c r="K122" s="4"/>
    </row>
    <row r="123" spans="1:11" s="6" customFormat="1">
      <c r="A123" s="11"/>
      <c r="F123" s="4"/>
      <c r="G123" s="4"/>
      <c r="H123" s="4"/>
      <c r="I123" s="4"/>
      <c r="J123" s="4"/>
      <c r="K123" s="4"/>
    </row>
    <row r="124" spans="1:11" s="6" customFormat="1">
      <c r="A124" s="11"/>
      <c r="F124" s="4"/>
      <c r="G124" s="4"/>
      <c r="H124" s="4"/>
      <c r="I124" s="4"/>
      <c r="J124" s="4"/>
      <c r="K124" s="4"/>
    </row>
    <row r="125" spans="1:11" s="6" customFormat="1">
      <c r="A125" s="11"/>
      <c r="F125" s="4"/>
      <c r="G125" s="4"/>
      <c r="H125" s="4"/>
      <c r="I125" s="4"/>
      <c r="J125" s="4"/>
      <c r="K125" s="4"/>
    </row>
    <row r="126" spans="1:11" s="6" customFormat="1">
      <c r="A126" s="11"/>
      <c r="F126" s="4"/>
      <c r="G126" s="4"/>
      <c r="H126" s="4"/>
      <c r="I126" s="4"/>
      <c r="J126" s="4"/>
      <c r="K126" s="4"/>
    </row>
    <row r="127" spans="1:11" s="6" customFormat="1">
      <c r="A127" s="11"/>
      <c r="F127" s="4"/>
      <c r="G127" s="4"/>
      <c r="H127" s="4"/>
      <c r="I127" s="4"/>
      <c r="J127" s="4"/>
      <c r="K127" s="4"/>
    </row>
    <row r="128" spans="1:11" s="6" customFormat="1">
      <c r="A128" s="11"/>
      <c r="F128" s="4"/>
      <c r="G128" s="4"/>
      <c r="H128" s="4"/>
      <c r="I128" s="4"/>
      <c r="J128" s="4"/>
      <c r="K128" s="4"/>
    </row>
    <row r="129" spans="1:11" s="6" customFormat="1">
      <c r="A129" s="11"/>
      <c r="F129" s="4"/>
      <c r="G129" s="4"/>
      <c r="H129" s="4"/>
      <c r="I129" s="4"/>
      <c r="J129" s="4"/>
      <c r="K129" s="4"/>
    </row>
    <row r="130" spans="1:11" s="6" customFormat="1">
      <c r="A130" s="11"/>
      <c r="F130" s="4"/>
      <c r="G130" s="4"/>
      <c r="H130" s="4"/>
      <c r="I130" s="4"/>
      <c r="J130" s="4"/>
      <c r="K130" s="4"/>
    </row>
    <row r="131" spans="1:11" s="6" customFormat="1">
      <c r="A131" s="11"/>
      <c r="F131" s="4"/>
      <c r="G131" s="4"/>
      <c r="H131" s="4"/>
      <c r="I131" s="4"/>
      <c r="J131" s="4"/>
      <c r="K131" s="4"/>
    </row>
    <row r="132" spans="1:11" s="6" customFormat="1">
      <c r="A132" s="11"/>
      <c r="F132" s="4"/>
      <c r="G132" s="4"/>
      <c r="H132" s="4"/>
      <c r="I132" s="4"/>
      <c r="J132" s="4"/>
      <c r="K132" s="4"/>
    </row>
    <row r="133" spans="1:11" s="6" customFormat="1">
      <c r="A133" s="11"/>
      <c r="F133" s="4"/>
      <c r="G133" s="4"/>
      <c r="H133" s="4"/>
      <c r="I133" s="4"/>
      <c r="J133" s="4"/>
      <c r="K133" s="4"/>
    </row>
    <row r="134" spans="1:11" s="6" customFormat="1">
      <c r="A134" s="11"/>
      <c r="F134" s="4"/>
      <c r="G134" s="4"/>
      <c r="H134" s="4"/>
      <c r="I134" s="4"/>
      <c r="J134" s="4"/>
      <c r="K134" s="4"/>
    </row>
    <row r="135" spans="1:11" s="6" customFormat="1">
      <c r="A135" s="11"/>
      <c r="F135" s="4"/>
      <c r="G135" s="4"/>
      <c r="H135" s="4"/>
      <c r="I135" s="4"/>
      <c r="J135" s="4"/>
      <c r="K135" s="4"/>
    </row>
    <row r="136" spans="1:11" s="6" customFormat="1">
      <c r="A136" s="11"/>
      <c r="F136" s="4"/>
      <c r="G136" s="4"/>
      <c r="H136" s="4"/>
      <c r="I136" s="4"/>
      <c r="J136" s="4"/>
      <c r="K136" s="4"/>
    </row>
    <row r="137" spans="1:11" s="6" customFormat="1">
      <c r="A137" s="11"/>
      <c r="F137" s="4"/>
      <c r="G137" s="4"/>
      <c r="H137" s="4"/>
      <c r="I137" s="4"/>
      <c r="J137" s="4"/>
      <c r="K137" s="4"/>
    </row>
    <row r="138" spans="1:11" s="6" customFormat="1">
      <c r="A138" s="11"/>
      <c r="F138" s="4"/>
      <c r="G138" s="4"/>
      <c r="H138" s="4"/>
      <c r="I138" s="4"/>
      <c r="J138" s="4"/>
      <c r="K138" s="4"/>
    </row>
    <row r="139" spans="1:11" s="6" customFormat="1">
      <c r="A139" s="11"/>
      <c r="F139" s="4"/>
      <c r="G139" s="4"/>
      <c r="H139" s="4"/>
      <c r="I139" s="4"/>
      <c r="J139" s="4"/>
      <c r="K139" s="4"/>
    </row>
    <row r="140" spans="1:11" s="6" customFormat="1">
      <c r="A140" s="11"/>
      <c r="F140" s="4"/>
      <c r="G140" s="4"/>
      <c r="H140" s="4"/>
      <c r="I140" s="4"/>
      <c r="J140" s="4"/>
      <c r="K140" s="4"/>
    </row>
    <row r="141" spans="1:11" s="6" customFormat="1">
      <c r="A141" s="11"/>
      <c r="F141" s="4"/>
      <c r="G141" s="4"/>
      <c r="H141" s="4"/>
      <c r="I141" s="4"/>
      <c r="J141" s="4"/>
      <c r="K141" s="4"/>
    </row>
    <row r="142" spans="1:11" s="6" customFormat="1">
      <c r="A142" s="11"/>
      <c r="F142" s="4"/>
      <c r="G142" s="4"/>
      <c r="H142" s="4"/>
      <c r="I142" s="4"/>
      <c r="J142" s="4"/>
      <c r="K142" s="4"/>
    </row>
    <row r="143" spans="1:11" s="6" customFormat="1">
      <c r="A143" s="11"/>
      <c r="F143" s="4"/>
      <c r="G143" s="4"/>
      <c r="H143" s="4"/>
      <c r="I143" s="4"/>
      <c r="J143" s="4"/>
      <c r="K143" s="4"/>
    </row>
    <row r="144" spans="1:11" s="6" customFormat="1">
      <c r="A144" s="11"/>
      <c r="F144" s="4"/>
      <c r="G144" s="4"/>
      <c r="H144" s="4"/>
      <c r="I144" s="4"/>
      <c r="J144" s="4"/>
      <c r="K144" s="4"/>
    </row>
    <row r="145" spans="1:11" s="6" customFormat="1">
      <c r="A145" s="11"/>
      <c r="F145" s="4"/>
      <c r="G145" s="4"/>
      <c r="H145" s="4"/>
      <c r="I145" s="4"/>
      <c r="J145" s="4"/>
      <c r="K145" s="4"/>
    </row>
    <row r="146" spans="1:11" s="6" customFormat="1">
      <c r="A146" s="11"/>
      <c r="F146" s="4"/>
      <c r="G146" s="4"/>
      <c r="H146" s="4"/>
      <c r="I146" s="4"/>
      <c r="J146" s="4"/>
      <c r="K146" s="4"/>
    </row>
    <row r="147" spans="1:11" s="6" customFormat="1">
      <c r="A147" s="11"/>
      <c r="F147" s="4"/>
      <c r="G147" s="4"/>
      <c r="H147" s="4"/>
      <c r="I147" s="4"/>
      <c r="J147" s="4"/>
      <c r="K147" s="4"/>
    </row>
    <row r="148" spans="1:11" s="6" customFormat="1">
      <c r="A148" s="11"/>
      <c r="F148" s="4"/>
      <c r="G148" s="4"/>
      <c r="H148" s="4"/>
      <c r="I148" s="4"/>
      <c r="J148" s="4"/>
      <c r="K148" s="4"/>
    </row>
    <row r="149" spans="1:11" s="6" customFormat="1">
      <c r="A149" s="11"/>
      <c r="F149" s="4"/>
      <c r="G149" s="4"/>
      <c r="H149" s="4"/>
      <c r="I149" s="4"/>
      <c r="J149" s="4"/>
      <c r="K149" s="4"/>
    </row>
    <row r="150" spans="1:11" s="6" customFormat="1">
      <c r="A150" s="11"/>
      <c r="F150" s="4"/>
      <c r="G150" s="4"/>
      <c r="H150" s="4"/>
      <c r="I150" s="4"/>
      <c r="J150" s="4"/>
      <c r="K150" s="4"/>
    </row>
    <row r="151" spans="1:11" s="6" customFormat="1">
      <c r="A151" s="11"/>
      <c r="F151" s="4"/>
      <c r="G151" s="4"/>
      <c r="H151" s="4"/>
      <c r="I151" s="4"/>
      <c r="J151" s="4"/>
      <c r="K151" s="4"/>
    </row>
    <row r="152" spans="1:11" s="6" customFormat="1">
      <c r="A152" s="11"/>
      <c r="F152" s="4"/>
      <c r="G152" s="4"/>
      <c r="H152" s="4"/>
      <c r="I152" s="4"/>
      <c r="J152" s="4"/>
      <c r="K152" s="4"/>
    </row>
    <row r="153" spans="1:11" s="6" customFormat="1">
      <c r="A153" s="11"/>
      <c r="F153" s="4"/>
      <c r="G153" s="4"/>
      <c r="H153" s="4"/>
      <c r="I153" s="4"/>
      <c r="J153" s="4"/>
      <c r="K153" s="4"/>
    </row>
    <row r="154" spans="1:11" s="6" customFormat="1">
      <c r="A154" s="11"/>
      <c r="F154" s="4"/>
      <c r="G154" s="4"/>
      <c r="H154" s="4"/>
      <c r="I154" s="4"/>
      <c r="J154" s="4"/>
      <c r="K154" s="4"/>
    </row>
    <row r="155" spans="1:11" s="6" customFormat="1">
      <c r="A155" s="11"/>
      <c r="F155" s="4"/>
      <c r="G155" s="4"/>
      <c r="H155" s="4"/>
      <c r="I155" s="4"/>
      <c r="J155" s="4"/>
      <c r="K155" s="4"/>
    </row>
    <row r="156" spans="1:11" s="6" customFormat="1">
      <c r="A156" s="11"/>
      <c r="F156" s="4"/>
      <c r="G156" s="4"/>
      <c r="H156" s="4"/>
      <c r="I156" s="4"/>
      <c r="J156" s="4"/>
      <c r="K156" s="4"/>
    </row>
    <row r="157" spans="1:11" s="6" customFormat="1">
      <c r="A157" s="11"/>
      <c r="F157" s="4"/>
      <c r="G157" s="4"/>
      <c r="H157" s="4"/>
      <c r="I157" s="4"/>
      <c r="J157" s="4"/>
      <c r="K157" s="4"/>
    </row>
    <row r="158" spans="1:11" s="6" customFormat="1">
      <c r="A158" s="11"/>
      <c r="F158" s="4"/>
      <c r="G158" s="4"/>
      <c r="H158" s="4"/>
      <c r="I158" s="4"/>
      <c r="J158" s="4"/>
      <c r="K158" s="4"/>
    </row>
    <row r="159" spans="1:11" s="6" customFormat="1">
      <c r="A159" s="11"/>
      <c r="F159" s="4"/>
      <c r="G159" s="4"/>
      <c r="H159" s="4"/>
      <c r="I159" s="4"/>
      <c r="J159" s="4"/>
      <c r="K159" s="4"/>
    </row>
    <row r="160" spans="1:11" s="6" customFormat="1">
      <c r="A160" s="11"/>
      <c r="F160" s="4"/>
      <c r="G160" s="4"/>
      <c r="H160" s="4"/>
      <c r="I160" s="4"/>
      <c r="J160" s="4"/>
      <c r="K160" s="4"/>
    </row>
    <row r="161" spans="1:11" s="6" customFormat="1">
      <c r="A161" s="11"/>
      <c r="F161" s="4"/>
      <c r="G161" s="4"/>
      <c r="H161" s="4"/>
      <c r="I161" s="4"/>
      <c r="J161" s="4"/>
      <c r="K161" s="4"/>
    </row>
    <row r="162" spans="1:11" s="6" customFormat="1">
      <c r="A162" s="11"/>
      <c r="F162" s="4"/>
      <c r="G162" s="4"/>
      <c r="H162" s="4"/>
      <c r="I162" s="4"/>
      <c r="J162" s="4"/>
      <c r="K162" s="4"/>
    </row>
    <row r="163" spans="1:11" s="6" customFormat="1">
      <c r="A163" s="11"/>
      <c r="F163" s="4"/>
      <c r="G163" s="4"/>
      <c r="H163" s="4"/>
      <c r="I163" s="4"/>
      <c r="J163" s="4"/>
      <c r="K163" s="4"/>
    </row>
    <row r="164" spans="1:11" s="6" customFormat="1">
      <c r="A164" s="11"/>
      <c r="F164" s="4"/>
      <c r="G164" s="4"/>
      <c r="H164" s="4"/>
      <c r="I164" s="4"/>
      <c r="J164" s="4"/>
      <c r="K164" s="4"/>
    </row>
    <row r="165" spans="1:11" s="6" customFormat="1">
      <c r="A165" s="11"/>
      <c r="F165" s="4"/>
      <c r="G165" s="4"/>
      <c r="H165" s="4"/>
      <c r="I165" s="4"/>
      <c r="J165" s="4"/>
      <c r="K165" s="4"/>
    </row>
    <row r="166" spans="1:11" s="6" customFormat="1">
      <c r="A166" s="11"/>
      <c r="F166" s="4"/>
      <c r="G166" s="4"/>
      <c r="H166" s="4"/>
      <c r="I166" s="4"/>
      <c r="J166" s="4"/>
      <c r="K166" s="4"/>
    </row>
    <row r="167" spans="1:11" s="6" customFormat="1">
      <c r="A167" s="11"/>
      <c r="F167" s="4"/>
      <c r="G167" s="4"/>
      <c r="H167" s="4"/>
      <c r="I167" s="4"/>
      <c r="J167" s="4"/>
      <c r="K167" s="4"/>
    </row>
    <row r="168" spans="1:11" s="6" customFormat="1">
      <c r="A168" s="11"/>
      <c r="F168" s="4"/>
      <c r="G168" s="4"/>
      <c r="H168" s="4"/>
      <c r="I168" s="4"/>
      <c r="J168" s="4"/>
      <c r="K168" s="4"/>
    </row>
    <row r="169" spans="1:11" s="6" customFormat="1">
      <c r="A169" s="11"/>
      <c r="F169" s="4"/>
      <c r="G169" s="4"/>
      <c r="H169" s="4"/>
      <c r="I169" s="4"/>
      <c r="J169" s="4"/>
      <c r="K169" s="4"/>
    </row>
    <row r="170" spans="1:11" s="6" customFormat="1">
      <c r="A170" s="11"/>
      <c r="F170" s="4"/>
      <c r="G170" s="4"/>
      <c r="H170" s="4"/>
      <c r="I170" s="4"/>
      <c r="J170" s="4"/>
      <c r="K170" s="4"/>
    </row>
    <row r="171" spans="1:11" s="6" customFormat="1">
      <c r="A171" s="11"/>
      <c r="F171" s="4"/>
      <c r="G171" s="4"/>
      <c r="H171" s="4"/>
      <c r="I171" s="4"/>
      <c r="J171" s="4"/>
      <c r="K171" s="4"/>
    </row>
    <row r="172" spans="1:11" s="6" customFormat="1">
      <c r="A172" s="11"/>
      <c r="F172" s="4"/>
      <c r="G172" s="4"/>
      <c r="H172" s="4"/>
      <c r="I172" s="4"/>
      <c r="J172" s="4"/>
      <c r="K172" s="4"/>
    </row>
    <row r="173" spans="1:11" s="6" customFormat="1">
      <c r="A173" s="11"/>
      <c r="F173" s="4"/>
      <c r="G173" s="4"/>
      <c r="H173" s="4"/>
      <c r="I173" s="4"/>
      <c r="J173" s="4"/>
      <c r="K173" s="4"/>
    </row>
    <row r="174" spans="1:11" s="6" customFormat="1">
      <c r="A174" s="11"/>
      <c r="F174" s="4"/>
      <c r="G174" s="4"/>
      <c r="H174" s="4"/>
      <c r="I174" s="4"/>
      <c r="J174" s="4"/>
      <c r="K174" s="4"/>
    </row>
    <row r="175" spans="1:11" s="6" customFormat="1">
      <c r="A175" s="11"/>
      <c r="F175" s="4"/>
      <c r="G175" s="4"/>
      <c r="H175" s="4"/>
      <c r="I175" s="4"/>
      <c r="J175" s="4"/>
      <c r="K175" s="4"/>
    </row>
    <row r="176" spans="1:11" s="6" customFormat="1">
      <c r="A176" s="11"/>
      <c r="F176" s="4"/>
      <c r="G176" s="4"/>
      <c r="H176" s="4"/>
      <c r="I176" s="4"/>
      <c r="J176" s="4"/>
      <c r="K176" s="4"/>
    </row>
    <row r="177" spans="1:11" s="6" customFormat="1">
      <c r="A177" s="11"/>
      <c r="F177" s="4"/>
      <c r="G177" s="4"/>
      <c r="H177" s="4"/>
      <c r="I177" s="4"/>
      <c r="J177" s="4"/>
      <c r="K177" s="4"/>
    </row>
    <row r="178" spans="1:11" s="6" customFormat="1">
      <c r="A178" s="11"/>
      <c r="F178" s="4"/>
      <c r="G178" s="4"/>
      <c r="H178" s="4"/>
      <c r="I178" s="4"/>
      <c r="J178" s="4"/>
      <c r="K178" s="4"/>
    </row>
    <row r="179" spans="1:11" s="6" customFormat="1">
      <c r="A179" s="11"/>
      <c r="F179" s="4"/>
      <c r="G179" s="4"/>
      <c r="H179" s="4"/>
      <c r="I179" s="4"/>
      <c r="J179" s="4"/>
      <c r="K179" s="4"/>
    </row>
    <row r="180" spans="1:11" s="6" customFormat="1">
      <c r="A180" s="11"/>
      <c r="F180" s="4"/>
      <c r="G180" s="4"/>
      <c r="H180" s="4"/>
      <c r="I180" s="4"/>
      <c r="J180" s="4"/>
      <c r="K180" s="4"/>
    </row>
    <row r="181" spans="1:11" s="6" customFormat="1">
      <c r="A181" s="11"/>
      <c r="F181" s="4"/>
      <c r="G181" s="4"/>
      <c r="H181" s="4"/>
      <c r="I181" s="4"/>
      <c r="J181" s="4"/>
      <c r="K181" s="4"/>
    </row>
    <row r="182" spans="1:11" s="6" customFormat="1">
      <c r="A182" s="11"/>
      <c r="F182" s="4"/>
      <c r="G182" s="4"/>
      <c r="H182" s="4"/>
      <c r="I182" s="4"/>
      <c r="J182" s="4"/>
      <c r="K182" s="4"/>
    </row>
    <row r="183" spans="1:11" s="6" customFormat="1">
      <c r="A183" s="11"/>
      <c r="F183" s="4"/>
      <c r="G183" s="4"/>
      <c r="H183" s="4"/>
      <c r="I183" s="4"/>
      <c r="J183" s="4"/>
      <c r="K183" s="4"/>
    </row>
    <row r="184" spans="1:11" s="6" customFormat="1">
      <c r="A184" s="11"/>
      <c r="F184" s="4"/>
      <c r="G184" s="4"/>
      <c r="H184" s="4"/>
      <c r="I184" s="4"/>
      <c r="J184" s="4"/>
      <c r="K184" s="4"/>
    </row>
    <row r="185" spans="1:11" s="6" customFormat="1">
      <c r="A185" s="11"/>
      <c r="F185" s="4"/>
      <c r="G185" s="4"/>
      <c r="H185" s="4"/>
      <c r="I185" s="4"/>
      <c r="J185" s="4"/>
      <c r="K185" s="4"/>
    </row>
    <row r="186" spans="1:11" s="6" customFormat="1">
      <c r="A186" s="11"/>
      <c r="F186" s="4"/>
      <c r="G186" s="4"/>
      <c r="H186" s="4"/>
      <c r="I186" s="4"/>
      <c r="J186" s="4"/>
      <c r="K186" s="4"/>
    </row>
    <row r="187" spans="1:11" s="6" customFormat="1">
      <c r="A187" s="11"/>
      <c r="F187" s="4"/>
      <c r="G187" s="4"/>
      <c r="H187" s="4"/>
      <c r="I187" s="4"/>
      <c r="J187" s="4"/>
      <c r="K187" s="4"/>
    </row>
    <row r="188" spans="1:11" s="6" customFormat="1">
      <c r="A188" s="11"/>
      <c r="F188" s="4"/>
      <c r="G188" s="4"/>
      <c r="H188" s="4"/>
      <c r="I188" s="4"/>
      <c r="J188" s="4"/>
      <c r="K188" s="4"/>
    </row>
    <row r="189" spans="1:11" s="6" customFormat="1">
      <c r="A189" s="11"/>
      <c r="F189" s="4"/>
      <c r="G189" s="4"/>
      <c r="H189" s="4"/>
      <c r="I189" s="4"/>
      <c r="J189" s="4"/>
      <c r="K189" s="4"/>
    </row>
    <row r="190" spans="1:11" s="6" customFormat="1">
      <c r="A190" s="11"/>
      <c r="F190" s="4"/>
      <c r="G190" s="4"/>
      <c r="H190" s="4"/>
      <c r="I190" s="4"/>
      <c r="J190" s="4"/>
      <c r="K190" s="4"/>
    </row>
    <row r="191" spans="1:11" s="6" customFormat="1">
      <c r="A191" s="11"/>
      <c r="F191" s="4"/>
      <c r="G191" s="4"/>
      <c r="H191" s="4"/>
      <c r="I191" s="4"/>
      <c r="J191" s="4"/>
      <c r="K191" s="4"/>
    </row>
  </sheetData>
  <sheetProtection password="C6FB" sheet="1" formatCells="0" formatColumns="0" formatRows="0" insertRows="0" deleteRows="0"/>
  <mergeCells count="13">
    <mergeCell ref="A1:I1"/>
    <mergeCell ref="A3:A4"/>
    <mergeCell ref="B3:B4"/>
    <mergeCell ref="C3:C4"/>
    <mergeCell ref="D3:D4"/>
    <mergeCell ref="E3:E4"/>
    <mergeCell ref="F3:I3"/>
    <mergeCell ref="C41:E41"/>
    <mergeCell ref="G41:I41"/>
    <mergeCell ref="A6:I6"/>
    <mergeCell ref="A18:I18"/>
    <mergeCell ref="C40:E40"/>
    <mergeCell ref="G40:I40"/>
  </mergeCells>
  <phoneticPr fontId="3" type="noConversion"/>
  <pageMargins left="1.1811023622047245" right="0.39370078740157483" top="0.78740157480314965" bottom="0.78740157480314965" header="0.39370078740157483" footer="0.19685039370078741"/>
  <pageSetup paperSize="9" scale="50" fitToHeight="2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штатка</vt:lpstr>
      <vt:lpstr>Лист1</vt:lpstr>
      <vt:lpstr>ІІ. Розр. з бюджетом</vt:lpstr>
      <vt:lpstr>штатка!_GoBack</vt:lpstr>
      <vt:lpstr>'ІІ. Розр. з бюджетом'!Заголовки_для_печати</vt:lpstr>
      <vt:lpstr>'ІІ. Розр. з бюджетом'!Область_печати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</dc:creator>
  <cp:lastModifiedBy>Master</cp:lastModifiedBy>
  <cp:lastPrinted>2024-12-11T09:15:57Z</cp:lastPrinted>
  <dcterms:created xsi:type="dcterms:W3CDTF">2003-03-13T16:00:22Z</dcterms:created>
  <dcterms:modified xsi:type="dcterms:W3CDTF">2025-02-12T09:47:24Z</dcterms:modified>
</cp:coreProperties>
</file>