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837" firstSheet="2" activeTab="2"/>
  </bookViews>
  <sheets>
    <sheet name="штатка" sheetId="21" state="hidden" r:id="rId1"/>
    <sheet name="Лист1" sheetId="20" state="hidden" r:id="rId2"/>
    <sheet name="Осн. фін. пок." sheetId="1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'Осн. фін. пок.'!$36:$36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'Осн. фін. пок.'!$A$1:$J$87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1" l="1"/>
  <c r="E8" i="21" l="1"/>
  <c r="U25" i="21" l="1"/>
  <c r="S25" i="21"/>
  <c r="Q25" i="21"/>
  <c r="O25" i="21"/>
  <c r="T17" i="21"/>
  <c r="Q4" i="21"/>
  <c r="O4" i="21"/>
  <c r="U4" i="21"/>
  <c r="S4" i="21"/>
  <c r="T25" i="21" l="1"/>
  <c r="T23" i="21"/>
  <c r="T22" i="21"/>
  <c r="T21" i="21"/>
  <c r="T20" i="21"/>
  <c r="T19" i="21"/>
  <c r="T18" i="21"/>
  <c r="T16" i="21"/>
  <c r="T15" i="21"/>
  <c r="T14" i="21"/>
  <c r="T13" i="21"/>
  <c r="T12" i="21"/>
  <c r="T11" i="21"/>
  <c r="R25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T8" i="21"/>
  <c r="R8" i="21"/>
  <c r="T7" i="21"/>
  <c r="R7" i="21"/>
  <c r="G24" i="21" l="1"/>
  <c r="G17" i="21"/>
  <c r="G16" i="21"/>
  <c r="G15" i="21"/>
  <c r="G14" i="21"/>
  <c r="G13" i="21"/>
  <c r="G12" i="21"/>
  <c r="G11" i="21"/>
  <c r="G8" i="21"/>
  <c r="G7" i="21"/>
  <c r="G5" i="21"/>
  <c r="F23" i="21"/>
  <c r="E23" i="21"/>
  <c r="G23" i="21" s="1"/>
  <c r="F6" i="21"/>
  <c r="G6" i="21" s="1"/>
  <c r="O6" i="21" l="1"/>
  <c r="Q6" i="21"/>
  <c r="U6" i="21"/>
  <c r="S6" i="21"/>
  <c r="U23" i="21"/>
  <c r="S23" i="21"/>
  <c r="Q23" i="21"/>
  <c r="O23" i="21"/>
  <c r="Q12" i="21"/>
  <c r="O12" i="21"/>
  <c r="S12" i="21"/>
  <c r="U12" i="21"/>
  <c r="O16" i="21"/>
  <c r="S16" i="21"/>
  <c r="Q16" i="21"/>
  <c r="U16" i="21"/>
  <c r="O7" i="21"/>
  <c r="U7" i="21"/>
  <c r="S7" i="21"/>
  <c r="Q7" i="21"/>
  <c r="S13" i="21"/>
  <c r="O13" i="21"/>
  <c r="U13" i="21"/>
  <c r="Q13" i="21"/>
  <c r="O17" i="21"/>
  <c r="S17" i="21"/>
  <c r="Q17" i="21"/>
  <c r="U17" i="21"/>
  <c r="O14" i="21"/>
  <c r="U14" i="21"/>
  <c r="S14" i="21"/>
  <c r="Q14" i="21"/>
  <c r="S5" i="21"/>
  <c r="U5" i="21"/>
  <c r="O5" i="21"/>
  <c r="Q5" i="21"/>
  <c r="O11" i="21"/>
  <c r="U11" i="21"/>
  <c r="Q11" i="21"/>
  <c r="S11" i="21"/>
  <c r="U15" i="21"/>
  <c r="O15" i="21"/>
  <c r="S15" i="21"/>
  <c r="Q15" i="21"/>
  <c r="U8" i="21"/>
  <c r="Q8" i="21"/>
  <c r="S8" i="21"/>
  <c r="O8" i="21"/>
  <c r="O56" i="21" l="1"/>
  <c r="O61" i="21" s="1"/>
  <c r="P25" i="21"/>
  <c r="N25" i="21"/>
  <c r="D24" i="21"/>
  <c r="P23" i="21"/>
  <c r="N23" i="21"/>
  <c r="U22" i="21"/>
  <c r="S22" i="21"/>
  <c r="Q22" i="21"/>
  <c r="P22" i="21"/>
  <c r="O22" i="21"/>
  <c r="N22" i="21"/>
  <c r="U21" i="21"/>
  <c r="S21" i="21"/>
  <c r="Q21" i="21"/>
  <c r="P21" i="21"/>
  <c r="O21" i="21"/>
  <c r="N21" i="21"/>
  <c r="U20" i="21"/>
  <c r="S20" i="21"/>
  <c r="Q20" i="21"/>
  <c r="P20" i="21"/>
  <c r="O20" i="21"/>
  <c r="N20" i="21"/>
  <c r="U19" i="21"/>
  <c r="S19" i="21"/>
  <c r="Q19" i="21"/>
  <c r="P19" i="21"/>
  <c r="O19" i="21"/>
  <c r="N19" i="21"/>
  <c r="U18" i="21"/>
  <c r="S18" i="21"/>
  <c r="Q18" i="21"/>
  <c r="P18" i="21"/>
  <c r="O18" i="21"/>
  <c r="N18" i="21"/>
  <c r="P17" i="21"/>
  <c r="N17" i="21"/>
  <c r="P16" i="21"/>
  <c r="N16" i="21"/>
  <c r="O38" i="21" s="1"/>
  <c r="P15" i="21"/>
  <c r="N15" i="21"/>
  <c r="P14" i="21"/>
  <c r="N14" i="21"/>
  <c r="P13" i="21"/>
  <c r="N13" i="21"/>
  <c r="P12" i="21"/>
  <c r="N12" i="21"/>
  <c r="P11" i="21"/>
  <c r="N11" i="21"/>
  <c r="U10" i="21"/>
  <c r="T10" i="21"/>
  <c r="S10" i="21"/>
  <c r="R10" i="21"/>
  <c r="Q10" i="21"/>
  <c r="P10" i="21"/>
  <c r="O10" i="21"/>
  <c r="N10" i="21"/>
  <c r="P8" i="21"/>
  <c r="N8" i="21"/>
  <c r="P7" i="21"/>
  <c r="N7" i="21"/>
  <c r="T6" i="21"/>
  <c r="R6" i="21"/>
  <c r="P6" i="21"/>
  <c r="N6" i="21"/>
  <c r="T5" i="21"/>
  <c r="R5" i="21"/>
  <c r="P5" i="21"/>
  <c r="N5" i="21"/>
  <c r="T4" i="21"/>
  <c r="R4" i="21"/>
  <c r="P4" i="21"/>
  <c r="N4" i="21"/>
  <c r="R24" i="21" l="1"/>
  <c r="T24" i="21"/>
  <c r="V8" i="21"/>
  <c r="W8" i="21" s="1"/>
  <c r="V18" i="21"/>
  <c r="W18" i="21" s="1"/>
  <c r="V19" i="21"/>
  <c r="W19" i="21" s="1"/>
  <c r="V20" i="21"/>
  <c r="W20" i="21" s="1"/>
  <c r="V21" i="21"/>
  <c r="W21" i="21" s="1"/>
  <c r="V22" i="21"/>
  <c r="W22" i="21" s="1"/>
  <c r="V6" i="21"/>
  <c r="W6" i="21" s="1"/>
  <c r="U24" i="21"/>
  <c r="V7" i="21"/>
  <c r="W7" i="21" s="1"/>
  <c r="O24" i="21"/>
  <c r="S24" i="21"/>
  <c r="V11" i="21"/>
  <c r="W11" i="21" s="1"/>
  <c r="V13" i="21"/>
  <c r="W13" i="21" s="1"/>
  <c r="V15" i="21"/>
  <c r="W15" i="21" s="1"/>
  <c r="V17" i="21"/>
  <c r="W17" i="21" s="1"/>
  <c r="V23" i="21"/>
  <c r="W23" i="21" s="1"/>
  <c r="V5" i="21"/>
  <c r="W5" i="21" s="1"/>
  <c r="O58" i="21"/>
  <c r="V10" i="21"/>
  <c r="W10" i="21" s="1"/>
  <c r="V14" i="21"/>
  <c r="W14" i="21" s="1"/>
  <c r="R38" i="21"/>
  <c r="Q38" i="21"/>
  <c r="P38" i="21"/>
  <c r="V24" i="21"/>
  <c r="W24" i="21" s="1"/>
  <c r="P24" i="21"/>
  <c r="P26" i="21" s="1"/>
  <c r="N24" i="21"/>
  <c r="Q24" i="21"/>
  <c r="V25" i="21"/>
  <c r="W25" i="21" s="1"/>
  <c r="V4" i="21"/>
  <c r="V16" i="21" l="1"/>
  <c r="W16" i="21" s="1"/>
  <c r="Q34" i="21"/>
  <c r="Q35" i="21" s="1"/>
  <c r="O34" i="21"/>
  <c r="O35" i="21" s="1"/>
  <c r="Q26" i="21"/>
  <c r="Q31" i="21"/>
  <c r="Q32" i="21" s="1"/>
  <c r="O57" i="21"/>
  <c r="R31" i="21"/>
  <c r="O31" i="21"/>
  <c r="O32" i="21" s="1"/>
  <c r="S26" i="21"/>
  <c r="P31" i="21"/>
  <c r="P32" i="21" s="1"/>
  <c r="O62" i="21"/>
  <c r="R26" i="21"/>
  <c r="N26" i="21"/>
  <c r="V12" i="21"/>
  <c r="W12" i="21" s="1"/>
  <c r="O26" i="21"/>
  <c r="O46" i="21"/>
  <c r="O51" i="21" s="1"/>
  <c r="W4" i="21"/>
  <c r="R34" i="21"/>
  <c r="P34" i="21"/>
  <c r="P35" i="21" s="1"/>
  <c r="T26" i="21"/>
  <c r="U26" i="21"/>
  <c r="O48" i="21" l="1"/>
  <c r="R32" i="21"/>
  <c r="O53" i="21" s="1"/>
  <c r="O63" i="21"/>
  <c r="O39" i="21"/>
  <c r="Q40" i="21"/>
  <c r="V26" i="21"/>
  <c r="O40" i="21"/>
  <c r="Q39" i="21"/>
  <c r="R39" i="21"/>
  <c r="O47" i="21"/>
  <c r="R35" i="21"/>
  <c r="O52" i="21" s="1"/>
  <c r="P39" i="21"/>
  <c r="P40" i="21"/>
  <c r="R40" i="21" l="1"/>
  <c r="C58" i="14" l="1"/>
  <c r="F72" i="14"/>
  <c r="C12" i="20"/>
  <c r="F57" i="14"/>
  <c r="F48" i="14"/>
  <c r="F41" i="14"/>
  <c r="D58" i="14"/>
  <c r="F12" i="20"/>
  <c r="E12" i="20"/>
  <c r="D12" i="20"/>
  <c r="F11" i="20"/>
  <c r="C11" i="20"/>
  <c r="D11" i="20"/>
  <c r="E11" i="20"/>
  <c r="E58" i="14"/>
  <c r="G58" i="14" s="1"/>
  <c r="H58" i="14" s="1"/>
  <c r="I58" i="14" s="1"/>
  <c r="J58" i="14" s="1"/>
  <c r="E48" i="14"/>
  <c r="G48" i="14" s="1"/>
  <c r="H48" i="14" s="1"/>
  <c r="I48" i="14" s="1"/>
  <c r="J48" i="14" s="1"/>
  <c r="D38" i="14"/>
  <c r="D77" i="14"/>
  <c r="C83" i="14"/>
  <c r="C72" i="14" s="1"/>
  <c r="D39" i="14"/>
  <c r="D41" i="14"/>
  <c r="D42" i="14"/>
  <c r="C41" i="14"/>
  <c r="F39" i="14"/>
  <c r="F42" i="14"/>
  <c r="F43" i="14"/>
  <c r="E43" i="14"/>
  <c r="G43" i="14" s="1"/>
  <c r="H43" i="14" s="1"/>
  <c r="I43" i="14" s="1"/>
  <c r="J43" i="14" s="1"/>
  <c r="C39" i="14"/>
  <c r="C43" i="14"/>
  <c r="D48" i="14"/>
  <c r="D47" i="14"/>
  <c r="F47" i="14"/>
  <c r="E47" i="14"/>
  <c r="G47" i="14" s="1"/>
  <c r="H47" i="14" s="1"/>
  <c r="I47" i="14" s="1"/>
  <c r="J47" i="14" s="1"/>
  <c r="D43" i="14"/>
  <c r="C63" i="14"/>
  <c r="F63" i="14"/>
  <c r="E63" i="14"/>
  <c r="G63" i="14" s="1"/>
  <c r="H63" i="14" s="1"/>
  <c r="I63" i="14" s="1"/>
  <c r="J63" i="14" s="1"/>
  <c r="C80" i="14"/>
  <c r="C68" i="14"/>
  <c r="D63" i="14"/>
  <c r="D72" i="14"/>
  <c r="E65" i="14"/>
  <c r="G65" i="14" s="1"/>
  <c r="H65" i="14" s="1"/>
  <c r="I65" i="14" s="1"/>
  <c r="J65" i="14" s="1"/>
  <c r="E56" i="14"/>
  <c r="G56" i="14" s="1"/>
  <c r="H56" i="14" s="1"/>
  <c r="I56" i="14" s="1"/>
  <c r="J56" i="14" s="1"/>
  <c r="C57" i="14"/>
  <c r="D55" i="14"/>
  <c r="F55" i="14"/>
  <c r="E42" i="14"/>
  <c r="G42" i="14" s="1"/>
  <c r="H42" i="14" s="1"/>
  <c r="I42" i="14" s="1"/>
  <c r="J42" i="14" s="1"/>
  <c r="C48" i="14"/>
  <c r="C47" i="14"/>
  <c r="F80" i="14"/>
  <c r="E80" i="14"/>
  <c r="D80" i="14"/>
  <c r="E68" i="14"/>
  <c r="F56" i="14"/>
  <c r="D56" i="14"/>
  <c r="C56" i="14"/>
  <c r="F68" i="14"/>
  <c r="F74" i="14" s="1"/>
  <c r="D68" i="14"/>
  <c r="C42" i="14"/>
  <c r="F65" i="14"/>
  <c r="D65" i="14"/>
  <c r="C65" i="14"/>
  <c r="D61" i="14"/>
  <c r="C61" i="14"/>
  <c r="F58" i="14"/>
  <c r="C55" i="14"/>
  <c r="F50" i="14"/>
  <c r="D50" i="14"/>
  <c r="C50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E55" i="14"/>
  <c r="E50" i="14"/>
  <c r="E39" i="14"/>
  <c r="G39" i="14" s="1"/>
  <c r="H39" i="14" s="1"/>
  <c r="I39" i="14" s="1"/>
  <c r="J39" i="14" s="1"/>
  <c r="G68" i="14" l="1"/>
  <c r="H68" i="14" s="1"/>
  <c r="I68" i="14" s="1"/>
  <c r="J68" i="14" s="1"/>
  <c r="E74" i="14"/>
  <c r="C64" i="14"/>
  <c r="F44" i="14"/>
  <c r="F38" i="14"/>
  <c r="D40" i="14"/>
  <c r="E18" i="20"/>
  <c r="E19" i="20"/>
  <c r="C38" i="14"/>
  <c r="E38" i="14"/>
  <c r="G38" i="14" s="1"/>
  <c r="H38" i="14" s="1"/>
  <c r="I38" i="14" s="1"/>
  <c r="J38" i="14" s="1"/>
  <c r="C59" i="14"/>
  <c r="E40" i="14"/>
  <c r="E17" i="20"/>
  <c r="D17" i="20"/>
  <c r="D19" i="20"/>
  <c r="D18" i="20"/>
  <c r="C17" i="20"/>
  <c r="C19" i="20"/>
  <c r="C18" i="20"/>
  <c r="F59" i="14"/>
  <c r="F54" i="14"/>
  <c r="F17" i="20"/>
  <c r="F18" i="20"/>
  <c r="F19" i="20"/>
  <c r="E41" i="14"/>
  <c r="G41" i="14" s="1"/>
  <c r="H41" i="14" s="1"/>
  <c r="I41" i="14" s="1"/>
  <c r="J41" i="14" s="1"/>
  <c r="F64" i="14"/>
  <c r="D57" i="14"/>
  <c r="D44" i="14" l="1"/>
  <c r="C54" i="14"/>
  <c r="E44" i="14"/>
  <c r="F40" i="14"/>
  <c r="F51" i="14"/>
  <c r="G40" i="14"/>
  <c r="E57" i="14"/>
  <c r="G57" i="14" s="1"/>
  <c r="H57" i="14" s="1"/>
  <c r="I57" i="14" s="1"/>
  <c r="J57" i="14" s="1"/>
  <c r="F45" i="14"/>
  <c r="E45" i="14"/>
  <c r="G45" i="14" s="1"/>
  <c r="H45" i="14" s="1"/>
  <c r="I45" i="14" s="1"/>
  <c r="J45" i="14" s="1"/>
  <c r="C40" i="14"/>
  <c r="H40" i="14"/>
  <c r="D45" i="14" l="1"/>
  <c r="D46" i="14" s="1"/>
  <c r="E49" i="14"/>
  <c r="F49" i="14"/>
  <c r="F46" i="14"/>
  <c r="H44" i="14"/>
  <c r="H49" i="14" s="1"/>
  <c r="H50" i="14" s="1"/>
  <c r="H55" i="14" s="1"/>
  <c r="H59" i="14" s="1"/>
  <c r="G44" i="14"/>
  <c r="G49" i="14" s="1"/>
  <c r="G50" i="14" s="1"/>
  <c r="G55" i="14" s="1"/>
  <c r="D49" i="14"/>
  <c r="E46" i="14"/>
  <c r="F52" i="14"/>
  <c r="F71" i="14"/>
  <c r="C45" i="14"/>
  <c r="C44" i="14"/>
  <c r="I40" i="14"/>
  <c r="I44" i="14" s="1"/>
  <c r="I49" i="14" s="1"/>
  <c r="G59" i="14" l="1"/>
  <c r="G51" i="14"/>
  <c r="G52" i="14" s="1"/>
  <c r="E51" i="14"/>
  <c r="E62" i="14"/>
  <c r="G62" i="14" s="1"/>
  <c r="H62" i="14" s="1"/>
  <c r="I62" i="14" s="1"/>
  <c r="J62" i="14" s="1"/>
  <c r="F62" i="14"/>
  <c r="D62" i="14"/>
  <c r="D51" i="14"/>
  <c r="G46" i="14"/>
  <c r="C49" i="14"/>
  <c r="C46" i="14"/>
  <c r="J40" i="14"/>
  <c r="J44" i="14" s="1"/>
  <c r="J49" i="14" s="1"/>
  <c r="I50" i="14"/>
  <c r="I55" i="14" s="1"/>
  <c r="I59" i="14" s="1"/>
  <c r="H51" i="14"/>
  <c r="H52" i="14" s="1"/>
  <c r="D70" i="14" l="1"/>
  <c r="D71" i="14"/>
  <c r="D52" i="14"/>
  <c r="E52" i="14"/>
  <c r="H46" i="14"/>
  <c r="C62" i="14"/>
  <c r="C51" i="14"/>
  <c r="J50" i="14"/>
  <c r="J55" i="14" s="1"/>
  <c r="J59" i="14" s="1"/>
  <c r="I51" i="14"/>
  <c r="I52" i="14" s="1"/>
  <c r="J46" i="14" l="1"/>
  <c r="I46" i="14"/>
  <c r="C52" i="14"/>
  <c r="C70" i="14"/>
  <c r="C71" i="14"/>
  <c r="C66" i="14"/>
  <c r="J51" i="14"/>
  <c r="J52" i="14" s="1"/>
  <c r="D64" i="14" l="1"/>
  <c r="D54" i="14"/>
  <c r="D59" i="14"/>
  <c r="F61" i="14"/>
  <c r="D66" i="14" l="1"/>
  <c r="D76" i="14"/>
  <c r="E54" i="14"/>
  <c r="E59" i="14"/>
  <c r="E64" i="14"/>
  <c r="G64" i="14" s="1"/>
  <c r="H64" i="14" s="1"/>
  <c r="I64" i="14" s="1"/>
  <c r="J64" i="14" s="1"/>
  <c r="F66" i="14"/>
  <c r="F76" i="14"/>
  <c r="F75" i="14" s="1"/>
  <c r="E72" i="14" l="1"/>
  <c r="E71" i="14"/>
  <c r="F77" i="14"/>
  <c r="F70" i="14" s="1"/>
  <c r="E61" i="14"/>
  <c r="E76" i="14" l="1"/>
  <c r="E75" i="14" s="1"/>
  <c r="E66" i="14"/>
  <c r="G61" i="14" s="1"/>
  <c r="G66" i="14" s="1"/>
  <c r="H61" i="14" s="1"/>
  <c r="H66" i="14" s="1"/>
  <c r="I61" i="14" s="1"/>
  <c r="I66" i="14" s="1"/>
  <c r="J61" i="14" s="1"/>
  <c r="J66" i="14" s="1"/>
  <c r="E77" i="14" l="1"/>
  <c r="E70" i="14" s="1"/>
</calcChain>
</file>

<file path=xl/sharedStrings.xml><?xml version="1.0" encoding="utf-8"?>
<sst xmlns="http://schemas.openxmlformats.org/spreadsheetml/2006/main" count="247" uniqueCount="168">
  <si>
    <t>Фінансовий результат від операційної діяльності</t>
  </si>
  <si>
    <t>Відрахування на соціальні заходи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</si>
  <si>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</si>
  <si>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</si>
  <si>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</si>
  <si>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</si>
  <si>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</si>
  <si>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</si>
  <si>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</si>
  <si>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</si>
  <si>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</si>
  <si>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</si>
  <si>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</si>
  <si>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</si>
  <si>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Факт минулого року</t>
  </si>
  <si>
    <t>Фінансовий план поточного року</t>
  </si>
  <si>
    <t>№ з/п</t>
  </si>
  <si>
    <t>(посада)</t>
  </si>
  <si>
    <t>(підпис)</t>
  </si>
  <si>
    <t>рік</t>
  </si>
  <si>
    <t xml:space="preserve">Єдиний внесок на загальнообов'язкове державне соціальне страхування                              </t>
  </si>
  <si>
    <t>Фінансовий результат до оподаткування</t>
  </si>
  <si>
    <t>І. Формування фінансових результатів</t>
  </si>
  <si>
    <t>_____________________________</t>
  </si>
  <si>
    <t>за КОАТУУ</t>
  </si>
  <si>
    <t>за КОПФГ</t>
  </si>
  <si>
    <t xml:space="preserve">за ЄДРПОУ </t>
  </si>
  <si>
    <t>Плановий рік</t>
  </si>
  <si>
    <t>Витрати на збут</t>
  </si>
  <si>
    <t>Витрати (дохід) з податку на прибуток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</si>
  <si>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</si>
  <si>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</si>
  <si>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</si>
  <si>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</si>
  <si>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</si>
  <si>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</si>
  <si>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</si>
  <si>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</si>
  <si>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</si>
  <si>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</si>
  <si>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</si>
  <si>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ІІІ. Рух грошових коштів</t>
  </si>
  <si>
    <t>Податок на прибуток підприємств</t>
  </si>
  <si>
    <t>IІ. Розрахунки з бюджетом</t>
  </si>
  <si>
    <t>Прогноз на поточний рік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</si>
  <si>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</si>
  <si>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</si>
  <si>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</si>
  <si>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</si>
  <si>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</si>
  <si>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Собівартість реалізованої продукції (товарів, робіт, послуг)</t>
  </si>
  <si>
    <t>Стандарти звітності П(с)БОУ</t>
  </si>
  <si>
    <t>Стандарти звітності МСФЗ</t>
  </si>
  <si>
    <t>Основні фінансові показники</t>
  </si>
  <si>
    <t>Чистий дохід від реалізації продукції (товарів, робіт, послуг)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</si>
  <si>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</si>
  <si>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</si>
  <si>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</si>
  <si>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</si>
  <si>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x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</si>
  <si>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</si>
  <si>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</si>
  <si>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</si>
  <si>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</si>
  <si>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</si>
  <si>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</si>
  <si>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</si>
  <si>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____________________________________________</t>
  </si>
  <si>
    <t>Коди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</si>
  <si>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</si>
  <si>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</si>
  <si>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</si>
  <si>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</si>
  <si>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</si>
  <si>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</si>
  <si>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</si>
  <si>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</si>
  <si>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</si>
  <si>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</si>
  <si>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</si>
  <si>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</si>
  <si>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Валовий прибуток/збиток</t>
  </si>
  <si>
    <t>М. П.</t>
  </si>
  <si>
    <t>плановий рік
+4 роки</t>
  </si>
  <si>
    <t>Податок на додану вартість нарахований/до відшкодування
(з мінусом)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</si>
  <si>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</si>
  <si>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</si>
  <si>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</si>
  <si>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півріччя</t>
  </si>
  <si>
    <t>9 місяців</t>
  </si>
  <si>
    <t>І квартал</t>
  </si>
  <si>
    <t>РОЗГЛЯНУТО __________________________________________</t>
  </si>
  <si>
    <t>ЗАТВЕРДЖЕНО ______________________________</t>
  </si>
  <si>
    <t>Одиниця виміру, тис. гривень без десяткових знаків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</si>
  <si>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</si>
  <si>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</si>
  <si>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</si>
  <si>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</si>
  <si>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</si>
  <si>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</si>
  <si>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</si>
  <si>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</si>
  <si>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</si>
  <si>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Назва структурного підрозділу та посад</t>
  </si>
  <si>
    <t>Кількість штатних посад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</si>
  <si>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</si>
  <si>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</si>
  <si>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</si>
  <si>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</si>
  <si>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</si>
  <si>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</si>
  <si>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</si>
  <si>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</si>
  <si>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</si>
  <si>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</si>
  <si>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</si>
  <si>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</si>
  <si>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</si>
  <si>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</si>
  <si>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</si>
  <si>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</si>
  <si>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</si>
  <si>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</si>
  <si>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</si>
  <si>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</si>
  <si>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</si>
  <si>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</si>
  <si>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</si>
  <si>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комунальне підприємство</t>
  </si>
  <si>
    <t>86.90</t>
  </si>
  <si>
    <t>комунальна</t>
  </si>
  <si>
    <t>49000 м.Дніпро, вул. С.Подолинського, б. 31 А</t>
  </si>
  <si>
    <t>здоров'я населення Дніпровської міської ради</t>
  </si>
  <si>
    <t>фоп инвалидов</t>
  </si>
  <si>
    <t>Економіст</t>
  </si>
  <si>
    <t>Фахівець з публічних закупівель</t>
  </si>
  <si>
    <t xml:space="preserve">(прізвище, ім'я та підпис керівника виконавчого органу міської ради відповідно до підпорядкованості, який розглянув фінансовий план) </t>
  </si>
  <si>
    <t>_____________________________   Ольга ВОРОНЬКО</t>
  </si>
  <si>
    <t xml:space="preserve">         (ім'я, прізвище)    </t>
  </si>
  <si>
    <t>Заступник  директора департаменту-начальник</t>
  </si>
  <si>
    <t>управління фінансово-економічного забеспечення-</t>
  </si>
  <si>
    <t>головний бухгалтер департаменту охорони</t>
  </si>
  <si>
    <t xml:space="preserve">Прізвище та ім'я керівника  </t>
  </si>
  <si>
    <t>Середньооблікова кількість штатних працівників                                 12,5</t>
  </si>
  <si>
    <t>Посадовий оклад (грн.) 01.01.2025</t>
  </si>
  <si>
    <t xml:space="preserve">Доплата за інтенсивність праці 20% з 01.01.2025 </t>
  </si>
  <si>
    <t>Надбавка за складність і напруженість до 50% з 01.01.2025</t>
  </si>
  <si>
    <t>Доплата до мінім. (грн)</t>
  </si>
  <si>
    <t>Матеріальна допомога на оздоровлення до відпустки у розмірі пос. оклада (грн.)</t>
  </si>
  <si>
    <t>Матеріальна допомога на вирішення соціально-побутових питань у розмірі середньомісячної плати (грн.)</t>
  </si>
  <si>
    <t>Діловод</t>
  </si>
  <si>
    <t>Інженер з охорони праці</t>
  </si>
  <si>
    <t>Інструктор з надання догоспітальної допомоги</t>
  </si>
  <si>
    <t>ФІНАНСОВИЙ ПЛАН ПІДПРИЄМСТВА НА 2025 рік</t>
  </si>
  <si>
    <t xml:space="preserve">                    Дмитро КАЛАГІН</t>
  </si>
  <si>
    <t xml:space="preserve">(дата та номер рішення виконавчого комітету міської </t>
  </si>
  <si>
    <t>ради)</t>
  </si>
  <si>
    <t xml:space="preserve">________________________ Андрій БАБСЬКИЙ </t>
  </si>
  <si>
    <t>прізвище, ім'я та підпис заступника міського голови за напрямом діяльності  підприємства)</t>
  </si>
  <si>
    <t>Рік 2025</t>
  </si>
  <si>
    <t>Комунальне підприємство "Госпітальєри Дніпра" Дніпровської міської ради</t>
  </si>
  <si>
    <t xml:space="preserve">Дмитро КАЛАГІН </t>
  </si>
  <si>
    <r>
      <t xml:space="preserve">Орган державного управління  </t>
    </r>
    <r>
      <rPr>
        <i/>
        <sz val="14"/>
        <rFont val="Times New Roman"/>
        <family val="1"/>
        <charset val="204"/>
      </rPr>
      <t xml:space="preserve"> </t>
    </r>
  </si>
  <si>
    <r>
      <t>інша діяльність у сфері охорони здоров</t>
    </r>
    <r>
      <rPr>
        <sz val="14"/>
        <rFont val="Calibri"/>
        <family val="2"/>
        <charset val="204"/>
      </rPr>
      <t>’</t>
    </r>
    <r>
      <rPr>
        <sz val="14"/>
        <rFont val="Times New Roman"/>
        <family val="1"/>
        <charset val="204"/>
      </rPr>
      <t>я</t>
    </r>
  </si>
  <si>
    <t>директор  департаменту  охорони здоров'я населення Дніпровської міської ради</t>
  </si>
  <si>
    <t xml:space="preserve">ПОГОДЖЕНО      </t>
  </si>
  <si>
    <t>В. о. директора                              ______________________________</t>
  </si>
  <si>
    <t xml:space="preserve">                                                                         Заступник міського голови з питань діяльності виконавчих  органів,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</si>
</sst>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8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4"/>
      <name val="Calibri"/>
      <family val="2"/>
      <charset val="204"/>
    </font>
    <font>
      <sz val="13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4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15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1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8" fillId="0" borderId="3" xfId="245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8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8" fillId="0" borderId="3" xfId="0" applyFont="1" applyBorder="1" applyAlignment="1">
      <alignment horizontal="center" vertical="center" wrapText="1"/>
    </xf>
    <xf numFmtId="0" fontId="68" fillId="29" borderId="3" xfId="0" applyFont="1" applyFill="1" applyBorder="1" applyAlignment="1">
      <alignment horizontal="left" wrapText="1"/>
    </xf>
    <xf numFmtId="0" fontId="68" fillId="3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10" fontId="69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68" fillId="31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69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70" fillId="0" borderId="18" xfId="0" applyFont="1" applyBorder="1" applyAlignment="1">
      <alignment horizontal="justify" wrapText="1"/>
    </xf>
    <xf numFmtId="0" fontId="70" fillId="0" borderId="19" xfId="0" applyFont="1" applyBorder="1" applyAlignment="1">
      <alignment horizontal="justify" wrapText="1"/>
    </xf>
    <xf numFmtId="0" fontId="73" fillId="0" borderId="19" xfId="0" applyFont="1" applyBorder="1" applyAlignment="1">
      <alignment horizontal="justify" wrapText="1"/>
    </xf>
    <xf numFmtId="0" fontId="74" fillId="0" borderId="20" xfId="0" applyFont="1" applyBorder="1" applyAlignment="1">
      <alignment horizontal="center" vertical="top" wrapText="1"/>
    </xf>
    <xf numFmtId="0" fontId="75" fillId="0" borderId="21" xfId="0" applyFont="1" applyBorder="1" applyAlignment="1">
      <alignment horizontal="center" vertical="top" wrapText="1"/>
    </xf>
    <xf numFmtId="0" fontId="76" fillId="0" borderId="21" xfId="0" applyFont="1" applyBorder="1" applyAlignment="1">
      <alignment horizontal="center" vertical="top" wrapText="1"/>
    </xf>
    <xf numFmtId="0" fontId="71" fillId="0" borderId="21" xfId="0" applyFont="1" applyBorder="1" applyAlignment="1">
      <alignment horizontal="center" vertical="top" wrapText="1"/>
    </xf>
    <xf numFmtId="0" fontId="71" fillId="0" borderId="0" xfId="0" applyFont="1" applyAlignment="1">
      <alignment horizontal="center" wrapText="1"/>
    </xf>
    <xf numFmtId="0" fontId="68" fillId="0" borderId="0" xfId="0" applyFont="1"/>
    <xf numFmtId="0" fontId="70" fillId="0" borderId="0" xfId="0" applyFont="1" applyAlignment="1">
      <alignment horizontal="justify" wrapText="1"/>
    </xf>
    <xf numFmtId="0" fontId="76" fillId="0" borderId="0" xfId="0" applyFont="1" applyAlignment="1">
      <alignment horizontal="center" vertical="top" wrapText="1"/>
    </xf>
    <xf numFmtId="0" fontId="77" fillId="0" borderId="19" xfId="0" applyFont="1" applyBorder="1" applyAlignment="1">
      <alignment horizontal="justify" vertical="center" wrapText="1"/>
    </xf>
    <xf numFmtId="0" fontId="74" fillId="0" borderId="21" xfId="0" applyFont="1" applyBorder="1" applyAlignment="1">
      <alignment horizontal="center" vertical="center" wrapText="1"/>
    </xf>
    <xf numFmtId="0" fontId="78" fillId="0" borderId="0" xfId="0" applyFont="1"/>
    <xf numFmtId="0" fontId="2" fillId="0" borderId="0" xfId="263"/>
    <xf numFmtId="0" fontId="74" fillId="33" borderId="20" xfId="0" applyFont="1" applyFill="1" applyBorder="1" applyAlignment="1">
      <alignment horizontal="center" vertical="top" wrapText="1"/>
    </xf>
    <xf numFmtId="0" fontId="76" fillId="33" borderId="21" xfId="0" applyFont="1" applyFill="1" applyBorder="1" applyAlignment="1">
      <alignment horizontal="center" vertical="top" wrapText="1"/>
    </xf>
    <xf numFmtId="0" fontId="74" fillId="33" borderId="21" xfId="0" applyFont="1" applyFill="1" applyBorder="1" applyAlignment="1">
      <alignment horizontal="center" vertical="center" wrapText="1"/>
    </xf>
    <xf numFmtId="0" fontId="76" fillId="33" borderId="0" xfId="0" applyFont="1" applyFill="1" applyAlignment="1">
      <alignment horizontal="center" vertical="top" wrapText="1"/>
    </xf>
    <xf numFmtId="0" fontId="0" fillId="33" borderId="0" xfId="0" applyFill="1"/>
    <xf numFmtId="0" fontId="77" fillId="0" borderId="0" xfId="0" applyFont="1" applyAlignment="1">
      <alignment horizontal="justify" vertical="center" wrapText="1"/>
    </xf>
    <xf numFmtId="0" fontId="5" fillId="31" borderId="3" xfId="0" applyFont="1" applyFill="1" applyBorder="1" applyAlignment="1" applyProtection="1">
      <alignment horizontal="center" vertical="center"/>
      <protection locked="0"/>
    </xf>
    <xf numFmtId="0" fontId="73" fillId="0" borderId="0" xfId="0" applyFont="1" applyAlignment="1">
      <alignment horizontal="justify" vertical="center" wrapText="1"/>
    </xf>
    <xf numFmtId="0" fontId="74" fillId="0" borderId="0" xfId="0" applyFont="1" applyAlignment="1">
      <alignment horizontal="center" vertical="center" wrapText="1"/>
    </xf>
    <xf numFmtId="4" fontId="80" fillId="33" borderId="21" xfId="0" applyNumberFormat="1" applyFont="1" applyFill="1" applyBorder="1" applyAlignment="1">
      <alignment horizontal="center" vertical="top" wrapText="1"/>
    </xf>
    <xf numFmtId="0" fontId="80" fillId="33" borderId="21" xfId="0" applyFont="1" applyFill="1" applyBorder="1" applyAlignment="1">
      <alignment horizontal="center" vertical="top" wrapText="1"/>
    </xf>
    <xf numFmtId="0" fontId="0" fillId="31" borderId="0" xfId="0" applyFill="1"/>
    <xf numFmtId="1" fontId="68" fillId="0" borderId="0" xfId="0" applyNumberFormat="1" applyFont="1"/>
    <xf numFmtId="1" fontId="5" fillId="31" borderId="3" xfId="0" applyNumberFormat="1" applyFont="1" applyFill="1" applyBorder="1" applyAlignment="1">
      <alignment horizontal="center" vertical="center" wrapText="1"/>
    </xf>
    <xf numFmtId="1" fontId="0" fillId="31" borderId="0" xfId="0" applyNumberFormat="1" applyFill="1"/>
    <xf numFmtId="0" fontId="82" fillId="0" borderId="0" xfId="0" applyFont="1"/>
    <xf numFmtId="3" fontId="76" fillId="0" borderId="21" xfId="0" applyNumberFormat="1" applyFont="1" applyBorder="1" applyAlignment="1">
      <alignment horizontal="center" vertical="top" wrapText="1"/>
    </xf>
    <xf numFmtId="3" fontId="76" fillId="33" borderId="21" xfId="0" applyNumberFormat="1" applyFont="1" applyFill="1" applyBorder="1" applyAlignment="1">
      <alignment horizontal="center" vertical="top" wrapText="1"/>
    </xf>
    <xf numFmtId="3" fontId="74" fillId="0" borderId="21" xfId="0" applyNumberFormat="1" applyFont="1" applyBorder="1" applyAlignment="1">
      <alignment horizontal="center" vertical="center" wrapText="1"/>
    </xf>
    <xf numFmtId="2" fontId="0" fillId="0" borderId="0" xfId="0" applyNumberFormat="1"/>
    <xf numFmtId="167" fontId="5" fillId="31" borderId="0" xfId="0" applyNumberFormat="1" applyFont="1" applyFill="1" applyAlignment="1" applyProtection="1">
      <alignment horizontal="center" vertical="center" wrapText="1"/>
      <protection locked="0"/>
    </xf>
    <xf numFmtId="0" fontId="5" fillId="31" borderId="3" xfId="0" applyFont="1" applyFill="1" applyBorder="1" applyAlignment="1">
      <alignment horizontal="center" vertical="center"/>
    </xf>
    <xf numFmtId="0" fontId="5" fillId="31" borderId="0" xfId="0" applyFont="1" applyFill="1" applyAlignment="1">
      <alignment horizontal="center" vertical="center"/>
    </xf>
    <xf numFmtId="0" fontId="5" fillId="31" borderId="0" xfId="0" applyFont="1" applyFill="1" applyAlignment="1">
      <alignment vertical="center"/>
    </xf>
    <xf numFmtId="0" fontId="5" fillId="31" borderId="3" xfId="0" applyFont="1" applyFill="1" applyBorder="1" applyAlignment="1">
      <alignment horizontal="left" vertical="center" wrapText="1"/>
    </xf>
    <xf numFmtId="0" fontId="5" fillId="31" borderId="0" xfId="0" applyFont="1" applyFill="1" applyAlignment="1" applyProtection="1">
      <alignment vertical="center"/>
      <protection locked="0"/>
    </xf>
    <xf numFmtId="0" fontId="5" fillId="31" borderId="3" xfId="245" applyFont="1" applyFill="1" applyBorder="1" applyAlignment="1">
      <alignment horizontal="left" vertical="center" wrapText="1"/>
    </xf>
    <xf numFmtId="0" fontId="5" fillId="31" borderId="0" xfId="0" applyFont="1" applyFill="1" applyAlignment="1" applyProtection="1">
      <alignment horizontal="left" vertical="center" wrapText="1"/>
      <protection locked="0"/>
    </xf>
    <xf numFmtId="0" fontId="5" fillId="31" borderId="0" xfId="0" applyFont="1" applyFill="1" applyAlignment="1" applyProtection="1">
      <alignment horizontal="center" vertical="center"/>
      <protection locked="0"/>
    </xf>
    <xf numFmtId="167" fontId="5" fillId="31" borderId="0" xfId="0" applyNumberFormat="1" applyFont="1" applyFill="1" applyAlignment="1" applyProtection="1">
      <alignment horizontal="right" vertical="center" wrapText="1"/>
      <protection locked="0"/>
    </xf>
    <xf numFmtId="0" fontId="5" fillId="31" borderId="0" xfId="0" quotePrefix="1" applyFont="1" applyFill="1" applyAlignment="1" applyProtection="1">
      <alignment horizontal="center" vertical="center"/>
      <protection locked="0"/>
    </xf>
    <xf numFmtId="167" fontId="6" fillId="31" borderId="0" xfId="0" applyNumberFormat="1" applyFont="1" applyFill="1" applyAlignment="1" applyProtection="1">
      <alignment vertical="center"/>
      <protection locked="0"/>
    </xf>
    <xf numFmtId="0" fontId="5" fillId="31" borderId="0" xfId="0" applyFont="1" applyFill="1" applyAlignment="1" applyProtection="1">
      <alignment horizontal="left" vertical="center"/>
      <protection locked="0"/>
    </xf>
    <xf numFmtId="2" fontId="5" fillId="31" borderId="3" xfId="0" applyNumberFormat="1" applyFont="1" applyFill="1" applyBorder="1" applyAlignment="1">
      <alignment horizontal="center" vertical="center" wrapText="1"/>
    </xf>
    <xf numFmtId="2" fontId="81" fillId="31" borderId="3" xfId="0" applyNumberFormat="1" applyFont="1" applyFill="1" applyBorder="1" applyAlignment="1">
      <alignment horizontal="center" vertical="center" wrapText="1"/>
    </xf>
    <xf numFmtId="170" fontId="5" fillId="31" borderId="3" xfId="0" applyNumberFormat="1" applyFont="1" applyFill="1" applyBorder="1" applyAlignment="1">
      <alignment horizontal="center" vertical="center" wrapText="1"/>
    </xf>
    <xf numFmtId="167" fontId="5" fillId="31" borderId="3" xfId="0" applyNumberFormat="1" applyFont="1" applyFill="1" applyBorder="1" applyAlignment="1">
      <alignment horizontal="center" vertical="center" wrapText="1"/>
    </xf>
    <xf numFmtId="0" fontId="5" fillId="31" borderId="0" xfId="0" applyFont="1" applyFill="1" applyAlignment="1">
      <alignment vertical="center" wrapText="1"/>
    </xf>
    <xf numFmtId="2" fontId="79" fillId="31" borderId="3" xfId="0" applyNumberFormat="1" applyFont="1" applyFill="1" applyBorder="1" applyAlignment="1">
      <alignment horizontal="center" vertical="center" wrapText="1"/>
    </xf>
    <xf numFmtId="1" fontId="79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65" fillId="31" borderId="0" xfId="0" applyFont="1" applyFill="1" applyAlignment="1" applyProtection="1">
      <alignment horizontal="left" vertical="top" wrapText="1"/>
      <protection locked="0"/>
    </xf>
    <xf numFmtId="0" fontId="65" fillId="31" borderId="0" xfId="0" applyFont="1" applyFill="1" applyAlignment="1" applyProtection="1">
      <alignment vertical="top" wrapText="1"/>
      <protection locked="0"/>
    </xf>
    <xf numFmtId="0" fontId="66" fillId="31" borderId="0" xfId="0" applyFont="1" applyFill="1" applyAlignment="1" applyProtection="1">
      <alignment vertical="center"/>
      <protection locked="0"/>
    </xf>
    <xf numFmtId="0" fontId="66" fillId="31" borderId="0" xfId="0" applyFont="1" applyFill="1" applyAlignment="1" applyProtection="1">
      <alignment horizontal="right" vertical="center"/>
      <protection locked="0"/>
    </xf>
    <xf numFmtId="0" fontId="66" fillId="31" borderId="0" xfId="0" applyFont="1" applyFill="1" applyAlignment="1" applyProtection="1">
      <alignment horizontal="left" vertical="center"/>
      <protection locked="0"/>
    </xf>
    <xf numFmtId="0" fontId="66" fillId="31" borderId="0" xfId="0" applyFont="1" applyFill="1" applyAlignment="1" applyProtection="1">
      <alignment horizontal="right" vertical="center" wrapText="1"/>
      <protection locked="0"/>
    </xf>
    <xf numFmtId="0" fontId="66" fillId="31" borderId="0" xfId="0" applyFont="1" applyFill="1" applyAlignment="1" applyProtection="1">
      <alignment horizontal="left" vertical="center" wrapText="1"/>
      <protection locked="0"/>
    </xf>
    <xf numFmtId="0" fontId="66" fillId="31" borderId="0" xfId="0" applyFont="1" applyFill="1" applyAlignment="1" applyProtection="1">
      <alignment horizontal="center" vertical="center"/>
      <protection locked="0"/>
    </xf>
    <xf numFmtId="0" fontId="5" fillId="31" borderId="0" xfId="0" applyFont="1" applyFill="1" applyAlignment="1">
      <alignment horizontal="left" vertical="center"/>
    </xf>
    <xf numFmtId="1" fontId="76" fillId="0" borderId="21" xfId="0" applyNumberFormat="1" applyFont="1" applyBorder="1" applyAlignment="1">
      <alignment horizontal="center" vertical="top" wrapText="1"/>
    </xf>
    <xf numFmtId="0" fontId="5" fillId="0" borderId="3" xfId="182" applyFont="1" applyFill="1" applyBorder="1" applyAlignment="1" applyProtection="1">
      <alignment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2" fontId="79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>
      <alignment horizontal="center" vertical="center" wrapText="1"/>
    </xf>
    <xf numFmtId="1" fontId="74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31" borderId="13" xfId="0" applyFont="1" applyFill="1" applyBorder="1" applyAlignment="1" applyProtection="1">
      <alignment vertical="center"/>
      <protection locked="0"/>
    </xf>
    <xf numFmtId="0" fontId="5" fillId="31" borderId="14" xfId="0" applyFont="1" applyFill="1" applyBorder="1" applyAlignment="1" applyProtection="1">
      <alignment vertical="center"/>
      <protection locked="0"/>
    </xf>
    <xf numFmtId="0" fontId="5" fillId="31" borderId="15" xfId="0" applyFont="1" applyFill="1" applyBorder="1" applyAlignment="1" applyProtection="1">
      <alignment vertical="center"/>
      <protection locked="0"/>
    </xf>
    <xf numFmtId="0" fontId="5" fillId="31" borderId="3" xfId="0" applyFont="1" applyFill="1" applyBorder="1" applyAlignment="1" applyProtection="1">
      <alignment horizontal="left" vertical="center"/>
      <protection locked="0"/>
    </xf>
    <xf numFmtId="0" fontId="5" fillId="31" borderId="13" xfId="0" applyFont="1" applyFill="1" applyBorder="1" applyAlignment="1" applyProtection="1">
      <alignment horizontal="left" vertical="center" wrapText="1"/>
      <protection locked="0"/>
    </xf>
    <xf numFmtId="0" fontId="5" fillId="31" borderId="3" xfId="0" applyFont="1" applyFill="1" applyBorder="1" applyAlignment="1" applyProtection="1">
      <alignment vertical="center"/>
      <protection locked="0"/>
    </xf>
    <xf numFmtId="0" fontId="5" fillId="31" borderId="14" xfId="0" applyFont="1" applyFill="1" applyBorder="1" applyAlignment="1" applyProtection="1">
      <alignment vertical="center" wrapText="1"/>
      <protection locked="0"/>
    </xf>
    <xf numFmtId="0" fontId="5" fillId="31" borderId="15" xfId="0" applyFont="1" applyFill="1" applyBorder="1" applyAlignment="1" applyProtection="1">
      <alignment vertical="center" wrapText="1"/>
      <protection locked="0"/>
    </xf>
    <xf numFmtId="0" fontId="5" fillId="31" borderId="16" xfId="0" applyFont="1" applyFill="1" applyBorder="1" applyAlignment="1" applyProtection="1">
      <alignment vertical="center" wrapText="1"/>
      <protection locked="0"/>
    </xf>
    <xf numFmtId="0" fontId="5" fillId="31" borderId="17" xfId="0" applyFont="1" applyFill="1" applyBorder="1" applyAlignment="1" applyProtection="1">
      <alignment vertical="center"/>
      <protection locked="0"/>
    </xf>
    <xf numFmtId="0" fontId="5" fillId="31" borderId="3" xfId="0" applyFont="1" applyFill="1" applyBorder="1" applyAlignment="1" applyProtection="1">
      <alignment vertical="center" wrapText="1"/>
      <protection locked="0"/>
    </xf>
    <xf numFmtId="0" fontId="68" fillId="0" borderId="3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5" fillId="31" borderId="0" xfId="0" applyFont="1" applyFill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31" borderId="13" xfId="237" applyFont="1" applyFill="1" applyBorder="1" applyAlignment="1">
      <alignment horizontal="center" vertical="center" wrapText="1"/>
    </xf>
    <xf numFmtId="0" fontId="5" fillId="31" borderId="14" xfId="237" applyFont="1" applyFill="1" applyBorder="1" applyAlignment="1">
      <alignment horizontal="center" vertical="center" wrapText="1"/>
    </xf>
    <xf numFmtId="0" fontId="5" fillId="31" borderId="15" xfId="237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67" fontId="5" fillId="31" borderId="0" xfId="0" applyNumberFormat="1" applyFont="1" applyFill="1" applyAlignment="1" applyProtection="1">
      <alignment horizontal="center" vertical="center" wrapText="1"/>
      <protection locked="0"/>
    </xf>
    <xf numFmtId="167" fontId="5" fillId="31" borderId="0" xfId="0" quotePrefix="1" applyNumberFormat="1" applyFont="1" applyFill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 wrapText="1" shrinkToFit="1"/>
    </xf>
    <xf numFmtId="0" fontId="5" fillId="0" borderId="22" xfId="0" applyFont="1" applyBorder="1" applyAlignment="1">
      <alignment horizontal="center" vertical="center" wrapText="1" shrinkToFit="1"/>
    </xf>
    <xf numFmtId="0" fontId="5" fillId="31" borderId="0" xfId="0" applyFont="1" applyFill="1" applyAlignment="1" applyProtection="1">
      <alignment vertical="center"/>
      <protection locked="0"/>
    </xf>
    <xf numFmtId="0" fontId="5" fillId="31" borderId="13" xfId="0" applyFont="1" applyFill="1" applyBorder="1" applyAlignment="1">
      <alignment horizontal="center"/>
    </xf>
    <xf numFmtId="0" fontId="0" fillId="31" borderId="14" xfId="0" applyFill="1" applyBorder="1"/>
    <xf numFmtId="0" fontId="0" fillId="31" borderId="15" xfId="0" applyFill="1" applyBorder="1"/>
    <xf numFmtId="0" fontId="5" fillId="31" borderId="13" xfId="0" applyFont="1" applyFill="1" applyBorder="1" applyAlignment="1">
      <alignment horizontal="center" vertical="center"/>
    </xf>
    <xf numFmtId="0" fontId="5" fillId="31" borderId="14" xfId="0" applyFont="1" applyFill="1" applyBorder="1" applyAlignment="1">
      <alignment horizontal="center" vertical="center"/>
    </xf>
    <xf numFmtId="0" fontId="5" fillId="31" borderId="15" xfId="0" applyFont="1" applyFill="1" applyBorder="1" applyAlignment="1">
      <alignment horizontal="center" vertical="center"/>
    </xf>
    <xf numFmtId="0" fontId="5" fillId="31" borderId="13" xfId="0" applyFont="1" applyFill="1" applyBorder="1" applyAlignment="1" applyProtection="1">
      <alignment horizontal="left" vertical="center" wrapText="1"/>
      <protection locked="0"/>
    </xf>
    <xf numFmtId="0" fontId="5" fillId="31" borderId="14" xfId="0" applyFont="1" applyFill="1" applyBorder="1" applyAlignment="1" applyProtection="1">
      <alignment horizontal="left" vertical="center" wrapText="1"/>
      <protection locked="0"/>
    </xf>
    <xf numFmtId="0" fontId="5" fillId="31" borderId="0" xfId="0" applyFont="1" applyFill="1" applyAlignment="1">
      <alignment horizontal="center" vertical="center"/>
    </xf>
    <xf numFmtId="0" fontId="5" fillId="31" borderId="0" xfId="0" applyFont="1" applyFill="1" applyAlignment="1" applyProtection="1">
      <alignment horizontal="left" vertical="center" wrapText="1"/>
      <protection locked="0"/>
    </xf>
    <xf numFmtId="0" fontId="10" fillId="31" borderId="14" xfId="0" applyFont="1" applyFill="1" applyBorder="1" applyAlignment="1" applyProtection="1">
      <alignment horizontal="left" vertical="center" wrapText="1"/>
      <protection locked="0"/>
    </xf>
    <xf numFmtId="0" fontId="10" fillId="31" borderId="15" xfId="0" applyFont="1" applyFill="1" applyBorder="1" applyAlignment="1" applyProtection="1">
      <alignment horizontal="left" vertical="center" wrapText="1"/>
      <protection locked="0"/>
    </xf>
    <xf numFmtId="0" fontId="84" fillId="31" borderId="14" xfId="0" applyFont="1" applyFill="1" applyBorder="1" applyAlignment="1" applyProtection="1">
      <alignment horizontal="left" vertical="center"/>
      <protection locked="0"/>
    </xf>
    <xf numFmtId="0" fontId="5" fillId="31" borderId="14" xfId="0" applyFont="1" applyFill="1" applyBorder="1" applyAlignment="1" applyProtection="1">
      <alignment horizontal="left" vertical="center"/>
      <protection locked="0"/>
    </xf>
    <xf numFmtId="0" fontId="67" fillId="31" borderId="0" xfId="0" applyFont="1" applyFill="1" applyAlignment="1" applyProtection="1">
      <alignment horizontal="left" vertical="top" wrapText="1"/>
      <protection locked="0"/>
    </xf>
    <xf numFmtId="0" fontId="66" fillId="31" borderId="0" xfId="0" applyFont="1" applyFill="1" applyAlignment="1" applyProtection="1">
      <alignment horizontal="left" vertical="center" wrapText="1"/>
      <protection locked="0"/>
    </xf>
    <xf numFmtId="0" fontId="65" fillId="31" borderId="0" xfId="0" applyFont="1" applyFill="1" applyAlignment="1" applyProtection="1">
      <alignment horizontal="left" vertical="top" wrapText="1"/>
      <protection locked="0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15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opLeftCell="A17" workbookViewId="0">
      <selection activeCell="C35" sqref="C35"/>
    </sheetView>
  </sheetViews>
  <sheetFormatPr defaultRowHeight="12.75"/>
  <cols>
    <col min="2" max="2" width="37.28515625" customWidth="1"/>
    <col min="5" max="5" width="10.7109375" customWidth="1"/>
    <col min="10" max="10" width="11.42578125" customWidth="1"/>
    <col min="11" max="11" width="10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58"/>
      <c r="M1" s="58"/>
      <c r="N1" s="58"/>
      <c r="O1" s="58"/>
      <c r="P1" s="58"/>
    </row>
    <row r="2" spans="1:23" ht="120.75" thickBot="1">
      <c r="A2" s="32" t="s">
        <v>16</v>
      </c>
      <c r="B2" s="33" t="s">
        <v>103</v>
      </c>
      <c r="C2" s="33" t="s">
        <v>104</v>
      </c>
      <c r="D2" s="33" t="s">
        <v>144</v>
      </c>
      <c r="E2" s="33" t="s">
        <v>145</v>
      </c>
      <c r="F2" s="33" t="s">
        <v>146</v>
      </c>
      <c r="G2" s="34" t="s">
        <v>105</v>
      </c>
      <c r="H2" s="33" t="s">
        <v>106</v>
      </c>
      <c r="I2" s="43" t="s">
        <v>147</v>
      </c>
      <c r="J2" s="43" t="s">
        <v>148</v>
      </c>
      <c r="K2" s="43" t="s">
        <v>149</v>
      </c>
      <c r="L2" s="41"/>
      <c r="N2" s="39" t="s">
        <v>114</v>
      </c>
      <c r="O2" s="39" t="s">
        <v>115</v>
      </c>
      <c r="P2" s="39" t="s">
        <v>88</v>
      </c>
      <c r="Q2" s="39" t="s">
        <v>115</v>
      </c>
      <c r="R2" s="39" t="s">
        <v>89</v>
      </c>
      <c r="S2" s="39" t="s">
        <v>115</v>
      </c>
      <c r="T2" s="39" t="s">
        <v>19</v>
      </c>
      <c r="U2" s="39" t="s">
        <v>115</v>
      </c>
      <c r="V2" s="39" t="s">
        <v>116</v>
      </c>
    </row>
    <row r="3" spans="1:23" ht="29.25" thickBot="1">
      <c r="A3" s="35"/>
      <c r="B3" s="36" t="s">
        <v>107</v>
      </c>
      <c r="C3" s="37"/>
      <c r="D3" s="37"/>
      <c r="E3" s="37"/>
      <c r="F3" s="37"/>
      <c r="G3" s="37"/>
      <c r="H3" s="37"/>
      <c r="I3" s="44"/>
      <c r="J3" s="44"/>
      <c r="K3" s="44"/>
      <c r="L3" s="42"/>
    </row>
    <row r="4" spans="1:23" s="51" customFormat="1" ht="15.75" thickBot="1">
      <c r="A4" s="47">
        <v>1</v>
      </c>
      <c r="B4" s="48" t="s">
        <v>108</v>
      </c>
      <c r="C4" s="48">
        <v>1</v>
      </c>
      <c r="D4" s="64">
        <v>16035</v>
      </c>
      <c r="E4" s="64">
        <v>16035</v>
      </c>
      <c r="F4" s="57"/>
      <c r="G4" s="56"/>
      <c r="H4" s="48"/>
      <c r="I4" s="49"/>
      <c r="J4" s="49">
        <v>16035</v>
      </c>
      <c r="K4" s="49">
        <v>16035</v>
      </c>
      <c r="L4" s="50">
        <v>12</v>
      </c>
      <c r="N4" s="51">
        <f>D4*3</f>
        <v>48105</v>
      </c>
      <c r="O4" s="51">
        <f>(G4+H4+I4)*3</f>
        <v>0</v>
      </c>
      <c r="P4" s="51">
        <f>D4*6</f>
        <v>96210</v>
      </c>
      <c r="Q4" s="51">
        <f>(G4+H4+I4)*6+J4+K4</f>
        <v>32070</v>
      </c>
      <c r="R4" s="51">
        <f>D4*9</f>
        <v>144315</v>
      </c>
      <c r="S4" s="51">
        <f>(G4+H4+I4)*9+J4+K4</f>
        <v>32070</v>
      </c>
      <c r="T4" s="51">
        <f>D4*12</f>
        <v>192420</v>
      </c>
      <c r="U4" s="51">
        <f>(G4+H4+I4)*12+J4+K4</f>
        <v>32070</v>
      </c>
      <c r="V4" s="51">
        <f>T4+U4</f>
        <v>224490</v>
      </c>
      <c r="W4" s="51">
        <f>V4/12</f>
        <v>18707.5</v>
      </c>
    </row>
    <row r="5" spans="1:23" ht="15" customHeight="1" thickBot="1">
      <c r="A5" s="35">
        <v>2</v>
      </c>
      <c r="B5" s="37" t="s">
        <v>109</v>
      </c>
      <c r="C5" s="37">
        <v>1</v>
      </c>
      <c r="D5" s="63">
        <v>13630</v>
      </c>
      <c r="E5" s="63"/>
      <c r="F5" s="37">
        <v>1363</v>
      </c>
      <c r="G5" s="63">
        <f>F5+E5</f>
        <v>1363</v>
      </c>
      <c r="H5" s="37"/>
      <c r="I5" s="44"/>
      <c r="J5" s="44">
        <v>13630</v>
      </c>
      <c r="K5" s="44">
        <v>14993</v>
      </c>
      <c r="L5" s="42">
        <v>12</v>
      </c>
      <c r="N5">
        <f>D5*3</f>
        <v>40890</v>
      </c>
      <c r="O5">
        <f>(G5+H5+I5)*3</f>
        <v>4089</v>
      </c>
      <c r="P5">
        <f>D5*6</f>
        <v>81780</v>
      </c>
      <c r="Q5">
        <f>(G5+H5+I5)*6+J5+K5</f>
        <v>36801</v>
      </c>
      <c r="R5">
        <f>D5*9</f>
        <v>122670</v>
      </c>
      <c r="S5">
        <f>(G5+H5+I5)*9+J5+K5</f>
        <v>40890</v>
      </c>
      <c r="T5">
        <f>D5*12</f>
        <v>163560</v>
      </c>
      <c r="U5">
        <f>(G5+H5+I5)*12+J5+K5</f>
        <v>44979</v>
      </c>
      <c r="V5">
        <f t="shared" ref="V5:V23" si="0">T5+U5</f>
        <v>208539</v>
      </c>
      <c r="W5">
        <f>V5/12</f>
        <v>17378.25</v>
      </c>
    </row>
    <row r="6" spans="1:23" ht="15.75" thickBot="1">
      <c r="A6" s="35">
        <v>3</v>
      </c>
      <c r="B6" s="37" t="s">
        <v>150</v>
      </c>
      <c r="C6" s="37">
        <v>1</v>
      </c>
      <c r="D6" s="37">
        <v>4058</v>
      </c>
      <c r="E6" s="37">
        <v>812</v>
      </c>
      <c r="F6" s="37">
        <f>D6*0.5</f>
        <v>2029</v>
      </c>
      <c r="G6" s="37">
        <f>E6+F6</f>
        <v>2841</v>
      </c>
      <c r="H6" s="37"/>
      <c r="I6" s="44">
        <v>1101</v>
      </c>
      <c r="J6" s="44">
        <v>4058</v>
      </c>
      <c r="K6" s="44">
        <v>8000</v>
      </c>
      <c r="L6" s="42">
        <v>12</v>
      </c>
      <c r="N6">
        <f>D6*3</f>
        <v>12174</v>
      </c>
      <c r="O6">
        <f>(G6+H6+I6)*3+J6+K6</f>
        <v>23884</v>
      </c>
      <c r="P6">
        <f>D6*6</f>
        <v>24348</v>
      </c>
      <c r="Q6">
        <f>(G6+H6+I6)*6+J6+K6</f>
        <v>35710</v>
      </c>
      <c r="R6">
        <f>D6*9</f>
        <v>36522</v>
      </c>
      <c r="S6">
        <f>(G6+H6+I6)*9+J6+K6</f>
        <v>47536</v>
      </c>
      <c r="T6">
        <f>D6*12</f>
        <v>48696</v>
      </c>
      <c r="U6">
        <f>(G6+H6+I6)*12+J6+K6</f>
        <v>59362</v>
      </c>
      <c r="V6">
        <f>T6+U6</f>
        <v>108058</v>
      </c>
      <c r="W6">
        <f t="shared" ref="W6:W24" si="1">V6/12</f>
        <v>9004.8333333333339</v>
      </c>
    </row>
    <row r="7" spans="1:23" ht="15.75" thickBot="1">
      <c r="A7" s="35">
        <v>4</v>
      </c>
      <c r="B7" s="37" t="s">
        <v>134</v>
      </c>
      <c r="C7" s="37">
        <v>1</v>
      </c>
      <c r="D7" s="63">
        <v>5815</v>
      </c>
      <c r="E7" s="63">
        <v>1163</v>
      </c>
      <c r="F7" s="96">
        <v>2908</v>
      </c>
      <c r="G7" s="37">
        <f t="shared" ref="G7:G8" si="2">E7+F7</f>
        <v>4071</v>
      </c>
      <c r="H7" s="37"/>
      <c r="I7" s="65"/>
      <c r="J7" s="65">
        <v>5815</v>
      </c>
      <c r="K7" s="44">
        <v>9886</v>
      </c>
      <c r="L7" s="42">
        <v>12</v>
      </c>
      <c r="N7">
        <f>D7*3</f>
        <v>17445</v>
      </c>
      <c r="O7">
        <f>(G7+H7+I7)*3+J7+K7</f>
        <v>27914</v>
      </c>
      <c r="P7">
        <f>D7*6</f>
        <v>34890</v>
      </c>
      <c r="Q7">
        <f>(G7+H7+I7)*6+J7+K7</f>
        <v>40127</v>
      </c>
      <c r="R7">
        <f>D7*9</f>
        <v>52335</v>
      </c>
      <c r="S7">
        <f>(G7+H7+I7)*9+J7+K7</f>
        <v>52340</v>
      </c>
      <c r="T7">
        <f>D7*12</f>
        <v>69780</v>
      </c>
      <c r="U7">
        <f>(G7+H7+I7)*12+J7+K7</f>
        <v>64553</v>
      </c>
      <c r="V7">
        <f>T7+U7</f>
        <v>134333</v>
      </c>
      <c r="W7">
        <f t="shared" si="1"/>
        <v>11194.416666666666</v>
      </c>
    </row>
    <row r="8" spans="1:23" ht="15.75" thickBot="1">
      <c r="A8" s="35">
        <v>5</v>
      </c>
      <c r="B8" s="38" t="s">
        <v>135</v>
      </c>
      <c r="C8" s="37">
        <v>0.25</v>
      </c>
      <c r="D8" s="96">
        <v>1381.75</v>
      </c>
      <c r="E8" s="96">
        <f>D8*0.2</f>
        <v>276.35000000000002</v>
      </c>
      <c r="F8" s="96">
        <f>D8*0.5</f>
        <v>690.875</v>
      </c>
      <c r="G8" s="96">
        <f t="shared" si="2"/>
        <v>967.22500000000002</v>
      </c>
      <c r="H8" s="37"/>
      <c r="I8" s="44"/>
      <c r="J8" s="103">
        <v>1381.75</v>
      </c>
      <c r="K8" s="44">
        <v>2349</v>
      </c>
      <c r="L8" s="42">
        <v>12</v>
      </c>
      <c r="N8" s="9">
        <f>D8*3</f>
        <v>4145.25</v>
      </c>
      <c r="O8" s="9">
        <f>(G8+H8+I8)*3</f>
        <v>2901.6750000000002</v>
      </c>
      <c r="P8" s="9">
        <f>D8*6</f>
        <v>8290.5</v>
      </c>
      <c r="Q8" s="9">
        <f>(G8+H8+I8)*6+J8+K8</f>
        <v>9534.1</v>
      </c>
      <c r="R8" s="9">
        <f>D8*9</f>
        <v>12435.75</v>
      </c>
      <c r="S8" s="9">
        <f>(G8+H8+I8)*9+J8+K8</f>
        <v>12435.775</v>
      </c>
      <c r="T8">
        <f>D8*12</f>
        <v>16581</v>
      </c>
      <c r="U8" s="9">
        <f>(G8+H8+I8)*12+J8+K8</f>
        <v>15337.45</v>
      </c>
      <c r="V8" s="9">
        <f>T8+U8</f>
        <v>31918.45</v>
      </c>
      <c r="W8" s="66">
        <f t="shared" si="1"/>
        <v>2659.8708333333334</v>
      </c>
    </row>
    <row r="9" spans="1:23" ht="28.5" customHeight="1" thickBot="1">
      <c r="A9" s="35"/>
      <c r="B9" s="36" t="s">
        <v>110</v>
      </c>
      <c r="C9" s="37"/>
      <c r="D9" s="37"/>
      <c r="E9" s="37"/>
      <c r="F9" s="37"/>
      <c r="G9" s="37"/>
      <c r="H9" s="37"/>
      <c r="I9" s="44"/>
      <c r="J9" s="44"/>
      <c r="K9" s="44"/>
      <c r="L9" s="42"/>
    </row>
    <row r="10" spans="1:23" ht="30" customHeight="1" thickBot="1">
      <c r="A10" s="35">
        <v>6</v>
      </c>
      <c r="B10" s="37" t="s">
        <v>111</v>
      </c>
      <c r="C10" s="37"/>
      <c r="D10" s="37"/>
      <c r="E10" s="37"/>
      <c r="F10" s="37"/>
      <c r="G10" s="37"/>
      <c r="H10" s="37"/>
      <c r="I10" s="44"/>
      <c r="J10" s="44"/>
      <c r="K10" s="44"/>
      <c r="L10" s="42">
        <v>12</v>
      </c>
      <c r="N10">
        <f t="shared" ref="N10:N21" si="3">D10*3</f>
        <v>0</v>
      </c>
      <c r="O10">
        <f t="shared" ref="O10:O21" si="4">(G10+H10+I10+K10)*3</f>
        <v>0</v>
      </c>
      <c r="P10">
        <f t="shared" ref="P10:P21" si="5">D10*6</f>
        <v>0</v>
      </c>
      <c r="Q10">
        <f t="shared" ref="Q10:Q21" si="6">(G10+H10+I10+K10)*6</f>
        <v>0</v>
      </c>
      <c r="R10">
        <f t="shared" ref="R10:R25" si="7">D10*9</f>
        <v>0</v>
      </c>
      <c r="S10">
        <f t="shared" ref="S10:S21" si="8">(G10+H10+I10+K10)*9</f>
        <v>0</v>
      </c>
      <c r="T10">
        <f t="shared" ref="T10" si="9">D10*12</f>
        <v>0</v>
      </c>
      <c r="U10">
        <f t="shared" ref="U10:U21" si="10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35">
        <v>6</v>
      </c>
      <c r="B11" s="37" t="s">
        <v>152</v>
      </c>
      <c r="C11" s="37">
        <v>1</v>
      </c>
      <c r="D11" s="63">
        <v>4633</v>
      </c>
      <c r="E11" s="63">
        <v>927</v>
      </c>
      <c r="F11" s="37">
        <v>2317</v>
      </c>
      <c r="G11" s="37">
        <f t="shared" ref="G11:G24" si="11">E11+F11</f>
        <v>3244</v>
      </c>
      <c r="H11" s="37"/>
      <c r="I11" s="65">
        <v>123</v>
      </c>
      <c r="J11" s="65">
        <v>4633</v>
      </c>
      <c r="K11" s="44">
        <v>8000</v>
      </c>
      <c r="L11" s="42">
        <v>12</v>
      </c>
      <c r="N11">
        <f t="shared" si="3"/>
        <v>13899</v>
      </c>
      <c r="O11">
        <f>(G11+H11+I11)*3</f>
        <v>10101</v>
      </c>
      <c r="P11">
        <f t="shared" si="5"/>
        <v>27798</v>
      </c>
      <c r="Q11">
        <f>(G11+H11+I11)*6</f>
        <v>20202</v>
      </c>
      <c r="R11">
        <f t="shared" si="7"/>
        <v>41697</v>
      </c>
      <c r="S11">
        <f t="shared" ref="S11:S17" si="12">(G11+H11+I11)*9+J11+K11</f>
        <v>42936</v>
      </c>
      <c r="T11">
        <f>D11*12</f>
        <v>55596</v>
      </c>
      <c r="U11">
        <f t="shared" ref="U11:U17" si="13">(G11+H11+I11)*12+J11+K11</f>
        <v>53037</v>
      </c>
      <c r="V11">
        <f t="shared" si="0"/>
        <v>108633</v>
      </c>
      <c r="W11">
        <f t="shared" si="1"/>
        <v>9052.75</v>
      </c>
    </row>
    <row r="12" spans="1:23" ht="30.75" thickBot="1">
      <c r="A12" s="35">
        <v>7</v>
      </c>
      <c r="B12" s="37" t="s">
        <v>152</v>
      </c>
      <c r="C12" s="37">
        <v>1</v>
      </c>
      <c r="D12" s="63">
        <v>4633</v>
      </c>
      <c r="E12" s="63">
        <v>927</v>
      </c>
      <c r="F12" s="37">
        <v>2317</v>
      </c>
      <c r="G12" s="37">
        <f t="shared" si="11"/>
        <v>3244</v>
      </c>
      <c r="H12" s="37"/>
      <c r="I12" s="65">
        <v>123</v>
      </c>
      <c r="J12" s="65">
        <v>4633</v>
      </c>
      <c r="K12" s="44">
        <v>8000</v>
      </c>
      <c r="L12" s="42">
        <v>12</v>
      </c>
      <c r="N12">
        <f t="shared" si="3"/>
        <v>13899</v>
      </c>
      <c r="O12">
        <f t="shared" ref="O12:O17" si="14">(G12+H12+I12)*3</f>
        <v>10101</v>
      </c>
      <c r="P12">
        <f t="shared" si="5"/>
        <v>27798</v>
      </c>
      <c r="Q12">
        <f t="shared" ref="Q12:Q13" si="15">(G12+H12+I12)*6</f>
        <v>20202</v>
      </c>
      <c r="R12">
        <f t="shared" si="7"/>
        <v>41697</v>
      </c>
      <c r="S12">
        <f t="shared" si="12"/>
        <v>42936</v>
      </c>
      <c r="T12">
        <f t="shared" ref="T12:T25" si="16">D12*12</f>
        <v>55596</v>
      </c>
      <c r="U12">
        <f t="shared" si="13"/>
        <v>53037</v>
      </c>
      <c r="V12">
        <f t="shared" si="0"/>
        <v>108633</v>
      </c>
      <c r="W12">
        <f t="shared" si="1"/>
        <v>9052.75</v>
      </c>
    </row>
    <row r="13" spans="1:23" ht="30.75" thickBot="1">
      <c r="A13" s="35">
        <v>8</v>
      </c>
      <c r="B13" s="37" t="s">
        <v>152</v>
      </c>
      <c r="C13" s="37">
        <v>1</v>
      </c>
      <c r="D13" s="63">
        <v>4633</v>
      </c>
      <c r="E13" s="63">
        <v>927</v>
      </c>
      <c r="F13" s="37">
        <v>2317</v>
      </c>
      <c r="G13" s="37">
        <f t="shared" si="11"/>
        <v>3244</v>
      </c>
      <c r="H13" s="37"/>
      <c r="I13" s="65">
        <v>123</v>
      </c>
      <c r="J13" s="65">
        <v>4633</v>
      </c>
      <c r="K13" s="44">
        <v>8000</v>
      </c>
      <c r="L13" s="42">
        <v>12</v>
      </c>
      <c r="N13">
        <f t="shared" si="3"/>
        <v>13899</v>
      </c>
      <c r="O13">
        <f t="shared" si="14"/>
        <v>10101</v>
      </c>
      <c r="P13">
        <f t="shared" si="5"/>
        <v>27798</v>
      </c>
      <c r="Q13">
        <f t="shared" si="15"/>
        <v>20202</v>
      </c>
      <c r="R13">
        <f t="shared" si="7"/>
        <v>41697</v>
      </c>
      <c r="S13">
        <f t="shared" si="12"/>
        <v>42936</v>
      </c>
      <c r="T13">
        <f t="shared" si="16"/>
        <v>55596</v>
      </c>
      <c r="U13">
        <f t="shared" si="13"/>
        <v>53037</v>
      </c>
      <c r="V13">
        <f>T13+U13</f>
        <v>108633</v>
      </c>
      <c r="W13">
        <f t="shared" si="1"/>
        <v>9052.75</v>
      </c>
    </row>
    <row r="14" spans="1:23" ht="30.75" thickBot="1">
      <c r="A14" s="35">
        <v>9</v>
      </c>
      <c r="B14" s="37" t="s">
        <v>152</v>
      </c>
      <c r="C14" s="37">
        <v>1</v>
      </c>
      <c r="D14" s="63">
        <v>4633</v>
      </c>
      <c r="E14" s="63">
        <v>927</v>
      </c>
      <c r="F14" s="37">
        <v>2317</v>
      </c>
      <c r="G14" s="37">
        <f t="shared" si="11"/>
        <v>3244</v>
      </c>
      <c r="H14" s="37"/>
      <c r="I14" s="65">
        <v>123</v>
      </c>
      <c r="J14" s="65">
        <v>4633</v>
      </c>
      <c r="K14" s="44">
        <v>8000</v>
      </c>
      <c r="L14" s="42">
        <v>12</v>
      </c>
      <c r="N14">
        <f t="shared" si="3"/>
        <v>13899</v>
      </c>
      <c r="O14">
        <f>(G14+H14+I14)*3+J14+K14</f>
        <v>22734</v>
      </c>
      <c r="P14">
        <f t="shared" si="5"/>
        <v>27798</v>
      </c>
      <c r="Q14">
        <f>(G14+H14+I14)*6+J14+K14</f>
        <v>32835</v>
      </c>
      <c r="R14">
        <f t="shared" si="7"/>
        <v>41697</v>
      </c>
      <c r="S14">
        <f t="shared" si="12"/>
        <v>42936</v>
      </c>
      <c r="T14">
        <f t="shared" si="16"/>
        <v>55596</v>
      </c>
      <c r="U14">
        <f t="shared" si="13"/>
        <v>53037</v>
      </c>
      <c r="V14">
        <f t="shared" si="0"/>
        <v>108633</v>
      </c>
      <c r="W14">
        <f t="shared" si="1"/>
        <v>9052.75</v>
      </c>
    </row>
    <row r="15" spans="1:23" ht="30.75" thickBot="1">
      <c r="A15" s="35">
        <v>10</v>
      </c>
      <c r="B15" s="37" t="s">
        <v>152</v>
      </c>
      <c r="C15" s="37">
        <v>1</v>
      </c>
      <c r="D15" s="63">
        <v>4633</v>
      </c>
      <c r="E15" s="63">
        <v>927</v>
      </c>
      <c r="F15" s="37">
        <v>2317</v>
      </c>
      <c r="G15" s="37">
        <f t="shared" si="11"/>
        <v>3244</v>
      </c>
      <c r="H15" s="37"/>
      <c r="I15" s="65">
        <v>123</v>
      </c>
      <c r="J15" s="65">
        <v>4633</v>
      </c>
      <c r="K15" s="44">
        <v>8000</v>
      </c>
      <c r="L15" s="42">
        <v>12</v>
      </c>
      <c r="N15">
        <f t="shared" si="3"/>
        <v>13899</v>
      </c>
      <c r="O15">
        <f t="shared" si="14"/>
        <v>10101</v>
      </c>
      <c r="P15">
        <f t="shared" si="5"/>
        <v>27798</v>
      </c>
      <c r="Q15">
        <f>(G15+H15+I15)*6+J15+K15</f>
        <v>32835</v>
      </c>
      <c r="R15">
        <f t="shared" si="7"/>
        <v>41697</v>
      </c>
      <c r="S15">
        <f t="shared" si="12"/>
        <v>42936</v>
      </c>
      <c r="T15">
        <f t="shared" si="16"/>
        <v>55596</v>
      </c>
      <c r="U15">
        <f t="shared" si="13"/>
        <v>53037</v>
      </c>
      <c r="V15">
        <f t="shared" si="0"/>
        <v>108633</v>
      </c>
      <c r="W15">
        <f t="shared" si="1"/>
        <v>9052.75</v>
      </c>
    </row>
    <row r="16" spans="1:23" ht="30.75" thickBot="1">
      <c r="A16" s="35">
        <v>11</v>
      </c>
      <c r="B16" s="37" t="s">
        <v>152</v>
      </c>
      <c r="C16" s="37">
        <v>1</v>
      </c>
      <c r="D16" s="63">
        <v>4633</v>
      </c>
      <c r="E16" s="63">
        <v>927</v>
      </c>
      <c r="F16" s="37">
        <v>2317</v>
      </c>
      <c r="G16" s="37">
        <f t="shared" si="11"/>
        <v>3244</v>
      </c>
      <c r="H16" s="37"/>
      <c r="I16" s="65">
        <v>123</v>
      </c>
      <c r="J16" s="65">
        <v>4633</v>
      </c>
      <c r="K16" s="44">
        <v>8000</v>
      </c>
      <c r="L16" s="42">
        <v>12</v>
      </c>
      <c r="N16">
        <f t="shared" si="3"/>
        <v>13899</v>
      </c>
      <c r="O16">
        <f t="shared" si="14"/>
        <v>10101</v>
      </c>
      <c r="P16">
        <f t="shared" si="5"/>
        <v>27798</v>
      </c>
      <c r="Q16">
        <f t="shared" ref="Q16:Q17" si="17">(G16+H16+I16)*6+J16+K16</f>
        <v>32835</v>
      </c>
      <c r="R16">
        <f t="shared" si="7"/>
        <v>41697</v>
      </c>
      <c r="S16">
        <f t="shared" si="12"/>
        <v>42936</v>
      </c>
      <c r="T16">
        <f t="shared" si="16"/>
        <v>55596</v>
      </c>
      <c r="U16">
        <f t="shared" si="13"/>
        <v>53037</v>
      </c>
      <c r="V16">
        <f t="shared" si="0"/>
        <v>108633</v>
      </c>
      <c r="W16">
        <f t="shared" si="1"/>
        <v>9052.75</v>
      </c>
    </row>
    <row r="17" spans="1:23" ht="28.5" customHeight="1" thickBot="1">
      <c r="A17" s="35">
        <v>12</v>
      </c>
      <c r="B17" s="37" t="s">
        <v>152</v>
      </c>
      <c r="C17" s="37">
        <v>0.75</v>
      </c>
      <c r="D17" s="96">
        <v>3475</v>
      </c>
      <c r="E17" s="37">
        <v>695</v>
      </c>
      <c r="F17" s="37">
        <v>1738</v>
      </c>
      <c r="G17" s="37">
        <f t="shared" si="11"/>
        <v>2433</v>
      </c>
      <c r="H17" s="37"/>
      <c r="I17" s="44">
        <v>92</v>
      </c>
      <c r="J17" s="65">
        <v>3475</v>
      </c>
      <c r="K17" s="44">
        <v>6000</v>
      </c>
      <c r="L17" s="42">
        <v>12</v>
      </c>
      <c r="N17">
        <f>D17*3</f>
        <v>10425</v>
      </c>
      <c r="O17">
        <f t="shared" si="14"/>
        <v>7575</v>
      </c>
      <c r="P17">
        <f>D17*6</f>
        <v>20850</v>
      </c>
      <c r="Q17">
        <f t="shared" si="17"/>
        <v>24625</v>
      </c>
      <c r="R17">
        <f t="shared" si="7"/>
        <v>31275</v>
      </c>
      <c r="S17">
        <f t="shared" si="12"/>
        <v>32200</v>
      </c>
      <c r="T17">
        <f>D17*12</f>
        <v>41700</v>
      </c>
      <c r="U17">
        <f t="shared" si="13"/>
        <v>39775</v>
      </c>
      <c r="V17">
        <f>T17+U17</f>
        <v>81475</v>
      </c>
      <c r="W17">
        <f t="shared" si="1"/>
        <v>6789.583333333333</v>
      </c>
    </row>
    <row r="18" spans="1:23" ht="25.5" hidden="1" customHeight="1" thickBot="1">
      <c r="A18" s="35">
        <v>14</v>
      </c>
      <c r="B18" s="37"/>
      <c r="C18" s="37"/>
      <c r="D18" s="37"/>
      <c r="E18" s="37"/>
      <c r="F18" s="37"/>
      <c r="G18" s="37"/>
      <c r="H18" s="37"/>
      <c r="I18" s="44"/>
      <c r="J18" s="44"/>
      <c r="K18" s="44"/>
      <c r="L18" s="42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 t="shared" si="7"/>
        <v>0</v>
      </c>
      <c r="S18">
        <f>(G18+H18+I18+K18)*9</f>
        <v>0</v>
      </c>
      <c r="T18">
        <f t="shared" si="16"/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21" hidden="1" customHeight="1" thickBot="1">
      <c r="A19" s="35">
        <v>15</v>
      </c>
      <c r="B19" s="37"/>
      <c r="C19" s="37"/>
      <c r="D19" s="37"/>
      <c r="E19" s="37"/>
      <c r="F19" s="37"/>
      <c r="G19" s="37"/>
      <c r="H19" s="37"/>
      <c r="I19" s="44"/>
      <c r="J19" s="44"/>
      <c r="K19" s="44"/>
      <c r="L19" s="42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 t="shared" si="7"/>
        <v>0</v>
      </c>
      <c r="S19">
        <f>(G19+H19+I19+K19)*9</f>
        <v>0</v>
      </c>
      <c r="T19">
        <f t="shared" si="16"/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18.75" hidden="1" customHeight="1" thickBot="1">
      <c r="A20" s="35">
        <v>16</v>
      </c>
      <c r="B20" s="37"/>
      <c r="C20" s="37"/>
      <c r="D20" s="37"/>
      <c r="E20" s="37"/>
      <c r="F20" s="37"/>
      <c r="G20" s="37"/>
      <c r="H20" s="37"/>
      <c r="I20" s="44"/>
      <c r="J20" s="44"/>
      <c r="K20" s="44"/>
      <c r="L20" s="42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 t="shared" si="7"/>
        <v>0</v>
      </c>
      <c r="S20">
        <f>(G20+H20+I20+K20)*9</f>
        <v>0</v>
      </c>
      <c r="T20">
        <f t="shared" si="16"/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17.25" hidden="1" customHeight="1" thickBot="1">
      <c r="A21" s="35">
        <v>17</v>
      </c>
      <c r="B21" s="37"/>
      <c r="C21" s="37"/>
      <c r="D21" s="37"/>
      <c r="E21" s="37"/>
      <c r="F21" s="37"/>
      <c r="G21" s="37"/>
      <c r="H21" s="37"/>
      <c r="I21" s="44"/>
      <c r="J21" s="44"/>
      <c r="K21" s="44"/>
      <c r="L21" s="42">
        <v>12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16"/>
        <v>0</v>
      </c>
      <c r="U21">
        <f t="shared" si="10"/>
        <v>0</v>
      </c>
      <c r="V21">
        <f t="shared" si="0"/>
        <v>0</v>
      </c>
      <c r="W21">
        <f t="shared" si="1"/>
        <v>0</v>
      </c>
    </row>
    <row r="22" spans="1:23" ht="15.75" thickBot="1">
      <c r="A22" s="35"/>
      <c r="B22" s="36" t="s">
        <v>112</v>
      </c>
      <c r="C22" s="37"/>
      <c r="D22" s="37"/>
      <c r="E22" s="37"/>
      <c r="F22" s="37"/>
      <c r="G22" s="37"/>
      <c r="H22" s="37"/>
      <c r="I22" s="44"/>
      <c r="J22" s="44"/>
      <c r="K22" s="44"/>
      <c r="L22" s="42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 t="shared" si="7"/>
        <v>0</v>
      </c>
      <c r="S22">
        <f>(G22+H22+I22+K22)*8</f>
        <v>0</v>
      </c>
      <c r="T22">
        <f t="shared" si="16"/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5" customHeight="1" thickBot="1">
      <c r="A23" s="35">
        <v>13</v>
      </c>
      <c r="B23" s="37" t="s">
        <v>151</v>
      </c>
      <c r="C23" s="37">
        <v>0.5</v>
      </c>
      <c r="D23" s="37">
        <v>2620</v>
      </c>
      <c r="E23" s="37">
        <f>D23*0.2</f>
        <v>524</v>
      </c>
      <c r="F23" s="37">
        <f>D23*0.5</f>
        <v>1310</v>
      </c>
      <c r="G23" s="37">
        <f t="shared" si="11"/>
        <v>1834</v>
      </c>
      <c r="H23" s="37"/>
      <c r="I23" s="44"/>
      <c r="J23" s="44">
        <v>2620</v>
      </c>
      <c r="K23" s="44">
        <v>4454</v>
      </c>
      <c r="L23" s="42">
        <v>12</v>
      </c>
      <c r="N23">
        <f>D23*3</f>
        <v>7860</v>
      </c>
      <c r="O23">
        <f>(G23+H23+I23)*3+J23+K23</f>
        <v>12576</v>
      </c>
      <c r="P23">
        <f>D23*6</f>
        <v>15720</v>
      </c>
      <c r="Q23">
        <f t="shared" ref="Q23" si="18">(G23+H23+I23)*6+J23+K23</f>
        <v>18078</v>
      </c>
      <c r="R23">
        <f t="shared" si="7"/>
        <v>23580</v>
      </c>
      <c r="S23">
        <f t="shared" ref="S23:S25" si="19">(G23+H23+I23)*9+J23+K23</f>
        <v>23580</v>
      </c>
      <c r="T23">
        <f t="shared" si="16"/>
        <v>31440</v>
      </c>
      <c r="U23">
        <f t="shared" ref="U23:U25" si="20">(G23+H23+I23)*12+J23+K23</f>
        <v>29082</v>
      </c>
      <c r="V23">
        <f t="shared" si="0"/>
        <v>60522</v>
      </c>
      <c r="W23" s="66">
        <f t="shared" si="1"/>
        <v>5043.5</v>
      </c>
    </row>
    <row r="24" spans="1:23" ht="16.5" hidden="1" customHeight="1" thickBot="1">
      <c r="A24" s="35">
        <v>13</v>
      </c>
      <c r="B24" s="38"/>
      <c r="C24" s="37"/>
      <c r="D24" s="37">
        <f>C24*3496</f>
        <v>0</v>
      </c>
      <c r="E24" s="37"/>
      <c r="F24" s="37"/>
      <c r="G24" s="37">
        <f t="shared" si="11"/>
        <v>0</v>
      </c>
      <c r="H24" s="37"/>
      <c r="I24" s="44"/>
      <c r="J24" s="44"/>
      <c r="K24" s="44"/>
      <c r="L24" s="42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 t="shared" si="7"/>
        <v>0</v>
      </c>
      <c r="S24">
        <f>(G24+H24+I24+K24)*9</f>
        <v>0</v>
      </c>
      <c r="T24">
        <f t="shared" si="16"/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35">
        <v>14</v>
      </c>
      <c r="B25" s="38" t="s">
        <v>113</v>
      </c>
      <c r="C25" s="37">
        <v>1</v>
      </c>
      <c r="D25" s="37">
        <v>3195</v>
      </c>
      <c r="E25" s="37"/>
      <c r="F25" s="37"/>
      <c r="G25" s="37"/>
      <c r="H25" s="37">
        <v>320</v>
      </c>
      <c r="I25" s="44">
        <v>4805</v>
      </c>
      <c r="J25" s="44">
        <v>3195</v>
      </c>
      <c r="K25" s="44">
        <v>8320</v>
      </c>
      <c r="L25" s="42">
        <v>12</v>
      </c>
      <c r="N25">
        <f>D25*3</f>
        <v>9585</v>
      </c>
      <c r="O25" s="58">
        <f>(G25+H25+I25)*3</f>
        <v>15375</v>
      </c>
      <c r="P25" s="58">
        <f>D25*6</f>
        <v>19170</v>
      </c>
      <c r="Q25" s="58">
        <f>(G25+H25+I25)*6</f>
        <v>30750</v>
      </c>
      <c r="R25">
        <f t="shared" si="7"/>
        <v>28755</v>
      </c>
      <c r="S25">
        <f t="shared" si="19"/>
        <v>57640</v>
      </c>
      <c r="T25">
        <f t="shared" si="16"/>
        <v>38340</v>
      </c>
      <c r="U25">
        <f t="shared" si="20"/>
        <v>73015</v>
      </c>
      <c r="V25">
        <f>T25+U25</f>
        <v>111355</v>
      </c>
      <c r="W25">
        <f>V25/12</f>
        <v>9279.5833333333339</v>
      </c>
    </row>
    <row r="26" spans="1:23">
      <c r="A26" s="31"/>
      <c r="B26" s="31"/>
      <c r="C26">
        <v>12.5</v>
      </c>
      <c r="N26" s="40">
        <f>SUM(N4:N25)</f>
        <v>234023.25</v>
      </c>
      <c r="O26" s="59">
        <f t="shared" ref="O26:U26" si="21">SUM(O4:O25)</f>
        <v>167553.67499999999</v>
      </c>
      <c r="P26" s="40">
        <f t="shared" si="21"/>
        <v>468046.5</v>
      </c>
      <c r="Q26" s="40">
        <f t="shared" si="21"/>
        <v>386806.1</v>
      </c>
      <c r="R26" s="40">
        <f t="shared" si="21"/>
        <v>702069.75</v>
      </c>
      <c r="S26" s="59">
        <f t="shared" si="21"/>
        <v>556307.77500000002</v>
      </c>
      <c r="T26" s="40">
        <f t="shared" si="21"/>
        <v>936093</v>
      </c>
      <c r="U26" s="40">
        <f t="shared" si="21"/>
        <v>676395.45</v>
      </c>
      <c r="V26" s="40">
        <f>SUM(V4:V25)</f>
        <v>1612488.45</v>
      </c>
    </row>
    <row r="27" spans="1:23">
      <c r="A27" s="31"/>
      <c r="B27" s="31"/>
    </row>
    <row r="28" spans="1:23">
      <c r="A28" s="45"/>
    </row>
    <row r="29" spans="1:23">
      <c r="D29" s="52"/>
      <c r="E29" s="52"/>
      <c r="F29" s="52"/>
      <c r="G29" s="54"/>
      <c r="H29" s="52"/>
      <c r="I29" s="52"/>
      <c r="J29" s="52"/>
    </row>
    <row r="30" spans="1:23">
      <c r="A30" s="55"/>
      <c r="O30" t="s">
        <v>114</v>
      </c>
      <c r="P30" t="s">
        <v>88</v>
      </c>
      <c r="Q30" t="s">
        <v>89</v>
      </c>
      <c r="R30" t="s">
        <v>19</v>
      </c>
    </row>
    <row r="31" spans="1:23">
      <c r="N31" t="s">
        <v>117</v>
      </c>
      <c r="O31" s="66">
        <f>SUM(N10:O21)</f>
        <v>174633</v>
      </c>
      <c r="P31" s="66">
        <f>SUM(P10:Q21)</f>
        <v>371374</v>
      </c>
      <c r="Q31">
        <f>SUM(R10:S21)</f>
        <v>571273</v>
      </c>
      <c r="R31">
        <f>SUM(T10:U21)</f>
        <v>733273</v>
      </c>
    </row>
    <row r="32" spans="1:23">
      <c r="L32" s="45"/>
      <c r="N32" t="s">
        <v>118</v>
      </c>
      <c r="O32" s="61">
        <f>(O31-O37-(N16+O16))*22%+O37*8.41%+(8000*3-O37)*8.41%+8000*3*2*22%</f>
        <v>44397.659999999996</v>
      </c>
      <c r="P32" s="61">
        <f>(P31-P37-(P16+Q16))*22%+P37*8.41%+(8000*6-P37)*8.41%+8000*6*2*22%</f>
        <v>90185.005000000005</v>
      </c>
      <c r="Q32" s="61">
        <f>(Q31-Q37-(S16+R16))*22%+Q37*8.41%+(8000*9-Q37)*8.41%+(8000*2*9)*22%</f>
        <v>140141.185</v>
      </c>
      <c r="R32" s="61">
        <f>(R31-R37-(T16+U16))*22%+R37*8.41%+(8000*12-R37)*8.41%+(8000*2*12)*22%</f>
        <v>181759.58500000002</v>
      </c>
    </row>
    <row r="34" spans="3:19">
      <c r="N34" t="s">
        <v>119</v>
      </c>
      <c r="O34" s="9">
        <f>SUM(N4:O8)+SUM(N25:O25)+N23+O23+N24+O24</f>
        <v>226943.92499999999</v>
      </c>
      <c r="P34">
        <f>SUM(P4:Q8)+SUM(P25:Q25)+P23+Q23+P24+Q24</f>
        <v>483478.6</v>
      </c>
      <c r="Q34" s="9">
        <f>SUM(R4:S8)+SUM(R25:S25)+R23+S23+R24+S24</f>
        <v>687104.52500000002</v>
      </c>
      <c r="R34">
        <f>SUM(T4:U8)+SUM(T25:U25)+T23+U23+T24+U24</f>
        <v>879215.45</v>
      </c>
    </row>
    <row r="35" spans="3:19">
      <c r="C35">
        <v>168</v>
      </c>
      <c r="L35" s="45"/>
      <c r="N35" t="s">
        <v>118</v>
      </c>
      <c r="O35" s="9">
        <f>O34*22%</f>
        <v>49927.663499999995</v>
      </c>
      <c r="P35" s="9">
        <f>P34*22%</f>
        <v>106365.292</v>
      </c>
      <c r="Q35" s="9">
        <f>Q34*22%</f>
        <v>151162.99550000002</v>
      </c>
      <c r="R35" s="9">
        <f>R34*22%</f>
        <v>193427.399</v>
      </c>
    </row>
    <row r="37" spans="3:19">
      <c r="N37" t="s">
        <v>133</v>
      </c>
      <c r="O37" s="61">
        <v>6000</v>
      </c>
      <c r="P37" s="58">
        <v>15158.25</v>
      </c>
      <c r="Q37" s="61">
        <v>21158.25</v>
      </c>
      <c r="R37" s="58">
        <v>27158.25</v>
      </c>
      <c r="S37" s="58"/>
    </row>
    <row r="38" spans="3:19">
      <c r="O38" s="62">
        <f>(N16+O16)*0.25</f>
        <v>6000</v>
      </c>
      <c r="P38" s="62">
        <f>(P16+Q16)*0.25</f>
        <v>15158.25</v>
      </c>
      <c r="Q38" s="62">
        <f>(R16+S16)*0.25</f>
        <v>21158.25</v>
      </c>
      <c r="R38" s="62">
        <f>(T16+U16)*0.25</f>
        <v>27158.25</v>
      </c>
    </row>
    <row r="39" spans="3:19">
      <c r="N39" t="s">
        <v>120</v>
      </c>
      <c r="O39" s="9">
        <f t="shared" ref="O39:R40" si="22">O31+O34</f>
        <v>401576.92499999999</v>
      </c>
      <c r="P39">
        <f t="shared" si="22"/>
        <v>854852.6</v>
      </c>
      <c r="Q39" s="9">
        <f t="shared" si="22"/>
        <v>1258377.5249999999</v>
      </c>
      <c r="R39" s="9">
        <f t="shared" si="22"/>
        <v>1612488.45</v>
      </c>
    </row>
    <row r="40" spans="3:19">
      <c r="N40" t="s">
        <v>121</v>
      </c>
      <c r="O40" s="9">
        <f t="shared" si="22"/>
        <v>94325.323499999999</v>
      </c>
      <c r="P40" s="9">
        <f t="shared" si="22"/>
        <v>196550.29700000002</v>
      </c>
      <c r="Q40" s="9">
        <f t="shared" si="22"/>
        <v>291304.18050000002</v>
      </c>
      <c r="R40" s="9">
        <f t="shared" si="22"/>
        <v>375186.98400000005</v>
      </c>
    </row>
    <row r="43" spans="3:19">
      <c r="N43" s="46" t="s">
        <v>122</v>
      </c>
    </row>
    <row r="44" spans="3:19">
      <c r="N44" s="46"/>
    </row>
    <row r="45" spans="3:19">
      <c r="N45" s="46" t="s">
        <v>123</v>
      </c>
    </row>
    <row r="46" spans="3:19">
      <c r="N46" s="46" t="s">
        <v>72</v>
      </c>
      <c r="O46" s="9">
        <f>V4</f>
        <v>224490</v>
      </c>
    </row>
    <row r="47" spans="3:19">
      <c r="N47" s="46" t="s">
        <v>124</v>
      </c>
      <c r="O47" s="9">
        <f>R34-O46</f>
        <v>654725.44999999995</v>
      </c>
    </row>
    <row r="48" spans="3:19">
      <c r="N48" s="46" t="s">
        <v>73</v>
      </c>
      <c r="O48" s="9">
        <f>R31</f>
        <v>733273</v>
      </c>
    </row>
    <row r="49" spans="13:15">
      <c r="N49" s="46"/>
    </row>
    <row r="50" spans="13:15">
      <c r="N50" s="46" t="s">
        <v>125</v>
      </c>
    </row>
    <row r="51" spans="13:15">
      <c r="N51" s="46" t="s">
        <v>72</v>
      </c>
      <c r="O51" s="9">
        <f>O46*1.22</f>
        <v>273877.8</v>
      </c>
    </row>
    <row r="52" spans="13:15">
      <c r="N52" s="46" t="s">
        <v>124</v>
      </c>
      <c r="O52" s="9">
        <f>R34+R35-O51</f>
        <v>798765.04899999988</v>
      </c>
    </row>
    <row r="53" spans="13:15">
      <c r="N53" s="46" t="s">
        <v>73</v>
      </c>
      <c r="O53" s="9">
        <f>R31+R32</f>
        <v>915032.58499999996</v>
      </c>
    </row>
    <row r="54" spans="13:15">
      <c r="N54" s="46"/>
    </row>
    <row r="55" spans="13:15">
      <c r="N55" s="46" t="s">
        <v>126</v>
      </c>
    </row>
    <row r="56" spans="13:15">
      <c r="M56">
        <v>1</v>
      </c>
      <c r="N56" s="46" t="s">
        <v>72</v>
      </c>
      <c r="O56" s="9">
        <f>D4</f>
        <v>16035</v>
      </c>
    </row>
    <row r="57" spans="13:15">
      <c r="M57">
        <v>4.75</v>
      </c>
      <c r="N57" s="46" t="s">
        <v>124</v>
      </c>
      <c r="O57" s="9">
        <f>(SUM(T5:T8)+T23+T24+T25)/4.75/12</f>
        <v>6463.1052631578941</v>
      </c>
    </row>
    <row r="58" spans="13:15">
      <c r="M58">
        <v>6.75</v>
      </c>
      <c r="N58" s="46" t="s">
        <v>73</v>
      </c>
      <c r="O58" s="9">
        <f>SUM(T10:T21)/6.75/12</f>
        <v>4633.0370370370374</v>
      </c>
    </row>
    <row r="59" spans="13:15">
      <c r="N59" s="46"/>
      <c r="O59" s="9"/>
    </row>
    <row r="60" spans="13:15">
      <c r="N60" s="46" t="s">
        <v>127</v>
      </c>
      <c r="O60" s="9"/>
    </row>
    <row r="61" spans="13:15">
      <c r="M61">
        <v>1</v>
      </c>
      <c r="N61" s="46" t="s">
        <v>72</v>
      </c>
      <c r="O61" s="9">
        <f>O56</f>
        <v>16035</v>
      </c>
    </row>
    <row r="62" spans="13:15">
      <c r="M62">
        <v>4.75</v>
      </c>
      <c r="N62" s="46" t="s">
        <v>124</v>
      </c>
      <c r="O62" s="9">
        <f>(SUM(W5:W8)+W23+W24+W25)/4.75</f>
        <v>11486.411403508773</v>
      </c>
    </row>
    <row r="63" spans="13:15">
      <c r="M63">
        <v>6.75</v>
      </c>
      <c r="N63" s="46" t="s">
        <v>73</v>
      </c>
      <c r="O63" s="9">
        <f>(W10+W11+W12+W13+W14+W15+W16+W17+W18+W19+W20+W21)/6.75</f>
        <v>9052.7530864197543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118" t="s">
        <v>96</v>
      </c>
      <c r="B5" s="118"/>
      <c r="C5" s="119" t="s">
        <v>97</v>
      </c>
      <c r="D5" s="119"/>
      <c r="E5" s="18" t="s">
        <v>98</v>
      </c>
      <c r="F5" s="18" t="s">
        <v>99</v>
      </c>
    </row>
    <row r="6" spans="1:6" ht="18">
      <c r="A6" s="15" t="s">
        <v>94</v>
      </c>
      <c r="B6" s="24">
        <v>0.22</v>
      </c>
      <c r="C6" s="26"/>
      <c r="D6" s="27"/>
      <c r="E6" s="17">
        <v>0.18</v>
      </c>
      <c r="F6" s="16">
        <v>1.4999999999999999E-2</v>
      </c>
    </row>
    <row r="7" spans="1:6" ht="25.5">
      <c r="A7" s="15" t="s">
        <v>95</v>
      </c>
      <c r="B7" s="30">
        <v>8.4099999999999994E-2</v>
      </c>
      <c r="C7" s="26"/>
      <c r="D7" s="21"/>
      <c r="E7" s="21"/>
      <c r="F7" s="21"/>
    </row>
    <row r="8" spans="1:6" ht="72.75" customHeight="1">
      <c r="A8" s="26"/>
      <c r="B8" s="27"/>
      <c r="C8" s="26"/>
      <c r="D8" s="27"/>
      <c r="E8" s="21"/>
      <c r="F8" s="21"/>
    </row>
    <row r="10" spans="1:6" ht="24" customHeight="1">
      <c r="B10" s="13"/>
      <c r="C10" s="14" t="s">
        <v>90</v>
      </c>
      <c r="D10" s="14" t="s">
        <v>88</v>
      </c>
      <c r="E10" s="14" t="s">
        <v>89</v>
      </c>
      <c r="F10" s="14" t="s">
        <v>19</v>
      </c>
    </row>
    <row r="11" spans="1:6" ht="25.5">
      <c r="B11" s="19" t="s">
        <v>101</v>
      </c>
      <c r="C11" s="12" t="e">
        <f>#REF!</f>
        <v>#REF!</v>
      </c>
      <c r="D11" s="12" t="e">
        <f>#REF!</f>
        <v>#REF!</v>
      </c>
      <c r="E11" s="12" t="e">
        <f>#REF!</f>
        <v>#REF!</v>
      </c>
      <c r="F11" s="12" t="e">
        <f>#REF!</f>
        <v>#REF!</v>
      </c>
    </row>
    <row r="12" spans="1:6" ht="26.25" customHeight="1">
      <c r="B12" s="20" t="s">
        <v>100</v>
      </c>
      <c r="C12" s="23">
        <f>ROUND(штатка!O37/1000,0)</f>
        <v>6</v>
      </c>
      <c r="D12" s="23">
        <f>ROUND(штатка!P37/1000,0)</f>
        <v>15</v>
      </c>
      <c r="E12" s="23">
        <f>ROUND(штатка!Q37/1000,0)</f>
        <v>21</v>
      </c>
      <c r="F12" s="23">
        <f>ROUND(штатка!R37/1000,0)</f>
        <v>27</v>
      </c>
    </row>
    <row r="13" spans="1:6">
      <c r="B13" s="28"/>
      <c r="C13" s="29"/>
      <c r="D13" s="29"/>
      <c r="E13" s="29"/>
      <c r="F13" s="29"/>
    </row>
    <row r="17" spans="2:6" ht="25.5">
      <c r="B17" s="10" t="s">
        <v>1</v>
      </c>
      <c r="C17" s="12" t="e">
        <f>(C11-C12)*$B$6+C12*$B$7</f>
        <v>#REF!</v>
      </c>
      <c r="D17" s="12" t="e">
        <f>(D11-D12)*$B$6+D12*$B$7</f>
        <v>#REF!</v>
      </c>
      <c r="E17" s="12" t="e">
        <f>(E11-E12)*$B$6+E12*$B$7</f>
        <v>#REF!</v>
      </c>
      <c r="F17" s="12" t="e">
        <f>(F11-F12)*$B$6+F12*$B$7</f>
        <v>#REF!</v>
      </c>
    </row>
    <row r="18" spans="2:6" ht="38.25">
      <c r="B18" s="11" t="s">
        <v>102</v>
      </c>
      <c r="C18" s="12" t="e">
        <f>C11*$E$6</f>
        <v>#REF!</v>
      </c>
      <c r="D18" s="12" t="e">
        <f>D11*$E$6</f>
        <v>#REF!</v>
      </c>
      <c r="E18" s="12" t="e">
        <f>E11*$E$6</f>
        <v>#REF!</v>
      </c>
      <c r="F18" s="12" t="e">
        <f>F11*$E$6</f>
        <v>#REF!</v>
      </c>
    </row>
    <row r="19" spans="2:6">
      <c r="B19" s="15" t="s">
        <v>99</v>
      </c>
      <c r="C19" s="12" t="e">
        <f>C11*$F$6</f>
        <v>#REF!</v>
      </c>
      <c r="D19" s="12" t="e">
        <f>D11*$F$6</f>
        <v>#REF!</v>
      </c>
      <c r="E19" s="12" t="e">
        <f>E11*$F$6</f>
        <v>#REF!</v>
      </c>
      <c r="F19" s="12" t="e">
        <f>F11*$F$6</f>
        <v>#REF!</v>
      </c>
    </row>
    <row r="20" spans="2:6">
      <c r="C20" s="9"/>
      <c r="D20" s="9"/>
      <c r="E20" s="9"/>
      <c r="F20" s="9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56"/>
  <sheetViews>
    <sheetView tabSelected="1" view="pageBreakPreview" topLeftCell="A65" zoomScale="75" zoomScaleNormal="75" zoomScaleSheetLayoutView="75" workbookViewId="0">
      <selection activeCell="D82" sqref="D82"/>
    </sheetView>
  </sheetViews>
  <sheetFormatPr defaultColWidth="9.140625" defaultRowHeight="18.75"/>
  <cols>
    <col min="1" max="1" width="47.140625" style="1" customWidth="1"/>
    <col min="2" max="2" width="14" style="2" customWidth="1"/>
    <col min="3" max="3" width="13.85546875" style="2" customWidth="1"/>
    <col min="4" max="4" width="14.7109375" style="2" customWidth="1"/>
    <col min="5" max="5" width="13.140625" style="2" customWidth="1"/>
    <col min="6" max="6" width="26.85546875" style="2" customWidth="1"/>
    <col min="7" max="7" width="14.85546875" style="1" customWidth="1"/>
    <col min="8" max="8" width="14.5703125" style="1" customWidth="1"/>
    <col min="9" max="9" width="14.28515625" style="1" customWidth="1"/>
    <col min="10" max="10" width="15.7109375" style="1" customWidth="1"/>
    <col min="11" max="11" width="10" style="1" customWidth="1"/>
    <col min="12" max="12" width="9.5703125" style="1" customWidth="1"/>
    <col min="13" max="14" width="9.140625" style="1"/>
    <col min="15" max="15" width="10.5703125" style="1" customWidth="1"/>
    <col min="16" max="16384" width="9.140625" style="1"/>
  </cols>
  <sheetData>
    <row r="1" spans="1:10">
      <c r="A1" s="72"/>
      <c r="B1" s="75"/>
      <c r="C1" s="75"/>
      <c r="D1" s="75"/>
      <c r="E1" s="75"/>
      <c r="F1" s="75"/>
      <c r="G1" s="72"/>
      <c r="H1" s="72"/>
      <c r="I1" s="72"/>
      <c r="J1" s="72"/>
    </row>
    <row r="2" spans="1:10" ht="18.75" customHeight="1">
      <c r="A2" s="152" t="s">
        <v>91</v>
      </c>
      <c r="B2" s="152"/>
      <c r="C2" s="88"/>
      <c r="D2" s="89"/>
      <c r="E2" s="89"/>
      <c r="F2" s="151" t="s">
        <v>92</v>
      </c>
      <c r="G2" s="151"/>
      <c r="H2" s="151"/>
      <c r="I2" s="151"/>
      <c r="J2" s="151"/>
    </row>
    <row r="3" spans="1:10" ht="18.75" customHeight="1">
      <c r="A3" s="150" t="s">
        <v>139</v>
      </c>
      <c r="B3" s="150"/>
      <c r="C3" s="88"/>
      <c r="D3" s="90"/>
      <c r="E3" s="90"/>
      <c r="F3" s="151" t="s">
        <v>67</v>
      </c>
      <c r="G3" s="151"/>
      <c r="H3" s="151"/>
      <c r="I3" s="151"/>
      <c r="J3" s="151"/>
    </row>
    <row r="4" spans="1:10" ht="18.75" customHeight="1">
      <c r="A4" s="150" t="s">
        <v>140</v>
      </c>
      <c r="B4" s="150"/>
      <c r="C4" s="88"/>
      <c r="D4" s="90"/>
      <c r="E4" s="90"/>
      <c r="F4" s="145" t="s">
        <v>155</v>
      </c>
      <c r="G4" s="145"/>
      <c r="H4" s="145"/>
      <c r="I4" s="145"/>
      <c r="J4" s="145"/>
    </row>
    <row r="5" spans="1:10" ht="18.75" customHeight="1">
      <c r="A5" s="150" t="s">
        <v>141</v>
      </c>
      <c r="B5" s="150"/>
      <c r="C5" s="88"/>
      <c r="D5" s="90"/>
      <c r="E5" s="90"/>
      <c r="F5" s="74" t="s">
        <v>156</v>
      </c>
      <c r="G5" s="151"/>
      <c r="H5" s="151"/>
      <c r="I5" s="93"/>
      <c r="J5" s="93"/>
    </row>
    <row r="6" spans="1:10" ht="18.75" customHeight="1">
      <c r="A6" s="150" t="s">
        <v>132</v>
      </c>
      <c r="B6" s="150"/>
      <c r="C6" s="88"/>
      <c r="D6" s="92"/>
      <c r="E6" s="92"/>
      <c r="F6" s="105"/>
      <c r="G6" s="8"/>
      <c r="H6" s="8"/>
      <c r="I6" s="8"/>
      <c r="J6" s="8"/>
    </row>
    <row r="7" spans="1:10" ht="21.6" customHeight="1">
      <c r="A7" s="150" t="s">
        <v>137</v>
      </c>
      <c r="B7" s="150"/>
      <c r="C7" s="88"/>
      <c r="D7" s="92"/>
      <c r="E7" s="92"/>
      <c r="F7" s="7" t="s">
        <v>165</v>
      </c>
      <c r="G7" s="8"/>
      <c r="H7" s="8"/>
      <c r="I7" s="8"/>
      <c r="J7" s="8"/>
    </row>
    <row r="8" spans="1:10" ht="60.6" customHeight="1">
      <c r="A8" s="150" t="s">
        <v>136</v>
      </c>
      <c r="B8" s="150"/>
      <c r="C8" s="88"/>
      <c r="D8" s="92"/>
      <c r="E8" s="92"/>
      <c r="F8" s="104" t="s">
        <v>167</v>
      </c>
      <c r="G8" s="106"/>
      <c r="H8" s="106"/>
      <c r="I8" s="106"/>
      <c r="J8" s="106"/>
    </row>
    <row r="9" spans="1:10" ht="46.9" customHeight="1">
      <c r="A9" s="150" t="s">
        <v>82</v>
      </c>
      <c r="B9" s="150"/>
      <c r="C9" s="88"/>
      <c r="D9" s="92"/>
      <c r="E9" s="92"/>
      <c r="F9" s="145" t="s">
        <v>164</v>
      </c>
      <c r="G9" s="145"/>
      <c r="H9" s="145"/>
      <c r="I9" s="145"/>
      <c r="J9" s="145"/>
    </row>
    <row r="10" spans="1:10" ht="27.6" customHeight="1">
      <c r="A10" s="150"/>
      <c r="B10" s="150"/>
      <c r="C10" s="88"/>
      <c r="D10" s="92"/>
      <c r="E10" s="92"/>
      <c r="F10" s="89" t="s">
        <v>157</v>
      </c>
      <c r="G10" s="89"/>
      <c r="H10" s="89"/>
      <c r="I10" s="89"/>
      <c r="J10" s="89"/>
    </row>
    <row r="11" spans="1:10" ht="41.45" customHeight="1">
      <c r="A11" s="87"/>
      <c r="B11" s="87"/>
      <c r="C11" s="88"/>
      <c r="D11" s="92"/>
      <c r="E11" s="92"/>
      <c r="F11" s="145" t="s">
        <v>158</v>
      </c>
      <c r="G11" s="145"/>
      <c r="H11" s="145"/>
      <c r="I11" s="145"/>
      <c r="J11" s="145"/>
    </row>
    <row r="12" spans="1:10" ht="25.15" customHeight="1">
      <c r="A12" s="87"/>
      <c r="B12" s="87"/>
      <c r="C12" s="88"/>
      <c r="D12" s="92"/>
      <c r="E12" s="92"/>
      <c r="F12" s="93" t="s">
        <v>82</v>
      </c>
      <c r="G12" s="89"/>
      <c r="H12" s="89"/>
      <c r="I12" s="89"/>
      <c r="J12" s="89"/>
    </row>
    <row r="13" spans="1:10" ht="19.5" hidden="1" customHeight="1">
      <c r="A13" s="87"/>
      <c r="B13" s="87"/>
      <c r="C13" s="88"/>
      <c r="D13" s="92"/>
      <c r="E13" s="92"/>
      <c r="F13" s="89"/>
      <c r="G13" s="91"/>
      <c r="H13" s="93"/>
      <c r="I13" s="93"/>
      <c r="J13" s="93"/>
    </row>
    <row r="14" spans="1:10" ht="19.5" customHeight="1">
      <c r="A14" s="89"/>
      <c r="B14" s="94"/>
      <c r="C14" s="94"/>
      <c r="D14" s="94"/>
      <c r="E14" s="94"/>
      <c r="F14" s="94"/>
      <c r="G14" s="94"/>
      <c r="H14" s="94"/>
      <c r="I14" s="94"/>
      <c r="J14" s="94"/>
    </row>
    <row r="15" spans="1:10" ht="19.5" customHeight="1">
      <c r="A15" s="107"/>
      <c r="B15" s="143"/>
      <c r="C15" s="143"/>
      <c r="D15" s="143"/>
      <c r="E15" s="143"/>
      <c r="F15" s="143"/>
      <c r="G15" s="108"/>
      <c r="H15" s="109"/>
      <c r="I15" s="110" t="s">
        <v>159</v>
      </c>
      <c r="J15" s="53" t="s">
        <v>68</v>
      </c>
    </row>
    <row r="16" spans="1:10" ht="19.5" customHeight="1">
      <c r="A16" s="111" t="s">
        <v>7</v>
      </c>
      <c r="B16" s="148" t="s">
        <v>160</v>
      </c>
      <c r="C16" s="149"/>
      <c r="D16" s="149"/>
      <c r="E16" s="149"/>
      <c r="F16" s="149"/>
      <c r="G16" s="108"/>
      <c r="H16" s="109"/>
      <c r="I16" s="112" t="s">
        <v>26</v>
      </c>
      <c r="J16" s="53">
        <v>32616599</v>
      </c>
    </row>
    <row r="17" spans="1:10" ht="16.5" customHeight="1">
      <c r="A17" s="111" t="s">
        <v>8</v>
      </c>
      <c r="B17" s="143" t="s">
        <v>128</v>
      </c>
      <c r="C17" s="143"/>
      <c r="D17" s="143"/>
      <c r="E17" s="143"/>
      <c r="F17" s="143"/>
      <c r="G17" s="108"/>
      <c r="H17" s="109"/>
      <c r="I17" s="112" t="s">
        <v>25</v>
      </c>
      <c r="J17" s="53"/>
    </row>
    <row r="18" spans="1:10" ht="18.75" customHeight="1">
      <c r="A18" s="111" t="s">
        <v>12</v>
      </c>
      <c r="B18" s="143"/>
      <c r="C18" s="143"/>
      <c r="D18" s="143"/>
      <c r="E18" s="143"/>
      <c r="F18" s="143"/>
      <c r="G18" s="108"/>
      <c r="H18" s="109"/>
      <c r="I18" s="112" t="s">
        <v>24</v>
      </c>
      <c r="J18" s="53"/>
    </row>
    <row r="19" spans="1:10" ht="15.75" customHeight="1">
      <c r="A19" s="111" t="s">
        <v>162</v>
      </c>
      <c r="B19" s="143"/>
      <c r="C19" s="143"/>
      <c r="D19" s="143"/>
      <c r="E19" s="143"/>
      <c r="F19" s="143"/>
      <c r="G19" s="113"/>
      <c r="H19" s="114"/>
      <c r="I19" s="112" t="s">
        <v>3</v>
      </c>
      <c r="J19" s="53"/>
    </row>
    <row r="20" spans="1:10" ht="15.75" customHeight="1">
      <c r="A20" s="111" t="s">
        <v>10</v>
      </c>
      <c r="B20" s="143"/>
      <c r="C20" s="143"/>
      <c r="D20" s="143"/>
      <c r="E20" s="143"/>
      <c r="F20" s="143"/>
      <c r="G20" s="113"/>
      <c r="H20" s="114"/>
      <c r="I20" s="112" t="s">
        <v>2</v>
      </c>
      <c r="J20" s="53"/>
    </row>
    <row r="21" spans="1:10" ht="21" customHeight="1">
      <c r="A21" s="111" t="s">
        <v>9</v>
      </c>
      <c r="B21" s="143" t="s">
        <v>163</v>
      </c>
      <c r="C21" s="143"/>
      <c r="D21" s="143"/>
      <c r="E21" s="143"/>
      <c r="F21" s="143"/>
      <c r="G21" s="113"/>
      <c r="H21" s="115"/>
      <c r="I21" s="116" t="s">
        <v>4</v>
      </c>
      <c r="J21" s="53" t="s">
        <v>129</v>
      </c>
    </row>
    <row r="22" spans="1:10" ht="20.25" customHeight="1">
      <c r="A22" s="142" t="s">
        <v>93</v>
      </c>
      <c r="B22" s="143"/>
      <c r="C22" s="143"/>
      <c r="D22" s="143"/>
      <c r="E22" s="143"/>
      <c r="F22" s="143"/>
      <c r="G22" s="143" t="s">
        <v>51</v>
      </c>
      <c r="H22" s="146"/>
      <c r="I22" s="147"/>
      <c r="J22" s="117"/>
    </row>
    <row r="23" spans="1:10" ht="18" customHeight="1">
      <c r="A23" s="111" t="s">
        <v>13</v>
      </c>
      <c r="B23" s="143" t="s">
        <v>130</v>
      </c>
      <c r="C23" s="143"/>
      <c r="D23" s="143"/>
      <c r="E23" s="143"/>
      <c r="F23" s="143"/>
      <c r="G23" s="143" t="s">
        <v>52</v>
      </c>
      <c r="H23" s="146"/>
      <c r="I23" s="147"/>
      <c r="J23" s="117"/>
    </row>
    <row r="24" spans="1:10" ht="18" customHeight="1">
      <c r="A24" s="142" t="s">
        <v>143</v>
      </c>
      <c r="B24" s="143"/>
      <c r="C24" s="143"/>
      <c r="D24" s="143"/>
      <c r="E24" s="143"/>
      <c r="F24" s="143"/>
      <c r="G24" s="113"/>
      <c r="H24" s="113"/>
      <c r="I24" s="113"/>
      <c r="J24" s="114"/>
    </row>
    <row r="25" spans="1:10" ht="18.75" customHeight="1">
      <c r="A25" s="111" t="s">
        <v>5</v>
      </c>
      <c r="B25" s="143" t="s">
        <v>131</v>
      </c>
      <c r="C25" s="143"/>
      <c r="D25" s="143"/>
      <c r="E25" s="143"/>
      <c r="F25" s="143"/>
      <c r="G25" s="108"/>
      <c r="H25" s="108"/>
      <c r="I25" s="108"/>
      <c r="J25" s="109"/>
    </row>
    <row r="26" spans="1:10" ht="18" customHeight="1">
      <c r="A26" s="111" t="s">
        <v>6</v>
      </c>
      <c r="B26" s="143"/>
      <c r="C26" s="143"/>
      <c r="D26" s="143"/>
      <c r="E26" s="143"/>
      <c r="F26" s="143"/>
      <c r="G26" s="113"/>
      <c r="H26" s="113"/>
      <c r="I26" s="113"/>
      <c r="J26" s="114"/>
    </row>
    <row r="27" spans="1:10" ht="21" customHeight="1">
      <c r="A27" s="111" t="s">
        <v>142</v>
      </c>
      <c r="B27" s="143" t="s">
        <v>161</v>
      </c>
      <c r="C27" s="143"/>
      <c r="D27" s="143"/>
      <c r="E27" s="143"/>
      <c r="F27" s="143"/>
      <c r="G27" s="108"/>
      <c r="H27" s="108"/>
      <c r="I27" s="108"/>
      <c r="J27" s="109"/>
    </row>
    <row r="28" spans="1:10" ht="20.100000000000001" customHeight="1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t="19.5" customHeight="1">
      <c r="A29" s="79"/>
      <c r="B29" s="72"/>
      <c r="C29" s="75"/>
      <c r="D29" s="72"/>
      <c r="E29" s="72"/>
      <c r="F29" s="72"/>
      <c r="G29" s="72"/>
      <c r="H29" s="72"/>
      <c r="I29" s="72"/>
      <c r="J29" s="72"/>
    </row>
    <row r="30" spans="1:10">
      <c r="A30" s="120" t="s">
        <v>153</v>
      </c>
      <c r="B30" s="120"/>
      <c r="C30" s="120"/>
      <c r="D30" s="120"/>
      <c r="E30" s="120"/>
      <c r="F30" s="120"/>
      <c r="G30" s="120"/>
      <c r="H30" s="120"/>
      <c r="I30" s="120"/>
      <c r="J30" s="120"/>
    </row>
    <row r="31" spans="1:10" ht="9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</row>
    <row r="32" spans="1:10">
      <c r="A32" s="144" t="s">
        <v>53</v>
      </c>
      <c r="B32" s="144"/>
      <c r="C32" s="144"/>
      <c r="D32" s="144"/>
      <c r="E32" s="144"/>
      <c r="F32" s="144"/>
      <c r="G32" s="144"/>
      <c r="H32" s="144"/>
      <c r="I32" s="144"/>
      <c r="J32" s="144"/>
    </row>
    <row r="33" spans="1:10" ht="12" customHeight="1">
      <c r="A33" s="70"/>
      <c r="B33" s="95"/>
      <c r="C33" s="69"/>
      <c r="D33" s="95"/>
      <c r="E33" s="95"/>
      <c r="F33" s="95"/>
      <c r="G33" s="95"/>
      <c r="H33" s="95"/>
      <c r="I33" s="95"/>
      <c r="J33" s="95"/>
    </row>
    <row r="34" spans="1:10" ht="31.5" customHeight="1">
      <c r="A34" s="121" t="s">
        <v>74</v>
      </c>
      <c r="B34" s="122" t="s">
        <v>11</v>
      </c>
      <c r="C34" s="129" t="s">
        <v>14</v>
      </c>
      <c r="D34" s="129" t="s">
        <v>15</v>
      </c>
      <c r="E34" s="122" t="s">
        <v>27</v>
      </c>
      <c r="F34" s="133" t="s">
        <v>44</v>
      </c>
      <c r="G34" s="123" t="s">
        <v>75</v>
      </c>
      <c r="H34" s="124"/>
      <c r="I34" s="124"/>
      <c r="J34" s="125"/>
    </row>
    <row r="35" spans="1:10" ht="54.75" customHeight="1">
      <c r="A35" s="121"/>
      <c r="B35" s="122"/>
      <c r="C35" s="130"/>
      <c r="D35" s="130"/>
      <c r="E35" s="122"/>
      <c r="F35" s="134"/>
      <c r="G35" s="5" t="s">
        <v>69</v>
      </c>
      <c r="H35" s="5" t="s">
        <v>70</v>
      </c>
      <c r="I35" s="5" t="s">
        <v>71</v>
      </c>
      <c r="J35" s="5" t="s">
        <v>83</v>
      </c>
    </row>
    <row r="36" spans="1:10" ht="20.100000000000001" customHeight="1">
      <c r="A36" s="4">
        <v>1</v>
      </c>
      <c r="B36" s="5">
        <v>2</v>
      </c>
      <c r="C36" s="5">
        <v>3</v>
      </c>
      <c r="D36" s="5">
        <v>4</v>
      </c>
      <c r="E36" s="5">
        <v>5</v>
      </c>
      <c r="F36" s="5">
        <v>6</v>
      </c>
      <c r="G36" s="5">
        <v>7</v>
      </c>
      <c r="H36" s="5">
        <v>8</v>
      </c>
      <c r="I36" s="5">
        <v>9</v>
      </c>
      <c r="J36" s="5">
        <v>10</v>
      </c>
    </row>
    <row r="37" spans="1:10" ht="24.95" customHeight="1">
      <c r="A37" s="123" t="s">
        <v>22</v>
      </c>
      <c r="B37" s="124"/>
      <c r="C37" s="124"/>
      <c r="D37" s="124"/>
      <c r="E37" s="124"/>
      <c r="F37" s="124"/>
      <c r="G37" s="124"/>
      <c r="H37" s="124"/>
      <c r="I37" s="124"/>
      <c r="J37" s="125"/>
    </row>
    <row r="38" spans="1:10" ht="37.5">
      <c r="A38" s="97" t="s">
        <v>54</v>
      </c>
      <c r="B38" s="4" t="e">
        <f>#REF!</f>
        <v>#REF!</v>
      </c>
      <c r="C38" s="98" t="e">
        <f>#REF!</f>
        <v>#REF!</v>
      </c>
      <c r="D38" s="98" t="e">
        <f>#REF!</f>
        <v>#REF!</v>
      </c>
      <c r="E38" s="98" t="e">
        <f>#REF!</f>
        <v>#REF!</v>
      </c>
      <c r="F38" s="98" t="e">
        <f>#REF!</f>
        <v>#REF!</v>
      </c>
      <c r="G38" s="22" t="e">
        <f>ROUND(E38/100*110.4,0)</f>
        <v>#REF!</v>
      </c>
      <c r="H38" s="22" t="e">
        <f t="shared" ref="H38:J39" si="0">ROUND(G38/100*105.9,0)</f>
        <v>#REF!</v>
      </c>
      <c r="I38" s="22" t="e">
        <f t="shared" si="0"/>
        <v>#REF!</v>
      </c>
      <c r="J38" s="22" t="e">
        <f t="shared" si="0"/>
        <v>#REF!</v>
      </c>
    </row>
    <row r="39" spans="1:10" ht="37.5">
      <c r="A39" s="97" t="s">
        <v>50</v>
      </c>
      <c r="B39" s="4" t="e">
        <f>#REF!</f>
        <v>#REF!</v>
      </c>
      <c r="C39" s="98" t="e">
        <f>#REF!</f>
        <v>#REF!</v>
      </c>
      <c r="D39" s="98" t="e">
        <f>#REF!</f>
        <v>#REF!</v>
      </c>
      <c r="E39" s="98" t="e">
        <f>#REF!</f>
        <v>#REF!</v>
      </c>
      <c r="F39" s="98" t="e">
        <f>#REF!</f>
        <v>#REF!</v>
      </c>
      <c r="G39" s="22" t="e">
        <f>ROUND(E39/100*110.4,0)</f>
        <v>#REF!</v>
      </c>
      <c r="H39" s="22" t="e">
        <f t="shared" si="0"/>
        <v>#REF!</v>
      </c>
      <c r="I39" s="22" t="e">
        <f t="shared" si="0"/>
        <v>#REF!</v>
      </c>
      <c r="J39" s="22" t="e">
        <f t="shared" si="0"/>
        <v>#REF!</v>
      </c>
    </row>
    <row r="40" spans="1:10" ht="20.100000000000001" customHeight="1">
      <c r="A40" s="97" t="s">
        <v>81</v>
      </c>
      <c r="B40" s="4" t="e">
        <f>#REF!</f>
        <v>#REF!</v>
      </c>
      <c r="C40" s="98" t="e">
        <f>#REF!</f>
        <v>#REF!</v>
      </c>
      <c r="D40" s="98" t="e">
        <f>#REF!</f>
        <v>#REF!</v>
      </c>
      <c r="E40" s="98" t="e">
        <f>#REF!</f>
        <v>#REF!</v>
      </c>
      <c r="F40" s="98" t="e">
        <f>#REF!</f>
        <v>#REF!</v>
      </c>
      <c r="G40" s="98" t="e">
        <f>G38-G39</f>
        <v>#REF!</v>
      </c>
      <c r="H40" s="98" t="e">
        <f>H38-H39</f>
        <v>#REF!</v>
      </c>
      <c r="I40" s="98" t="e">
        <f>I38-I39</f>
        <v>#REF!</v>
      </c>
      <c r="J40" s="98" t="e">
        <f>J38-J39</f>
        <v>#REF!</v>
      </c>
    </row>
    <row r="41" spans="1:10" ht="20.100000000000001" customHeight="1">
      <c r="A41" s="97" t="s">
        <v>30</v>
      </c>
      <c r="B41" s="4" t="e">
        <f>#REF!</f>
        <v>#REF!</v>
      </c>
      <c r="C41" s="98" t="e">
        <f>#REF!</f>
        <v>#REF!</v>
      </c>
      <c r="D41" s="98" t="e">
        <f>#REF!</f>
        <v>#REF!</v>
      </c>
      <c r="E41" s="98" t="e">
        <f>#REF!</f>
        <v>#REF!</v>
      </c>
      <c r="F41" s="98" t="e">
        <f>#REF!</f>
        <v>#REF!</v>
      </c>
      <c r="G41" s="22" t="e">
        <f>ROUND(E41/100*110.4,0)</f>
        <v>#REF!</v>
      </c>
      <c r="H41" s="22" t="e">
        <f t="shared" ref="H41:J43" si="1">ROUND(G41/100*105.9,0)</f>
        <v>#REF!</v>
      </c>
      <c r="I41" s="22" t="e">
        <f t="shared" si="1"/>
        <v>#REF!</v>
      </c>
      <c r="J41" s="22" t="e">
        <f t="shared" si="1"/>
        <v>#REF!</v>
      </c>
    </row>
    <row r="42" spans="1:10" ht="20.100000000000001" customHeight="1">
      <c r="A42" s="97" t="s">
        <v>28</v>
      </c>
      <c r="B42" s="4" t="e">
        <f>#REF!</f>
        <v>#REF!</v>
      </c>
      <c r="C42" s="98" t="e">
        <f>#REF!</f>
        <v>#REF!</v>
      </c>
      <c r="D42" s="98" t="e">
        <f>#REF!</f>
        <v>#REF!</v>
      </c>
      <c r="E42" s="98" t="e">
        <f>#REF!</f>
        <v>#REF!</v>
      </c>
      <c r="F42" s="98" t="e">
        <f>#REF!</f>
        <v>#REF!</v>
      </c>
      <c r="G42" s="22" t="e">
        <f>ROUND(E42/100*110.4,0)</f>
        <v>#REF!</v>
      </c>
      <c r="H42" s="22" t="e">
        <f t="shared" si="1"/>
        <v>#REF!</v>
      </c>
      <c r="I42" s="22" t="e">
        <f t="shared" si="1"/>
        <v>#REF!</v>
      </c>
      <c r="J42" s="22" t="e">
        <f t="shared" si="1"/>
        <v>#REF!</v>
      </c>
    </row>
    <row r="43" spans="1:10" ht="20.100000000000001" customHeight="1">
      <c r="A43" s="97" t="s">
        <v>31</v>
      </c>
      <c r="B43" s="4" t="e">
        <f>#REF!</f>
        <v>#REF!</v>
      </c>
      <c r="C43" s="98" t="e">
        <f>#REF!</f>
        <v>#REF!</v>
      </c>
      <c r="D43" s="98" t="e">
        <f>#REF!</f>
        <v>#REF!</v>
      </c>
      <c r="E43" s="98" t="e">
        <f>#REF!</f>
        <v>#REF!</v>
      </c>
      <c r="F43" s="98" t="e">
        <f>#REF!</f>
        <v>#REF!</v>
      </c>
      <c r="G43" s="22" t="e">
        <f>ROUND(E43/100*110.4,0)</f>
        <v>#REF!</v>
      </c>
      <c r="H43" s="22" t="e">
        <f t="shared" si="1"/>
        <v>#REF!</v>
      </c>
      <c r="I43" s="22" t="e">
        <f t="shared" si="1"/>
        <v>#REF!</v>
      </c>
      <c r="J43" s="22" t="e">
        <f t="shared" si="1"/>
        <v>#REF!</v>
      </c>
    </row>
    <row r="44" spans="1:10" ht="37.5">
      <c r="A44" s="99" t="s">
        <v>0</v>
      </c>
      <c r="B44" s="4" t="e">
        <f>#REF!</f>
        <v>#REF!</v>
      </c>
      <c r="C44" s="98" t="e">
        <f>#REF!</f>
        <v>#REF!</v>
      </c>
      <c r="D44" s="98" t="e">
        <f>#REF!</f>
        <v>#REF!</v>
      </c>
      <c r="E44" s="98" t="e">
        <f>#REF!</f>
        <v>#REF!</v>
      </c>
      <c r="F44" s="98" t="e">
        <f>#REF!</f>
        <v>#REF!</v>
      </c>
      <c r="G44" s="98" t="e">
        <f>G40-G41-G42+G43</f>
        <v>#REF!</v>
      </c>
      <c r="H44" s="98" t="e">
        <f>H40-H41-H42+H43</f>
        <v>#REF!</v>
      </c>
      <c r="I44" s="98" t="e">
        <f>I40-I41-I42+I43</f>
        <v>#REF!</v>
      </c>
      <c r="J44" s="98" t="e">
        <f>J40-J41-J42+J43</f>
        <v>#REF!</v>
      </c>
    </row>
    <row r="45" spans="1:10" ht="20.100000000000001" customHeight="1">
      <c r="A45" s="99" t="s">
        <v>32</v>
      </c>
      <c r="B45" s="4" t="e">
        <f>#REF!</f>
        <v>#REF!</v>
      </c>
      <c r="C45" s="98" t="e">
        <f>#REF!</f>
        <v>#REF!</v>
      </c>
      <c r="D45" s="98" t="e">
        <f>#REF!</f>
        <v>#REF!</v>
      </c>
      <c r="E45" s="98" t="e">
        <f>#REF!</f>
        <v>#REF!</v>
      </c>
      <c r="F45" s="98" t="e">
        <f>#REF!</f>
        <v>#REF!</v>
      </c>
      <c r="G45" s="22" t="e">
        <f>ROUND(E45/100*110.4,0)</f>
        <v>#REF!</v>
      </c>
      <c r="H45" s="22" t="e">
        <f>ROUND(G45/100*105.9,0)</f>
        <v>#REF!</v>
      </c>
      <c r="I45" s="22" t="e">
        <f>ROUND(H45/100*105.9,0)</f>
        <v>#REF!</v>
      </c>
      <c r="J45" s="22" t="e">
        <f>ROUND(I45/100*105.9,0)</f>
        <v>#REF!</v>
      </c>
    </row>
    <row r="46" spans="1:10" ht="20.100000000000001" customHeight="1">
      <c r="A46" s="99" t="s">
        <v>60</v>
      </c>
      <c r="B46" s="4" t="e">
        <f>#REF!</f>
        <v>#REF!</v>
      </c>
      <c r="C46" s="100" t="e">
        <f>#REF!</f>
        <v>#REF!</v>
      </c>
      <c r="D46" s="100" t="e">
        <f>D45*100/D38</f>
        <v>#REF!</v>
      </c>
      <c r="E46" s="100" t="e">
        <f>#REF!</f>
        <v>#REF!</v>
      </c>
      <c r="F46" s="100" t="e">
        <f>#REF!</f>
        <v>#REF!</v>
      </c>
      <c r="G46" s="101" t="e">
        <f>G45*100/G38</f>
        <v>#REF!</v>
      </c>
      <c r="H46" s="101" t="e">
        <f>H45*100/H38</f>
        <v>#REF!</v>
      </c>
      <c r="I46" s="101" t="e">
        <f>I45*100/I38</f>
        <v>#REF!</v>
      </c>
      <c r="J46" s="101" t="e">
        <f>J45*100/J38</f>
        <v>#REF!</v>
      </c>
    </row>
    <row r="47" spans="1:10" ht="37.5">
      <c r="A47" s="99" t="s">
        <v>33</v>
      </c>
      <c r="B47" s="4" t="e">
        <f>#REF!</f>
        <v>#REF!</v>
      </c>
      <c r="C47" s="98" t="e">
        <f>#REF!</f>
        <v>#REF!</v>
      </c>
      <c r="D47" s="98" t="e">
        <f>#REF!</f>
        <v>#REF!</v>
      </c>
      <c r="E47" s="98" t="e">
        <f>#REF!</f>
        <v>#REF!</v>
      </c>
      <c r="F47" s="98" t="e">
        <f>#REF!</f>
        <v>#REF!</v>
      </c>
      <c r="G47" s="22" t="e">
        <f>ROUND(E47/100*110.4,0)</f>
        <v>#REF!</v>
      </c>
      <c r="H47" s="22" t="e">
        <f t="shared" ref="H47:J48" si="2">ROUND(G47/100*105.9,0)</f>
        <v>#REF!</v>
      </c>
      <c r="I47" s="22" t="e">
        <f t="shared" si="2"/>
        <v>#REF!</v>
      </c>
      <c r="J47" s="22" t="e">
        <f t="shared" si="2"/>
        <v>#REF!</v>
      </c>
    </row>
    <row r="48" spans="1:10" ht="19.899999999999999" customHeight="1">
      <c r="A48" s="97" t="s">
        <v>65</v>
      </c>
      <c r="B48" s="4" t="e">
        <f>#REF!</f>
        <v>#REF!</v>
      </c>
      <c r="C48" s="98" t="e">
        <f>#REF!</f>
        <v>#REF!</v>
      </c>
      <c r="D48" s="98" t="e">
        <f>#REF!</f>
        <v>#REF!</v>
      </c>
      <c r="E48" s="98" t="e">
        <f>#REF!</f>
        <v>#REF!</v>
      </c>
      <c r="F48" s="98" t="e">
        <f>#REF!</f>
        <v>#REF!</v>
      </c>
      <c r="G48" s="22" t="e">
        <f>ROUND(E48/100*110.4,0)</f>
        <v>#REF!</v>
      </c>
      <c r="H48" s="22" t="e">
        <f t="shared" si="2"/>
        <v>#REF!</v>
      </c>
      <c r="I48" s="22" t="e">
        <f t="shared" si="2"/>
        <v>#REF!</v>
      </c>
      <c r="J48" s="22" t="e">
        <f t="shared" si="2"/>
        <v>#REF!</v>
      </c>
    </row>
    <row r="49" spans="1:10" ht="34.9" customHeight="1">
      <c r="A49" s="99" t="s">
        <v>21</v>
      </c>
      <c r="B49" s="4" t="e">
        <f>#REF!</f>
        <v>#REF!</v>
      </c>
      <c r="C49" s="98" t="e">
        <f>#REF!</f>
        <v>#REF!</v>
      </c>
      <c r="D49" s="98" t="e">
        <f>#REF!</f>
        <v>#REF!</v>
      </c>
      <c r="E49" s="98" t="e">
        <f>#REF!</f>
        <v>#REF!</v>
      </c>
      <c r="F49" s="98" t="e">
        <f>#REF!</f>
        <v>#REF!</v>
      </c>
      <c r="G49" s="98" t="e">
        <f>G44+G47+G48</f>
        <v>#REF!</v>
      </c>
      <c r="H49" s="98" t="e">
        <f>H44+H47+H48</f>
        <v>#REF!</v>
      </c>
      <c r="I49" s="98" t="e">
        <f>I44+I47+I48</f>
        <v>#REF!</v>
      </c>
      <c r="J49" s="98" t="e">
        <f>J44+J47+J48</f>
        <v>#REF!</v>
      </c>
    </row>
    <row r="50" spans="1:10" ht="20.100000000000001" customHeight="1">
      <c r="A50" s="99" t="s">
        <v>29</v>
      </c>
      <c r="B50" s="4" t="e">
        <f>#REF!</f>
        <v>#REF!</v>
      </c>
      <c r="C50" s="98" t="e">
        <f>#REF!</f>
        <v>#REF!</v>
      </c>
      <c r="D50" s="98" t="e">
        <f>#REF!</f>
        <v>#REF!</v>
      </c>
      <c r="E50" s="98" t="e">
        <f>#REF!</f>
        <v>#REF!</v>
      </c>
      <c r="F50" s="98" t="e">
        <f>#REF!</f>
        <v>#REF!</v>
      </c>
      <c r="G50" s="98" t="e">
        <f>IF(G49&gt;0,G49*18%,0)</f>
        <v>#REF!</v>
      </c>
      <c r="H50" s="98" t="e">
        <f>IF(H49&gt;0,H49*18%,0)</f>
        <v>#REF!</v>
      </c>
      <c r="I50" s="98" t="e">
        <f>IF(I49&gt;0,I49*18%,0)</f>
        <v>#REF!</v>
      </c>
      <c r="J50" s="98" t="e">
        <f>IF(J49&gt;0,J49*18%,0)</f>
        <v>#REF!</v>
      </c>
    </row>
    <row r="51" spans="1:10" ht="20.100000000000001" customHeight="1">
      <c r="A51" s="99" t="s">
        <v>61</v>
      </c>
      <c r="B51" s="4" t="e">
        <f>#REF!</f>
        <v>#REF!</v>
      </c>
      <c r="C51" s="98" t="e">
        <f>#REF!</f>
        <v>#REF!</v>
      </c>
      <c r="D51" s="98" t="e">
        <f>#REF!</f>
        <v>#REF!</v>
      </c>
      <c r="E51" s="98" t="e">
        <f>#REF!</f>
        <v>#REF!</v>
      </c>
      <c r="F51" s="98" t="e">
        <f>#REF!</f>
        <v>#REF!</v>
      </c>
      <c r="G51" s="98" t="e">
        <f>G49-G50</f>
        <v>#REF!</v>
      </c>
      <c r="H51" s="98" t="e">
        <f>H49-H50</f>
        <v>#REF!</v>
      </c>
      <c r="I51" s="98" t="e">
        <f>I49-I50</f>
        <v>#REF!</v>
      </c>
      <c r="J51" s="98" t="e">
        <f>J49-J50</f>
        <v>#REF!</v>
      </c>
    </row>
    <row r="52" spans="1:10" ht="20.100000000000001" customHeight="1">
      <c r="A52" s="99" t="s">
        <v>62</v>
      </c>
      <c r="B52" s="4" t="e">
        <f>#REF!</f>
        <v>#REF!</v>
      </c>
      <c r="C52" s="100" t="e">
        <f>#REF!</f>
        <v>#REF!</v>
      </c>
      <c r="D52" s="100" t="e">
        <f>D51/D38</f>
        <v>#REF!</v>
      </c>
      <c r="E52" s="102" t="e">
        <f>#REF!</f>
        <v>#REF!</v>
      </c>
      <c r="F52" s="100" t="e">
        <f>#REF!</f>
        <v>#REF!</v>
      </c>
      <c r="G52" s="102" t="e">
        <f>G51/G38</f>
        <v>#REF!</v>
      </c>
      <c r="H52" s="102" t="e">
        <f>H51/H38</f>
        <v>#REF!</v>
      </c>
      <c r="I52" s="102" t="e">
        <f>I51/I38</f>
        <v>#REF!</v>
      </c>
      <c r="J52" s="102" t="e">
        <f>J51/J38</f>
        <v>#REF!</v>
      </c>
    </row>
    <row r="53" spans="1:10" ht="24.95" customHeight="1">
      <c r="A53" s="139" t="s">
        <v>43</v>
      </c>
      <c r="B53" s="140"/>
      <c r="C53" s="140"/>
      <c r="D53" s="140"/>
      <c r="E53" s="140"/>
      <c r="F53" s="140"/>
      <c r="G53" s="140"/>
      <c r="H53" s="140"/>
      <c r="I53" s="140"/>
      <c r="J53" s="141"/>
    </row>
    <row r="54" spans="1:10" ht="15.6" customHeight="1">
      <c r="A54" s="71" t="s">
        <v>85</v>
      </c>
      <c r="B54" s="68" t="e">
        <f>#REF!</f>
        <v>#REF!</v>
      </c>
      <c r="C54" s="60" t="e">
        <f>#REF!</f>
        <v>#REF!</v>
      </c>
      <c r="D54" s="60" t="e">
        <f>#REF!</f>
        <v>#REF!</v>
      </c>
      <c r="E54" s="60" t="e">
        <f>#REF!</f>
        <v>#REF!</v>
      </c>
      <c r="F54" s="60" t="e">
        <f>#REF!</f>
        <v>#REF!</v>
      </c>
      <c r="G54" s="25"/>
      <c r="H54" s="25"/>
      <c r="I54" s="25"/>
      <c r="J54" s="25"/>
    </row>
    <row r="55" spans="1:10" ht="20.100000000000001" customHeight="1">
      <c r="A55" s="73" t="s">
        <v>42</v>
      </c>
      <c r="B55" s="68" t="e">
        <f>#REF!</f>
        <v>#REF!</v>
      </c>
      <c r="C55" s="60" t="e">
        <f>#REF!</f>
        <v>#REF!</v>
      </c>
      <c r="D55" s="60" t="e">
        <f>#REF!</f>
        <v>#REF!</v>
      </c>
      <c r="E55" s="60" t="e">
        <f>#REF!</f>
        <v>#REF!</v>
      </c>
      <c r="F55" s="60" t="e">
        <f>#REF!</f>
        <v>#REF!</v>
      </c>
      <c r="G55" s="60" t="e">
        <f>G50</f>
        <v>#REF!</v>
      </c>
      <c r="H55" s="60" t="e">
        <f>H50</f>
        <v>#REF!</v>
      </c>
      <c r="I55" s="60" t="e">
        <f>I50</f>
        <v>#REF!</v>
      </c>
      <c r="J55" s="60" t="e">
        <f>J50</f>
        <v>#REF!</v>
      </c>
    </row>
    <row r="56" spans="1:10" ht="56.25">
      <c r="A56" s="73" t="s">
        <v>84</v>
      </c>
      <c r="B56" s="68" t="s">
        <v>63</v>
      </c>
      <c r="C56" s="60" t="e">
        <f>SUM(#REF!,#REF!)</f>
        <v>#REF!</v>
      </c>
      <c r="D56" s="60" t="e">
        <f>SUM(#REF!,#REF!)</f>
        <v>#REF!</v>
      </c>
      <c r="E56" s="60" t="e">
        <f>#REF!+#REF!</f>
        <v>#REF!</v>
      </c>
      <c r="F56" s="60" t="e">
        <f>SUM(#REF!,#REF!)</f>
        <v>#REF!</v>
      </c>
      <c r="G56" s="25" t="e">
        <f>ROUND(E56/100*110.4,0)</f>
        <v>#REF!</v>
      </c>
      <c r="H56" s="25" t="e">
        <f t="shared" ref="H56:J58" si="3">ROUND(G56/100*105.9,0)</f>
        <v>#REF!</v>
      </c>
      <c r="I56" s="25" t="e">
        <f t="shared" si="3"/>
        <v>#REF!</v>
      </c>
      <c r="J56" s="25" t="e">
        <f t="shared" si="3"/>
        <v>#REF!</v>
      </c>
    </row>
    <row r="57" spans="1:10" ht="56.25">
      <c r="A57" s="71" t="s">
        <v>86</v>
      </c>
      <c r="B57" s="68" t="e">
        <f>#REF!</f>
        <v>#REF!</v>
      </c>
      <c r="C57" s="60" t="e">
        <f>#REF!</f>
        <v>#REF!</v>
      </c>
      <c r="D57" s="60" t="e">
        <f>#REF!</f>
        <v>#REF!</v>
      </c>
      <c r="E57" s="60" t="e">
        <f>#REF!</f>
        <v>#REF!</v>
      </c>
      <c r="F57" s="60" t="e">
        <f>#REF!</f>
        <v>#REF!</v>
      </c>
      <c r="G57" s="25" t="e">
        <f>ROUND(E57/100*110.4,0)</f>
        <v>#REF!</v>
      </c>
      <c r="H57" s="25" t="e">
        <f t="shared" si="3"/>
        <v>#REF!</v>
      </c>
      <c r="I57" s="25" t="e">
        <f t="shared" si="3"/>
        <v>#REF!</v>
      </c>
      <c r="J57" s="25" t="e">
        <f t="shared" si="3"/>
        <v>#REF!</v>
      </c>
    </row>
    <row r="58" spans="1:10" ht="39" customHeight="1">
      <c r="A58" s="71" t="s">
        <v>20</v>
      </c>
      <c r="B58" s="68" t="e">
        <f>#REF!</f>
        <v>#REF!</v>
      </c>
      <c r="C58" s="60" t="e">
        <f>#REF!</f>
        <v>#REF!</v>
      </c>
      <c r="D58" s="60" t="e">
        <f>#REF!</f>
        <v>#REF!</v>
      </c>
      <c r="E58" s="60" t="e">
        <f>#REF!</f>
        <v>#REF!</v>
      </c>
      <c r="F58" s="60" t="e">
        <f>#REF!</f>
        <v>#REF!</v>
      </c>
      <c r="G58" s="25" t="e">
        <f>ROUND(E58/100*110.4,0)</f>
        <v>#REF!</v>
      </c>
      <c r="H58" s="25" t="e">
        <f t="shared" si="3"/>
        <v>#REF!</v>
      </c>
      <c r="I58" s="25" t="e">
        <f t="shared" si="3"/>
        <v>#REF!</v>
      </c>
      <c r="J58" s="25" t="e">
        <f t="shared" si="3"/>
        <v>#REF!</v>
      </c>
    </row>
    <row r="59" spans="1:10" ht="20.100000000000001" customHeight="1">
      <c r="A59" s="71" t="s">
        <v>87</v>
      </c>
      <c r="B59" s="68" t="e">
        <f>#REF!</f>
        <v>#REF!</v>
      </c>
      <c r="C59" s="60" t="e">
        <f>#REF!</f>
        <v>#REF!</v>
      </c>
      <c r="D59" s="60" t="e">
        <f>#REF!</f>
        <v>#REF!</v>
      </c>
      <c r="E59" s="60" t="e">
        <f>#REF!</f>
        <v>#REF!</v>
      </c>
      <c r="F59" s="60" t="e">
        <f>#REF!</f>
        <v>#REF!</v>
      </c>
      <c r="G59" s="60" t="e">
        <f>SUM(G54:G58)</f>
        <v>#REF!</v>
      </c>
      <c r="H59" s="60" t="e">
        <f>SUM(H54:H58)</f>
        <v>#REF!</v>
      </c>
      <c r="I59" s="60" t="e">
        <f>SUM(I54:I58)</f>
        <v>#REF!</v>
      </c>
      <c r="J59" s="60" t="e">
        <f>SUM(J54:J58)</f>
        <v>#REF!</v>
      </c>
    </row>
    <row r="60" spans="1:10" ht="24.95" customHeight="1">
      <c r="A60" s="139" t="s">
        <v>41</v>
      </c>
      <c r="B60" s="140"/>
      <c r="C60" s="140"/>
      <c r="D60" s="140"/>
      <c r="E60" s="140"/>
      <c r="F60" s="140"/>
      <c r="G60" s="140"/>
      <c r="H60" s="140"/>
      <c r="I60" s="140"/>
      <c r="J60" s="141"/>
    </row>
    <row r="61" spans="1:10" ht="20.100000000000001" customHeight="1">
      <c r="A61" s="71" t="s">
        <v>34</v>
      </c>
      <c r="B61" s="68" t="e">
        <f>#REF!</f>
        <v>#REF!</v>
      </c>
      <c r="C61" s="60" t="e">
        <f>#REF!</f>
        <v>#REF!</v>
      </c>
      <c r="D61" s="60" t="e">
        <f>#REF!</f>
        <v>#REF!</v>
      </c>
      <c r="E61" s="60" t="e">
        <f>#REF!</f>
        <v>#REF!</v>
      </c>
      <c r="F61" s="60" t="e">
        <f>#REF!</f>
        <v>#REF!</v>
      </c>
      <c r="G61" s="60" t="e">
        <f>E66</f>
        <v>#REF!</v>
      </c>
      <c r="H61" s="60" t="e">
        <f>G66</f>
        <v>#REF!</v>
      </c>
      <c r="I61" s="60" t="e">
        <f>H66</f>
        <v>#REF!</v>
      </c>
      <c r="J61" s="60" t="e">
        <f>I66</f>
        <v>#REF!</v>
      </c>
    </row>
    <row r="62" spans="1:10" ht="37.5">
      <c r="A62" s="71" t="s">
        <v>35</v>
      </c>
      <c r="B62" s="68" t="e">
        <f>#REF!</f>
        <v>#REF!</v>
      </c>
      <c r="C62" s="60" t="e">
        <f>#REF!</f>
        <v>#REF!</v>
      </c>
      <c r="D62" s="60" t="e">
        <f>#REF!</f>
        <v>#REF!</v>
      </c>
      <c r="E62" s="60" t="e">
        <f>#REF!</f>
        <v>#REF!</v>
      </c>
      <c r="F62" s="60" t="e">
        <f>#REF!</f>
        <v>#REF!</v>
      </c>
      <c r="G62" s="25" t="e">
        <f>ROUND(E62/100*110.4,0)</f>
        <v>#REF!</v>
      </c>
      <c r="H62" s="25" t="e">
        <f t="shared" ref="H62:J65" si="4">ROUND(G62/100*105.9,0)</f>
        <v>#REF!</v>
      </c>
      <c r="I62" s="25" t="e">
        <f t="shared" si="4"/>
        <v>#REF!</v>
      </c>
      <c r="J62" s="25" t="e">
        <f t="shared" si="4"/>
        <v>#REF!</v>
      </c>
    </row>
    <row r="63" spans="1:10" ht="37.5">
      <c r="A63" s="71" t="s">
        <v>66</v>
      </c>
      <c r="B63" s="68" t="e">
        <f>#REF!</f>
        <v>#REF!</v>
      </c>
      <c r="C63" s="60" t="e">
        <f>#REF!</f>
        <v>#REF!</v>
      </c>
      <c r="D63" s="60" t="e">
        <f>#REF!</f>
        <v>#REF!</v>
      </c>
      <c r="E63" s="60" t="e">
        <f>#REF!</f>
        <v>#REF!</v>
      </c>
      <c r="F63" s="60" t="e">
        <f>#REF!</f>
        <v>#REF!</v>
      </c>
      <c r="G63" s="25" t="e">
        <f>ROUND(E63/100*110.4,0)</f>
        <v>#REF!</v>
      </c>
      <c r="H63" s="25" t="e">
        <f t="shared" si="4"/>
        <v>#REF!</v>
      </c>
      <c r="I63" s="25" t="e">
        <f t="shared" si="4"/>
        <v>#REF!</v>
      </c>
      <c r="J63" s="25" t="e">
        <f t="shared" si="4"/>
        <v>#REF!</v>
      </c>
    </row>
    <row r="64" spans="1:10" ht="37.5">
      <c r="A64" s="71" t="s">
        <v>36</v>
      </c>
      <c r="B64" s="68" t="e">
        <f>#REF!</f>
        <v>#REF!</v>
      </c>
      <c r="C64" s="60" t="e">
        <f>#REF!</f>
        <v>#REF!</v>
      </c>
      <c r="D64" s="60" t="e">
        <f>#REF!</f>
        <v>#REF!</v>
      </c>
      <c r="E64" s="60" t="e">
        <f>#REF!</f>
        <v>#REF!</v>
      </c>
      <c r="F64" s="60" t="e">
        <f>#REF!</f>
        <v>#REF!</v>
      </c>
      <c r="G64" s="25" t="e">
        <f>ROUND(E64/100*110.4,0)</f>
        <v>#REF!</v>
      </c>
      <c r="H64" s="25" t="e">
        <f t="shared" si="4"/>
        <v>#REF!</v>
      </c>
      <c r="I64" s="25" t="e">
        <f t="shared" si="4"/>
        <v>#REF!</v>
      </c>
      <c r="J64" s="25" t="e">
        <f t="shared" si="4"/>
        <v>#REF!</v>
      </c>
    </row>
    <row r="65" spans="1:10" ht="37.5">
      <c r="A65" s="71" t="s">
        <v>46</v>
      </c>
      <c r="B65" s="68" t="e">
        <f>#REF!</f>
        <v>#REF!</v>
      </c>
      <c r="C65" s="60" t="e">
        <f>#REF!</f>
        <v>#REF!</v>
      </c>
      <c r="D65" s="60" t="e">
        <f>#REF!</f>
        <v>#REF!</v>
      </c>
      <c r="E65" s="60" t="e">
        <f>#REF!</f>
        <v>#REF!</v>
      </c>
      <c r="F65" s="60" t="e">
        <f>#REF!</f>
        <v>#REF!</v>
      </c>
      <c r="G65" s="25" t="e">
        <f>ROUND(E65/100*110.4,0)</f>
        <v>#REF!</v>
      </c>
      <c r="H65" s="25" t="e">
        <f t="shared" si="4"/>
        <v>#REF!</v>
      </c>
      <c r="I65" s="25" t="e">
        <f t="shared" si="4"/>
        <v>#REF!</v>
      </c>
      <c r="J65" s="25" t="e">
        <f t="shared" si="4"/>
        <v>#REF!</v>
      </c>
    </row>
    <row r="66" spans="1:10" ht="20.100000000000001" customHeight="1">
      <c r="A66" s="71" t="s">
        <v>37</v>
      </c>
      <c r="B66" s="68" t="e">
        <f>#REF!</f>
        <v>#REF!</v>
      </c>
      <c r="C66" s="60" t="e">
        <f>#REF!</f>
        <v>#REF!</v>
      </c>
      <c r="D66" s="60" t="e">
        <f>#REF!</f>
        <v>#REF!</v>
      </c>
      <c r="E66" s="60" t="e">
        <f>#REF!</f>
        <v>#REF!</v>
      </c>
      <c r="F66" s="60" t="e">
        <f>#REF!</f>
        <v>#REF!</v>
      </c>
      <c r="G66" s="60" t="e">
        <f>SUM(G61:G65)</f>
        <v>#REF!</v>
      </c>
      <c r="H66" s="60" t="e">
        <f>SUM(H61:H65)</f>
        <v>#REF!</v>
      </c>
      <c r="I66" s="60" t="e">
        <f>SUM(I61:I65)</f>
        <v>#REF!</v>
      </c>
      <c r="J66" s="60" t="e">
        <f>SUM(J61:J65)</f>
        <v>#REF!</v>
      </c>
    </row>
    <row r="67" spans="1:10" ht="24.95" customHeight="1">
      <c r="A67" s="136" t="s">
        <v>56</v>
      </c>
      <c r="B67" s="137"/>
      <c r="C67" s="137"/>
      <c r="D67" s="137"/>
      <c r="E67" s="137"/>
      <c r="F67" s="137"/>
      <c r="G67" s="137"/>
      <c r="H67" s="137"/>
      <c r="I67" s="137"/>
      <c r="J67" s="138"/>
    </row>
    <row r="68" spans="1:10" ht="20.100000000000001" customHeight="1">
      <c r="A68" s="71" t="s">
        <v>55</v>
      </c>
      <c r="B68" s="68" t="e">
        <f>#REF!</f>
        <v>#REF!</v>
      </c>
      <c r="C68" s="60" t="e">
        <f>#REF!</f>
        <v>#REF!</v>
      </c>
      <c r="D68" s="60" t="e">
        <f>#REF!</f>
        <v>#REF!</v>
      </c>
      <c r="E68" s="60" t="e">
        <f>#REF!</f>
        <v>#REF!</v>
      </c>
      <c r="F68" s="60" t="e">
        <f>#REF!</f>
        <v>#REF!</v>
      </c>
      <c r="G68" s="25" t="e">
        <f>ROUND(E68/100*110.4,0)</f>
        <v>#REF!</v>
      </c>
      <c r="H68" s="25" t="e">
        <f>ROUND(G68/100*105.9,0)</f>
        <v>#REF!</v>
      </c>
      <c r="I68" s="25" t="e">
        <f>ROUND(H68/100*105.9,0)</f>
        <v>#REF!</v>
      </c>
      <c r="J68" s="25" t="e">
        <f>ROUND(I68/100*105.9,0)</f>
        <v>#REF!</v>
      </c>
    </row>
    <row r="69" spans="1:10" ht="24.95" customHeight="1">
      <c r="A69" s="126" t="s">
        <v>58</v>
      </c>
      <c r="B69" s="127"/>
      <c r="C69" s="127"/>
      <c r="D69" s="127"/>
      <c r="E69" s="127"/>
      <c r="F69" s="127"/>
      <c r="G69" s="127"/>
      <c r="H69" s="127"/>
      <c r="I69" s="127"/>
      <c r="J69" s="128"/>
    </row>
    <row r="70" spans="1:10" ht="20.100000000000001" customHeight="1">
      <c r="A70" s="71" t="s">
        <v>49</v>
      </c>
      <c r="B70" s="68" t="e">
        <f>#REF!</f>
        <v>#REF!</v>
      </c>
      <c r="C70" s="81" t="e">
        <f>#REF!</f>
        <v>#REF!</v>
      </c>
      <c r="D70" s="81" t="e">
        <f>D51/D77</f>
        <v>#REF!</v>
      </c>
      <c r="E70" s="80" t="e">
        <f>#REF!</f>
        <v>#REF!</v>
      </c>
      <c r="F70" s="80" t="e">
        <f>#REF!</f>
        <v>#REF!</v>
      </c>
      <c r="G70" s="82" t="s">
        <v>59</v>
      </c>
      <c r="H70" s="82" t="s">
        <v>59</v>
      </c>
      <c r="I70" s="82" t="s">
        <v>59</v>
      </c>
      <c r="J70" s="82" t="s">
        <v>59</v>
      </c>
    </row>
    <row r="71" spans="1:10" ht="37.5">
      <c r="A71" s="71" t="s">
        <v>45</v>
      </c>
      <c r="B71" s="68" t="e">
        <f>#REF!</f>
        <v>#REF!</v>
      </c>
      <c r="C71" s="81" t="e">
        <f>#REF!</f>
        <v>#REF!</v>
      </c>
      <c r="D71" s="81" t="e">
        <f>D51/D83</f>
        <v>#REF!</v>
      </c>
      <c r="E71" s="80" t="e">
        <f>#REF!</f>
        <v>#REF!</v>
      </c>
      <c r="F71" s="80" t="e">
        <f>#REF!</f>
        <v>#REF!</v>
      </c>
      <c r="G71" s="82" t="s">
        <v>59</v>
      </c>
      <c r="H71" s="82" t="s">
        <v>59</v>
      </c>
      <c r="I71" s="82" t="s">
        <v>59</v>
      </c>
      <c r="J71" s="82" t="s">
        <v>59</v>
      </c>
    </row>
    <row r="72" spans="1:10" ht="20.100000000000001" customHeight="1">
      <c r="A72" s="71" t="s">
        <v>64</v>
      </c>
      <c r="B72" s="68" t="e">
        <f>#REF!</f>
        <v>#REF!</v>
      </c>
      <c r="C72" s="85" t="e">
        <f>#REF!</f>
        <v>#REF!</v>
      </c>
      <c r="D72" s="85" t="e">
        <f>D83/(D78+D79)</f>
        <v>#DIV/0!</v>
      </c>
      <c r="E72" s="85" t="e">
        <f>#REF!</f>
        <v>#REF!</v>
      </c>
      <c r="F72" s="85" t="e">
        <f>#REF!</f>
        <v>#REF!</v>
      </c>
      <c r="G72" s="82" t="s">
        <v>59</v>
      </c>
      <c r="H72" s="82" t="s">
        <v>59</v>
      </c>
      <c r="I72" s="82" t="s">
        <v>59</v>
      </c>
      <c r="J72" s="82" t="s">
        <v>59</v>
      </c>
    </row>
    <row r="73" spans="1:10" ht="24.95" customHeight="1">
      <c r="A73" s="139" t="s">
        <v>57</v>
      </c>
      <c r="B73" s="140"/>
      <c r="C73" s="140"/>
      <c r="D73" s="140"/>
      <c r="E73" s="140"/>
      <c r="F73" s="140"/>
      <c r="G73" s="140"/>
      <c r="H73" s="140"/>
      <c r="I73" s="140"/>
      <c r="J73" s="141"/>
    </row>
    <row r="74" spans="1:10" ht="20.100000000000001" customHeight="1">
      <c r="A74" s="71" t="s">
        <v>38</v>
      </c>
      <c r="B74" s="68">
        <v>6000</v>
      </c>
      <c r="C74" s="25">
        <v>174.1</v>
      </c>
      <c r="D74" s="25">
        <v>220.4</v>
      </c>
      <c r="E74" s="25" t="e">
        <f>C74+E68-#REF!+60</f>
        <v>#REF!</v>
      </c>
      <c r="F74" s="25" t="e">
        <f>C74+F68-#REF!+60</f>
        <v>#REF!</v>
      </c>
      <c r="G74" s="83" t="s">
        <v>59</v>
      </c>
      <c r="H74" s="83" t="s">
        <v>59</v>
      </c>
      <c r="I74" s="83" t="s">
        <v>59</v>
      </c>
      <c r="J74" s="83" t="s">
        <v>59</v>
      </c>
    </row>
    <row r="75" spans="1:10" ht="20.100000000000001" customHeight="1">
      <c r="A75" s="71" t="s">
        <v>39</v>
      </c>
      <c r="B75" s="68">
        <v>6010</v>
      </c>
      <c r="C75" s="25">
        <v>532.4</v>
      </c>
      <c r="D75" s="25">
        <v>1057</v>
      </c>
      <c r="E75" s="25" t="e">
        <f>E76+#REF!*0.2</f>
        <v>#REF!</v>
      </c>
      <c r="F75" s="25" t="e">
        <f>F76+#REF!*0.2</f>
        <v>#REF!</v>
      </c>
      <c r="G75" s="83" t="s">
        <v>59</v>
      </c>
      <c r="H75" s="83" t="s">
        <v>59</v>
      </c>
      <c r="I75" s="83" t="s">
        <v>59</v>
      </c>
      <c r="J75" s="83" t="s">
        <v>59</v>
      </c>
    </row>
    <row r="76" spans="1:10" ht="37.5">
      <c r="A76" s="71" t="s">
        <v>76</v>
      </c>
      <c r="B76" s="68">
        <v>6020</v>
      </c>
      <c r="C76" s="25">
        <v>462.2</v>
      </c>
      <c r="D76" s="25" t="e">
        <f>#REF!</f>
        <v>#REF!</v>
      </c>
      <c r="E76" s="25" t="e">
        <f>#REF!</f>
        <v>#REF!</v>
      </c>
      <c r="F76" s="25" t="e">
        <f>#REF!</f>
        <v>#REF!</v>
      </c>
      <c r="G76" s="83" t="s">
        <v>59</v>
      </c>
      <c r="H76" s="83" t="s">
        <v>59</v>
      </c>
      <c r="I76" s="83" t="s">
        <v>59</v>
      </c>
      <c r="J76" s="83" t="s">
        <v>59</v>
      </c>
    </row>
    <row r="77" spans="1:10" s="3" customFormat="1" ht="20.100000000000001" customHeight="1">
      <c r="A77" s="71" t="s">
        <v>80</v>
      </c>
      <c r="B77" s="68">
        <v>6030</v>
      </c>
      <c r="C77" s="25">
        <v>706.5</v>
      </c>
      <c r="D77" s="25">
        <f>D74+D75</f>
        <v>1277.4000000000001</v>
      </c>
      <c r="E77" s="25" t="e">
        <f>E74+E75</f>
        <v>#REF!</v>
      </c>
      <c r="F77" s="25" t="e">
        <f>F74+F75</f>
        <v>#REF!</v>
      </c>
      <c r="G77" s="83" t="s">
        <v>59</v>
      </c>
      <c r="H77" s="83" t="s">
        <v>59</v>
      </c>
      <c r="I77" s="83" t="s">
        <v>59</v>
      </c>
      <c r="J77" s="83" t="s">
        <v>59</v>
      </c>
    </row>
    <row r="78" spans="1:10" ht="38.25" customHeight="1">
      <c r="A78" s="71" t="s">
        <v>47</v>
      </c>
      <c r="B78" s="68">
        <v>6040</v>
      </c>
      <c r="C78" s="86"/>
      <c r="D78" s="86"/>
      <c r="E78" s="86"/>
      <c r="F78" s="86"/>
      <c r="G78" s="83" t="s">
        <v>59</v>
      </c>
      <c r="H78" s="83" t="s">
        <v>59</v>
      </c>
      <c r="I78" s="83" t="s">
        <v>59</v>
      </c>
      <c r="J78" s="83" t="s">
        <v>59</v>
      </c>
    </row>
    <row r="79" spans="1:10" ht="20.100000000000001" customHeight="1">
      <c r="A79" s="71" t="s">
        <v>48</v>
      </c>
      <c r="B79" s="68">
        <v>6050</v>
      </c>
      <c r="C79" s="86"/>
      <c r="D79" s="86"/>
      <c r="E79" s="86"/>
      <c r="F79" s="86"/>
      <c r="G79" s="83" t="s">
        <v>59</v>
      </c>
      <c r="H79" s="83" t="s">
        <v>59</v>
      </c>
      <c r="I79" s="83" t="s">
        <v>59</v>
      </c>
      <c r="J79" s="83" t="s">
        <v>59</v>
      </c>
    </row>
    <row r="80" spans="1:10" s="3" customFormat="1" ht="20.100000000000001" customHeight="1">
      <c r="A80" s="71" t="s">
        <v>79</v>
      </c>
      <c r="B80" s="68">
        <v>6060</v>
      </c>
      <c r="C80" s="25">
        <f>SUM(C78:C79)</f>
        <v>0</v>
      </c>
      <c r="D80" s="25">
        <f>SUM(D78:D79)</f>
        <v>0</v>
      </c>
      <c r="E80" s="25">
        <f>SUM(E78:E79)</f>
        <v>0</v>
      </c>
      <c r="F80" s="25">
        <f>SUM(F78:F79)</f>
        <v>0</v>
      </c>
      <c r="G80" s="83" t="s">
        <v>59</v>
      </c>
      <c r="H80" s="83" t="s">
        <v>59</v>
      </c>
      <c r="I80" s="83" t="s">
        <v>59</v>
      </c>
      <c r="J80" s="83" t="s">
        <v>59</v>
      </c>
    </row>
    <row r="81" spans="1:10" ht="20.100000000000001" customHeight="1">
      <c r="A81" s="71" t="s">
        <v>77</v>
      </c>
      <c r="B81" s="68">
        <v>6070</v>
      </c>
      <c r="C81" s="86"/>
      <c r="D81" s="86"/>
      <c r="E81" s="86"/>
      <c r="F81" s="86"/>
      <c r="G81" s="83" t="s">
        <v>59</v>
      </c>
      <c r="H81" s="83" t="s">
        <v>59</v>
      </c>
      <c r="I81" s="83" t="s">
        <v>59</v>
      </c>
      <c r="J81" s="83" t="s">
        <v>59</v>
      </c>
    </row>
    <row r="82" spans="1:10" ht="20.100000000000001" customHeight="1">
      <c r="A82" s="71" t="s">
        <v>78</v>
      </c>
      <c r="B82" s="68">
        <v>6080</v>
      </c>
      <c r="C82" s="86"/>
      <c r="D82" s="86"/>
      <c r="E82" s="86"/>
      <c r="F82" s="86"/>
      <c r="G82" s="83" t="s">
        <v>59</v>
      </c>
      <c r="H82" s="83" t="s">
        <v>59</v>
      </c>
      <c r="I82" s="83" t="s">
        <v>59</v>
      </c>
      <c r="J82" s="83" t="s">
        <v>59</v>
      </c>
    </row>
    <row r="83" spans="1:10" s="3" customFormat="1" ht="20.100000000000001" customHeight="1">
      <c r="A83" s="71" t="s">
        <v>40</v>
      </c>
      <c r="B83" s="68">
        <v>6090</v>
      </c>
      <c r="C83" s="25">
        <f>C77</f>
        <v>706.5</v>
      </c>
      <c r="D83" s="25">
        <v>1277</v>
      </c>
      <c r="E83" s="25">
        <v>583</v>
      </c>
      <c r="F83" s="25">
        <v>430</v>
      </c>
      <c r="G83" s="83" t="s">
        <v>59</v>
      </c>
      <c r="H83" s="83" t="s">
        <v>59</v>
      </c>
      <c r="I83" s="83" t="s">
        <v>59</v>
      </c>
      <c r="J83" s="83" t="s">
        <v>59</v>
      </c>
    </row>
    <row r="84" spans="1:10" s="3" customFormat="1" ht="24.95" customHeight="1">
      <c r="A84" s="79"/>
      <c r="B84" s="75"/>
      <c r="C84" s="67"/>
      <c r="D84" s="76"/>
      <c r="E84" s="76"/>
      <c r="F84" s="76"/>
      <c r="G84" s="67"/>
      <c r="H84" s="67"/>
      <c r="I84" s="67"/>
      <c r="J84" s="67"/>
    </row>
    <row r="85" spans="1:10" ht="24.95" customHeight="1">
      <c r="A85" s="74"/>
      <c r="B85" s="75"/>
      <c r="C85" s="67"/>
      <c r="D85" s="76"/>
      <c r="E85" s="76"/>
      <c r="F85" s="76"/>
      <c r="G85" s="76"/>
      <c r="H85" s="76"/>
      <c r="I85" s="76"/>
      <c r="J85" s="76"/>
    </row>
    <row r="86" spans="1:10" ht="46.15" customHeight="1">
      <c r="A86" s="74" t="s">
        <v>166</v>
      </c>
      <c r="B86" s="77"/>
      <c r="C86" s="131" t="s">
        <v>23</v>
      </c>
      <c r="D86" s="132"/>
      <c r="E86" s="132"/>
      <c r="F86" s="132"/>
      <c r="G86" s="78"/>
      <c r="H86" s="135" t="s">
        <v>154</v>
      </c>
      <c r="I86" s="135"/>
      <c r="J86" s="135"/>
    </row>
    <row r="87" spans="1:10" ht="21" customHeight="1">
      <c r="A87" s="75" t="s">
        <v>17</v>
      </c>
      <c r="B87" s="72"/>
      <c r="C87" s="120" t="s">
        <v>18</v>
      </c>
      <c r="D87" s="120"/>
      <c r="E87" s="120"/>
      <c r="F87" s="120"/>
      <c r="G87" s="79"/>
      <c r="H87" s="120" t="s">
        <v>138</v>
      </c>
      <c r="I87" s="120"/>
      <c r="J87" s="120"/>
    </row>
    <row r="88" spans="1:10">
      <c r="A88" s="70"/>
      <c r="B88" s="69"/>
      <c r="C88" s="69"/>
      <c r="D88" s="69"/>
      <c r="E88" s="69"/>
      <c r="F88" s="69"/>
      <c r="G88" s="70"/>
      <c r="H88" s="70"/>
      <c r="I88" s="70"/>
      <c r="J88" s="70"/>
    </row>
    <row r="89" spans="1:10">
      <c r="A89" s="84"/>
      <c r="B89" s="69"/>
      <c r="C89" s="69"/>
      <c r="D89" s="69"/>
      <c r="E89" s="69"/>
      <c r="F89" s="69"/>
      <c r="G89" s="70"/>
      <c r="H89" s="70"/>
      <c r="I89" s="70"/>
      <c r="J89" s="70"/>
    </row>
    <row r="90" spans="1:10">
      <c r="A90" s="84"/>
      <c r="B90" s="69"/>
      <c r="C90" s="69"/>
      <c r="D90" s="69"/>
      <c r="E90" s="69"/>
      <c r="F90" s="69"/>
      <c r="G90" s="70"/>
      <c r="H90" s="70"/>
      <c r="I90" s="70"/>
      <c r="J90" s="70"/>
    </row>
    <row r="91" spans="1:10">
      <c r="A91" s="84"/>
      <c r="B91" s="69"/>
      <c r="C91" s="69"/>
      <c r="D91" s="69"/>
      <c r="E91" s="69"/>
      <c r="F91" s="69"/>
      <c r="G91" s="70"/>
      <c r="H91" s="70"/>
      <c r="I91" s="70"/>
      <c r="J91" s="70"/>
    </row>
    <row r="92" spans="1:10" s="2" customFormat="1">
      <c r="A92" s="84"/>
      <c r="B92" s="69"/>
      <c r="C92" s="69"/>
      <c r="D92" s="69"/>
      <c r="E92" s="69"/>
      <c r="F92" s="69"/>
      <c r="G92" s="70"/>
      <c r="H92" s="70"/>
      <c r="I92" s="70"/>
      <c r="J92" s="70"/>
    </row>
    <row r="93" spans="1:10" s="2" customFormat="1">
      <c r="A93" s="84"/>
      <c r="B93" s="69"/>
      <c r="C93" s="69"/>
      <c r="D93" s="69"/>
      <c r="E93" s="69"/>
      <c r="F93" s="69"/>
      <c r="G93" s="70"/>
      <c r="H93" s="70"/>
      <c r="I93" s="70"/>
      <c r="J93" s="70"/>
    </row>
    <row r="94" spans="1:10" s="2" customFormat="1">
      <c r="A94" s="84"/>
      <c r="B94" s="69"/>
      <c r="C94" s="69"/>
      <c r="D94" s="69"/>
      <c r="E94" s="69"/>
      <c r="F94" s="69"/>
      <c r="G94" s="70"/>
      <c r="H94" s="70"/>
      <c r="I94" s="70"/>
      <c r="J94" s="70"/>
    </row>
    <row r="95" spans="1:10" s="2" customFormat="1">
      <c r="A95" s="84"/>
      <c r="B95" s="69"/>
      <c r="C95" s="69"/>
      <c r="D95" s="69"/>
      <c r="E95" s="69"/>
      <c r="F95" s="69"/>
      <c r="G95" s="70"/>
      <c r="H95" s="70"/>
      <c r="I95" s="70"/>
      <c r="J95" s="70"/>
    </row>
    <row r="96" spans="1:10" s="2" customFormat="1">
      <c r="A96" s="84"/>
      <c r="B96" s="69"/>
      <c r="C96" s="69"/>
      <c r="D96" s="69"/>
      <c r="E96" s="69"/>
      <c r="F96" s="69"/>
      <c r="G96" s="70"/>
      <c r="H96" s="70"/>
      <c r="I96" s="70"/>
      <c r="J96" s="70"/>
    </row>
    <row r="97" spans="1:10" s="2" customFormat="1">
      <c r="A97" s="84"/>
      <c r="B97" s="69"/>
      <c r="C97" s="69"/>
      <c r="D97" s="69"/>
      <c r="E97" s="69"/>
      <c r="F97" s="69"/>
      <c r="G97" s="70"/>
      <c r="H97" s="70"/>
      <c r="I97" s="70"/>
      <c r="J97" s="70"/>
    </row>
    <row r="98" spans="1:10" s="2" customFormat="1">
      <c r="A98" s="84"/>
      <c r="B98" s="69"/>
      <c r="C98" s="69"/>
      <c r="D98" s="69"/>
      <c r="E98" s="69"/>
      <c r="F98" s="69"/>
      <c r="G98" s="70"/>
      <c r="H98" s="70"/>
      <c r="I98" s="70"/>
      <c r="J98" s="70"/>
    </row>
    <row r="99" spans="1:10" s="2" customFormat="1">
      <c r="A99" s="84"/>
      <c r="B99" s="69"/>
      <c r="C99" s="69"/>
      <c r="D99" s="69"/>
      <c r="E99" s="69"/>
      <c r="F99" s="69"/>
      <c r="G99" s="70"/>
      <c r="H99" s="70"/>
      <c r="I99" s="70"/>
      <c r="J99" s="70"/>
    </row>
    <row r="100" spans="1:10" s="2" customFormat="1">
      <c r="A100" s="84"/>
      <c r="B100" s="69"/>
      <c r="C100" s="69"/>
      <c r="D100" s="69"/>
      <c r="E100" s="69"/>
      <c r="F100" s="69"/>
      <c r="G100" s="70"/>
      <c r="H100" s="70"/>
      <c r="I100" s="70"/>
      <c r="J100" s="70"/>
    </row>
    <row r="101" spans="1:10" s="2" customFormat="1">
      <c r="A101" s="84"/>
      <c r="B101" s="69"/>
      <c r="C101" s="69"/>
      <c r="D101" s="69"/>
      <c r="E101" s="69"/>
      <c r="F101" s="69"/>
      <c r="G101" s="70"/>
      <c r="H101" s="70"/>
      <c r="I101" s="70"/>
      <c r="J101" s="70"/>
    </row>
    <row r="102" spans="1:10" s="2" customFormat="1">
      <c r="A102" s="84"/>
      <c r="B102" s="69"/>
      <c r="C102" s="69"/>
      <c r="D102" s="69"/>
      <c r="E102" s="69"/>
      <c r="F102" s="69"/>
      <c r="G102" s="70"/>
      <c r="H102" s="70"/>
      <c r="I102" s="70"/>
      <c r="J102" s="70"/>
    </row>
    <row r="103" spans="1:10" s="2" customFormat="1">
      <c r="A103" s="84"/>
      <c r="B103" s="69"/>
      <c r="C103" s="69"/>
      <c r="D103" s="69"/>
      <c r="E103" s="69"/>
      <c r="F103" s="69"/>
      <c r="G103" s="70"/>
      <c r="H103" s="70"/>
      <c r="I103" s="70"/>
      <c r="J103" s="70"/>
    </row>
    <row r="104" spans="1:10" s="2" customFormat="1">
      <c r="A104" s="84"/>
      <c r="B104" s="69"/>
      <c r="C104" s="69"/>
      <c r="D104" s="69"/>
      <c r="E104" s="69"/>
      <c r="F104" s="69"/>
      <c r="G104" s="70"/>
      <c r="H104" s="70"/>
      <c r="I104" s="70"/>
      <c r="J104" s="70"/>
    </row>
    <row r="105" spans="1:10" s="2" customFormat="1">
      <c r="A105" s="84"/>
      <c r="B105" s="69"/>
      <c r="C105" s="69"/>
      <c r="D105" s="69"/>
      <c r="E105" s="69"/>
      <c r="F105" s="69"/>
      <c r="G105" s="70"/>
      <c r="H105" s="70"/>
      <c r="I105" s="70"/>
      <c r="J105" s="70"/>
    </row>
    <row r="106" spans="1:10" s="2" customFormat="1">
      <c r="A106" s="84"/>
      <c r="B106" s="69"/>
      <c r="C106" s="69"/>
      <c r="D106" s="69"/>
      <c r="E106" s="69"/>
      <c r="F106" s="69"/>
      <c r="G106" s="70"/>
      <c r="H106" s="70"/>
      <c r="I106" s="70"/>
      <c r="J106" s="70"/>
    </row>
    <row r="107" spans="1:10" s="2" customFormat="1">
      <c r="A107" s="84"/>
      <c r="B107" s="69"/>
      <c r="C107" s="69"/>
      <c r="D107" s="69"/>
      <c r="E107" s="69"/>
      <c r="F107" s="69"/>
      <c r="G107" s="70"/>
      <c r="H107" s="70"/>
      <c r="I107" s="70"/>
      <c r="J107" s="70"/>
    </row>
    <row r="108" spans="1:10" s="2" customFormat="1">
      <c r="A108" s="84"/>
      <c r="B108" s="69"/>
      <c r="C108" s="69"/>
      <c r="D108" s="69"/>
      <c r="E108" s="69"/>
      <c r="F108" s="69"/>
      <c r="G108" s="70"/>
      <c r="H108" s="70"/>
      <c r="I108" s="70"/>
      <c r="J108" s="70"/>
    </row>
    <row r="109" spans="1:10" s="2" customFormat="1">
      <c r="A109" s="84"/>
      <c r="B109" s="69"/>
      <c r="C109" s="69"/>
      <c r="D109" s="69"/>
      <c r="E109" s="69"/>
      <c r="F109" s="69"/>
      <c r="G109" s="70"/>
      <c r="H109" s="70"/>
      <c r="I109" s="70"/>
      <c r="J109" s="70"/>
    </row>
    <row r="110" spans="1:10" s="2" customFormat="1">
      <c r="A110" s="84"/>
      <c r="B110" s="69"/>
      <c r="C110" s="69"/>
      <c r="D110" s="69"/>
      <c r="E110" s="69"/>
      <c r="F110" s="69"/>
      <c r="G110" s="70"/>
      <c r="H110" s="70"/>
      <c r="I110" s="70"/>
      <c r="J110" s="70"/>
    </row>
    <row r="111" spans="1:10" s="2" customFormat="1">
      <c r="A111" s="84"/>
      <c r="B111" s="69"/>
      <c r="C111" s="69"/>
      <c r="D111" s="69"/>
      <c r="E111" s="69"/>
      <c r="F111" s="69"/>
      <c r="G111" s="70"/>
      <c r="H111" s="70"/>
      <c r="I111" s="70"/>
      <c r="J111" s="70"/>
    </row>
    <row r="112" spans="1:10" s="2" customFormat="1">
      <c r="A112" s="84"/>
      <c r="B112" s="69"/>
      <c r="C112" s="69"/>
      <c r="D112" s="69"/>
      <c r="E112" s="69"/>
      <c r="F112" s="69"/>
      <c r="G112" s="70"/>
      <c r="H112" s="70"/>
      <c r="I112" s="70"/>
      <c r="J112" s="70"/>
    </row>
    <row r="113" spans="1:10" s="2" customFormat="1">
      <c r="A113" s="84"/>
      <c r="B113" s="69"/>
      <c r="C113" s="69"/>
      <c r="D113" s="69"/>
      <c r="E113" s="69"/>
      <c r="F113" s="69"/>
      <c r="G113" s="70"/>
      <c r="H113" s="70"/>
      <c r="I113" s="70"/>
      <c r="J113" s="70"/>
    </row>
    <row r="114" spans="1:10" s="2" customFormat="1">
      <c r="A114" s="84"/>
      <c r="B114" s="69"/>
      <c r="C114" s="69"/>
      <c r="D114" s="69"/>
      <c r="E114" s="69"/>
      <c r="F114" s="69"/>
      <c r="G114" s="70"/>
      <c r="H114" s="70"/>
      <c r="I114" s="70"/>
      <c r="J114" s="70"/>
    </row>
    <row r="115" spans="1:10" s="2" customFormat="1">
      <c r="A115" s="84"/>
      <c r="B115" s="69"/>
      <c r="C115" s="69"/>
      <c r="D115" s="69"/>
      <c r="E115" s="69"/>
      <c r="F115" s="69"/>
      <c r="G115" s="70"/>
      <c r="H115" s="70"/>
      <c r="I115" s="70"/>
      <c r="J115" s="70"/>
    </row>
    <row r="116" spans="1:10" s="2" customFormat="1">
      <c r="A116" s="84"/>
      <c r="B116" s="69"/>
      <c r="C116" s="69"/>
      <c r="D116" s="69"/>
      <c r="E116" s="69"/>
      <c r="F116" s="69"/>
      <c r="G116" s="70"/>
      <c r="H116" s="70"/>
      <c r="I116" s="70"/>
      <c r="J116" s="70"/>
    </row>
    <row r="117" spans="1:10" s="2" customFormat="1">
      <c r="A117" s="84"/>
      <c r="B117" s="69"/>
      <c r="C117" s="69"/>
      <c r="D117" s="69"/>
      <c r="E117" s="69"/>
      <c r="F117" s="69"/>
      <c r="G117" s="70"/>
      <c r="H117" s="70"/>
      <c r="I117" s="70"/>
      <c r="J117" s="70"/>
    </row>
    <row r="118" spans="1:10" s="2" customFormat="1">
      <c r="A118" s="84"/>
      <c r="B118" s="69"/>
      <c r="C118" s="69"/>
      <c r="D118" s="69"/>
      <c r="E118" s="69"/>
      <c r="F118" s="69"/>
      <c r="G118" s="70"/>
      <c r="H118" s="70"/>
      <c r="I118" s="70"/>
      <c r="J118" s="70"/>
    </row>
    <row r="119" spans="1:10" s="2" customFormat="1">
      <c r="A119" s="84"/>
      <c r="B119" s="69"/>
      <c r="C119" s="69"/>
      <c r="D119" s="69"/>
      <c r="E119" s="69"/>
      <c r="F119" s="69"/>
      <c r="G119" s="70"/>
      <c r="H119" s="70"/>
      <c r="I119" s="70"/>
      <c r="J119" s="70"/>
    </row>
    <row r="120" spans="1:10" s="2" customFormat="1">
      <c r="A120" s="84"/>
      <c r="B120" s="69"/>
      <c r="C120" s="69"/>
      <c r="D120" s="69"/>
      <c r="E120" s="69"/>
      <c r="F120" s="69"/>
      <c r="G120" s="70"/>
      <c r="H120" s="70"/>
      <c r="I120" s="70"/>
      <c r="J120" s="70"/>
    </row>
    <row r="121" spans="1:10" s="2" customFormat="1">
      <c r="A121" s="84"/>
      <c r="B121" s="69"/>
      <c r="C121" s="69"/>
      <c r="D121" s="69"/>
      <c r="E121" s="69"/>
      <c r="F121" s="69"/>
      <c r="G121" s="70"/>
      <c r="H121" s="70"/>
      <c r="I121" s="70"/>
      <c r="J121" s="70"/>
    </row>
    <row r="122" spans="1:10" s="2" customFormat="1">
      <c r="A122" s="84"/>
      <c r="B122" s="69"/>
      <c r="C122" s="69"/>
      <c r="D122" s="69"/>
      <c r="E122" s="69"/>
      <c r="F122" s="69"/>
      <c r="G122" s="70"/>
      <c r="H122" s="70"/>
      <c r="I122" s="70"/>
      <c r="J122" s="70"/>
    </row>
    <row r="123" spans="1:10" s="2" customFormat="1">
      <c r="A123" s="84"/>
      <c r="B123" s="69"/>
      <c r="C123" s="69"/>
      <c r="D123" s="69"/>
      <c r="E123" s="69"/>
      <c r="F123" s="69"/>
      <c r="G123" s="70"/>
      <c r="H123" s="70"/>
      <c r="I123" s="70"/>
      <c r="J123" s="70"/>
    </row>
    <row r="124" spans="1:10" s="2" customFormat="1">
      <c r="A124" s="84"/>
      <c r="B124" s="69"/>
      <c r="C124" s="69"/>
      <c r="D124" s="69"/>
      <c r="E124" s="69"/>
      <c r="F124" s="69"/>
      <c r="G124" s="70"/>
      <c r="H124" s="70"/>
      <c r="I124" s="70"/>
      <c r="J124" s="70"/>
    </row>
    <row r="125" spans="1:10" s="2" customFormat="1">
      <c r="A125" s="84"/>
      <c r="B125" s="69"/>
      <c r="C125" s="69"/>
      <c r="D125" s="69"/>
      <c r="E125" s="69"/>
      <c r="F125" s="69"/>
      <c r="G125" s="70"/>
      <c r="H125" s="70"/>
      <c r="I125" s="70"/>
      <c r="J125" s="70"/>
    </row>
    <row r="126" spans="1:10" s="2" customFormat="1">
      <c r="A126" s="84"/>
      <c r="B126" s="69"/>
      <c r="C126" s="69"/>
      <c r="D126" s="69"/>
      <c r="E126" s="69"/>
      <c r="F126" s="69"/>
      <c r="G126" s="70"/>
      <c r="H126" s="70"/>
      <c r="I126" s="70"/>
      <c r="J126" s="70"/>
    </row>
    <row r="127" spans="1:10" s="2" customFormat="1">
      <c r="A127" s="84"/>
      <c r="B127" s="69"/>
      <c r="C127" s="69"/>
      <c r="D127" s="69"/>
      <c r="E127" s="69"/>
      <c r="F127" s="69"/>
      <c r="G127" s="70"/>
      <c r="H127" s="70"/>
      <c r="I127" s="70"/>
      <c r="J127" s="70"/>
    </row>
    <row r="128" spans="1:10" s="2" customFormat="1">
      <c r="A128" s="84"/>
      <c r="B128" s="69"/>
      <c r="C128" s="69"/>
      <c r="D128" s="69"/>
      <c r="E128" s="69"/>
      <c r="F128" s="69"/>
      <c r="G128" s="70"/>
      <c r="H128" s="70"/>
      <c r="I128" s="70"/>
      <c r="J128" s="70"/>
    </row>
    <row r="129" spans="1:10" s="2" customFormat="1">
      <c r="A129" s="84"/>
      <c r="B129" s="69"/>
      <c r="C129" s="69"/>
      <c r="D129" s="69"/>
      <c r="E129" s="69"/>
      <c r="F129" s="69"/>
      <c r="G129" s="70"/>
      <c r="H129" s="70"/>
      <c r="I129" s="70"/>
      <c r="J129" s="70"/>
    </row>
    <row r="130" spans="1:10" s="2" customFormat="1">
      <c r="A130" s="6"/>
      <c r="G130" s="1"/>
      <c r="H130" s="1"/>
      <c r="I130" s="1"/>
      <c r="J130" s="1"/>
    </row>
    <row r="131" spans="1:10" s="2" customFormat="1">
      <c r="A131" s="6"/>
      <c r="G131" s="1"/>
      <c r="H131" s="1"/>
      <c r="I131" s="1"/>
      <c r="J131" s="1"/>
    </row>
    <row r="132" spans="1:10" s="2" customFormat="1">
      <c r="A132" s="6"/>
      <c r="G132" s="1"/>
      <c r="H132" s="1"/>
      <c r="I132" s="1"/>
      <c r="J132" s="1"/>
    </row>
    <row r="133" spans="1:10" s="2" customFormat="1">
      <c r="A133" s="6"/>
      <c r="G133" s="1"/>
      <c r="H133" s="1"/>
      <c r="I133" s="1"/>
      <c r="J133" s="1"/>
    </row>
    <row r="134" spans="1:10" s="2" customFormat="1">
      <c r="A134" s="6"/>
      <c r="G134" s="1"/>
      <c r="H134" s="1"/>
      <c r="I134" s="1"/>
      <c r="J134" s="1"/>
    </row>
    <row r="135" spans="1:10" s="2" customFormat="1">
      <c r="A135" s="6"/>
      <c r="G135" s="1"/>
      <c r="H135" s="1"/>
      <c r="I135" s="1"/>
      <c r="J135" s="1"/>
    </row>
    <row r="136" spans="1:10" s="2" customFormat="1">
      <c r="A136" s="6"/>
      <c r="G136" s="1"/>
      <c r="H136" s="1"/>
      <c r="I136" s="1"/>
      <c r="J136" s="1"/>
    </row>
    <row r="137" spans="1:10" s="2" customFormat="1">
      <c r="A137" s="6"/>
      <c r="G137" s="1"/>
      <c r="H137" s="1"/>
      <c r="I137" s="1"/>
      <c r="J137" s="1"/>
    </row>
    <row r="138" spans="1:10" s="2" customFormat="1">
      <c r="A138" s="6"/>
      <c r="G138" s="1"/>
      <c r="H138" s="1"/>
      <c r="I138" s="1"/>
      <c r="J138" s="1"/>
    </row>
    <row r="139" spans="1:10" s="2" customFormat="1">
      <c r="A139" s="6"/>
      <c r="G139" s="1"/>
      <c r="H139" s="1"/>
      <c r="I139" s="1"/>
      <c r="J139" s="1"/>
    </row>
    <row r="140" spans="1:10" s="2" customFormat="1">
      <c r="A140" s="6"/>
      <c r="G140" s="1"/>
      <c r="H140" s="1"/>
      <c r="I140" s="1"/>
      <c r="J140" s="1"/>
    </row>
    <row r="141" spans="1:10" s="2" customFormat="1">
      <c r="A141" s="6"/>
      <c r="G141" s="1"/>
      <c r="H141" s="1"/>
      <c r="I141" s="1"/>
      <c r="J141" s="1"/>
    </row>
    <row r="142" spans="1:10" s="2" customFormat="1">
      <c r="A142" s="6"/>
      <c r="G142" s="1"/>
      <c r="H142" s="1"/>
      <c r="I142" s="1"/>
      <c r="J142" s="1"/>
    </row>
    <row r="143" spans="1:10" s="2" customFormat="1">
      <c r="A143" s="6"/>
      <c r="G143" s="1"/>
      <c r="H143" s="1"/>
      <c r="I143" s="1"/>
      <c r="J143" s="1"/>
    </row>
    <row r="144" spans="1:10" s="2" customFormat="1">
      <c r="A144" s="6"/>
      <c r="G144" s="1"/>
      <c r="H144" s="1"/>
      <c r="I144" s="1"/>
      <c r="J144" s="1"/>
    </row>
    <row r="145" spans="1:10" s="2" customFormat="1">
      <c r="A145" s="6"/>
      <c r="G145" s="1"/>
      <c r="H145" s="1"/>
      <c r="I145" s="1"/>
      <c r="J145" s="1"/>
    </row>
    <row r="146" spans="1:10" s="2" customFormat="1">
      <c r="A146" s="6"/>
      <c r="G146" s="1"/>
      <c r="H146" s="1"/>
      <c r="I146" s="1"/>
      <c r="J146" s="1"/>
    </row>
    <row r="147" spans="1:10" s="2" customFormat="1">
      <c r="A147" s="6"/>
      <c r="G147" s="1"/>
      <c r="H147" s="1"/>
      <c r="I147" s="1"/>
      <c r="J147" s="1"/>
    </row>
    <row r="148" spans="1:10" s="2" customFormat="1">
      <c r="A148" s="6"/>
      <c r="G148" s="1"/>
      <c r="H148" s="1"/>
      <c r="I148" s="1"/>
      <c r="J148" s="1"/>
    </row>
    <row r="149" spans="1:10" s="2" customFormat="1">
      <c r="A149" s="6"/>
      <c r="G149" s="1"/>
      <c r="H149" s="1"/>
      <c r="I149" s="1"/>
      <c r="J149" s="1"/>
    </row>
    <row r="150" spans="1:10" s="2" customFormat="1">
      <c r="A150" s="6"/>
      <c r="G150" s="1"/>
      <c r="H150" s="1"/>
      <c r="I150" s="1"/>
      <c r="J150" s="1"/>
    </row>
    <row r="151" spans="1:10" s="2" customFormat="1">
      <c r="A151" s="6"/>
      <c r="G151" s="1"/>
      <c r="H151" s="1"/>
      <c r="I151" s="1"/>
      <c r="J151" s="1"/>
    </row>
    <row r="152" spans="1:10" s="2" customFormat="1">
      <c r="A152" s="6"/>
      <c r="G152" s="1"/>
      <c r="H152" s="1"/>
      <c r="I152" s="1"/>
      <c r="J152" s="1"/>
    </row>
    <row r="153" spans="1:10" s="2" customFormat="1">
      <c r="A153" s="6"/>
      <c r="G153" s="1"/>
      <c r="H153" s="1"/>
      <c r="I153" s="1"/>
      <c r="J153" s="1"/>
    </row>
    <row r="154" spans="1:10" s="2" customFormat="1">
      <c r="A154" s="6"/>
      <c r="G154" s="1"/>
      <c r="H154" s="1"/>
      <c r="I154" s="1"/>
      <c r="J154" s="1"/>
    </row>
    <row r="155" spans="1:10" s="2" customFormat="1">
      <c r="A155" s="6"/>
      <c r="G155" s="1"/>
      <c r="H155" s="1"/>
      <c r="I155" s="1"/>
      <c r="J155" s="1"/>
    </row>
    <row r="156" spans="1:10" s="2" customFormat="1">
      <c r="A156" s="6"/>
      <c r="G156" s="1"/>
      <c r="H156" s="1"/>
      <c r="I156" s="1"/>
      <c r="J156" s="1"/>
    </row>
    <row r="157" spans="1:10" s="2" customFormat="1">
      <c r="A157" s="6"/>
      <c r="G157" s="1"/>
      <c r="H157" s="1"/>
      <c r="I157" s="1"/>
      <c r="J157" s="1"/>
    </row>
    <row r="158" spans="1:10" s="2" customFormat="1">
      <c r="A158" s="6"/>
      <c r="G158" s="1"/>
      <c r="H158" s="1"/>
      <c r="I158" s="1"/>
      <c r="J158" s="1"/>
    </row>
    <row r="159" spans="1:10" s="2" customFormat="1">
      <c r="A159" s="6"/>
      <c r="G159" s="1"/>
      <c r="H159" s="1"/>
      <c r="I159" s="1"/>
      <c r="J159" s="1"/>
    </row>
    <row r="160" spans="1:10" s="2" customFormat="1">
      <c r="A160" s="6"/>
      <c r="G160" s="1"/>
      <c r="H160" s="1"/>
      <c r="I160" s="1"/>
      <c r="J160" s="1"/>
    </row>
    <row r="161" spans="1:10" s="2" customFormat="1">
      <c r="A161" s="6"/>
      <c r="G161" s="1"/>
      <c r="H161" s="1"/>
      <c r="I161" s="1"/>
      <c r="J161" s="1"/>
    </row>
    <row r="162" spans="1:10" s="2" customFormat="1">
      <c r="A162" s="6"/>
      <c r="G162" s="1"/>
      <c r="H162" s="1"/>
      <c r="I162" s="1"/>
      <c r="J162" s="1"/>
    </row>
    <row r="163" spans="1:10" s="2" customFormat="1">
      <c r="A163" s="6"/>
      <c r="G163" s="1"/>
      <c r="H163" s="1"/>
      <c r="I163" s="1"/>
      <c r="J163" s="1"/>
    </row>
    <row r="164" spans="1:10" s="2" customFormat="1">
      <c r="A164" s="6"/>
      <c r="G164" s="1"/>
      <c r="H164" s="1"/>
      <c r="I164" s="1"/>
      <c r="J164" s="1"/>
    </row>
    <row r="165" spans="1:10" s="2" customFormat="1">
      <c r="A165" s="6"/>
      <c r="G165" s="1"/>
      <c r="H165" s="1"/>
      <c r="I165" s="1"/>
      <c r="J165" s="1"/>
    </row>
    <row r="166" spans="1:10" s="2" customFormat="1">
      <c r="A166" s="6"/>
      <c r="G166" s="1"/>
      <c r="H166" s="1"/>
      <c r="I166" s="1"/>
      <c r="J166" s="1"/>
    </row>
    <row r="167" spans="1:10" s="2" customFormat="1">
      <c r="A167" s="6"/>
      <c r="G167" s="1"/>
      <c r="H167" s="1"/>
      <c r="I167" s="1"/>
      <c r="J167" s="1"/>
    </row>
    <row r="168" spans="1:10" s="2" customFormat="1">
      <c r="A168" s="6"/>
      <c r="G168" s="1"/>
      <c r="H168" s="1"/>
      <c r="I168" s="1"/>
      <c r="J168" s="1"/>
    </row>
    <row r="169" spans="1:10" s="2" customFormat="1">
      <c r="A169" s="6"/>
      <c r="G169" s="1"/>
      <c r="H169" s="1"/>
      <c r="I169" s="1"/>
      <c r="J169" s="1"/>
    </row>
    <row r="170" spans="1:10" s="2" customFormat="1">
      <c r="A170" s="6"/>
      <c r="G170" s="1"/>
      <c r="H170" s="1"/>
      <c r="I170" s="1"/>
      <c r="J170" s="1"/>
    </row>
    <row r="171" spans="1:10" s="2" customFormat="1">
      <c r="A171" s="6"/>
      <c r="G171" s="1"/>
      <c r="H171" s="1"/>
      <c r="I171" s="1"/>
      <c r="J171" s="1"/>
    </row>
    <row r="172" spans="1:10" s="2" customFormat="1">
      <c r="A172" s="6"/>
      <c r="G172" s="1"/>
      <c r="H172" s="1"/>
      <c r="I172" s="1"/>
      <c r="J172" s="1"/>
    </row>
    <row r="173" spans="1:10" s="2" customFormat="1">
      <c r="A173" s="6"/>
      <c r="G173" s="1"/>
      <c r="H173" s="1"/>
      <c r="I173" s="1"/>
      <c r="J173" s="1"/>
    </row>
    <row r="174" spans="1:10" s="2" customFormat="1">
      <c r="A174" s="6"/>
      <c r="G174" s="1"/>
      <c r="H174" s="1"/>
      <c r="I174" s="1"/>
      <c r="J174" s="1"/>
    </row>
    <row r="175" spans="1:10" s="2" customFormat="1">
      <c r="A175" s="6"/>
      <c r="G175" s="1"/>
      <c r="H175" s="1"/>
      <c r="I175" s="1"/>
      <c r="J175" s="1"/>
    </row>
    <row r="176" spans="1:10" s="2" customFormat="1">
      <c r="A176" s="6"/>
      <c r="G176" s="1"/>
      <c r="H176" s="1"/>
      <c r="I176" s="1"/>
      <c r="J176" s="1"/>
    </row>
    <row r="177" spans="1:10" s="2" customFormat="1">
      <c r="A177" s="6"/>
      <c r="G177" s="1"/>
      <c r="H177" s="1"/>
      <c r="I177" s="1"/>
      <c r="J177" s="1"/>
    </row>
    <row r="178" spans="1:10" s="2" customFormat="1">
      <c r="A178" s="6"/>
      <c r="G178" s="1"/>
      <c r="H178" s="1"/>
      <c r="I178" s="1"/>
      <c r="J178" s="1"/>
    </row>
    <row r="179" spans="1:10" s="2" customFormat="1">
      <c r="A179" s="6"/>
      <c r="G179" s="1"/>
      <c r="H179" s="1"/>
      <c r="I179" s="1"/>
      <c r="J179" s="1"/>
    </row>
    <row r="180" spans="1:10" s="2" customFormat="1">
      <c r="A180" s="6"/>
      <c r="G180" s="1"/>
      <c r="H180" s="1"/>
      <c r="I180" s="1"/>
      <c r="J180" s="1"/>
    </row>
    <row r="181" spans="1:10" s="2" customFormat="1">
      <c r="A181" s="6"/>
      <c r="G181" s="1"/>
      <c r="H181" s="1"/>
      <c r="I181" s="1"/>
      <c r="J181" s="1"/>
    </row>
    <row r="182" spans="1:10" s="2" customFormat="1">
      <c r="A182" s="6"/>
      <c r="G182" s="1"/>
      <c r="H182" s="1"/>
      <c r="I182" s="1"/>
      <c r="J182" s="1"/>
    </row>
    <row r="183" spans="1:10" s="2" customFormat="1">
      <c r="A183" s="6"/>
      <c r="G183" s="1"/>
      <c r="H183" s="1"/>
      <c r="I183" s="1"/>
      <c r="J183" s="1"/>
    </row>
    <row r="184" spans="1:10" s="2" customFormat="1">
      <c r="A184" s="6"/>
      <c r="G184" s="1"/>
      <c r="H184" s="1"/>
      <c r="I184" s="1"/>
      <c r="J184" s="1"/>
    </row>
    <row r="185" spans="1:10" s="2" customFormat="1">
      <c r="A185" s="6"/>
      <c r="G185" s="1"/>
      <c r="H185" s="1"/>
      <c r="I185" s="1"/>
      <c r="J185" s="1"/>
    </row>
    <row r="186" spans="1:10" s="2" customFormat="1">
      <c r="A186" s="6"/>
      <c r="G186" s="1"/>
      <c r="H186" s="1"/>
      <c r="I186" s="1"/>
      <c r="J186" s="1"/>
    </row>
    <row r="187" spans="1:10" s="2" customFormat="1">
      <c r="A187" s="6"/>
      <c r="G187" s="1"/>
      <c r="H187" s="1"/>
      <c r="I187" s="1"/>
      <c r="J187" s="1"/>
    </row>
    <row r="188" spans="1:10" s="2" customFormat="1">
      <c r="A188" s="6"/>
      <c r="G188" s="1"/>
      <c r="H188" s="1"/>
      <c r="I188" s="1"/>
      <c r="J188" s="1"/>
    </row>
    <row r="189" spans="1:10" s="2" customFormat="1">
      <c r="A189" s="6"/>
      <c r="G189" s="1"/>
      <c r="H189" s="1"/>
      <c r="I189" s="1"/>
      <c r="J189" s="1"/>
    </row>
    <row r="190" spans="1:10" s="2" customFormat="1">
      <c r="A190" s="6"/>
      <c r="G190" s="1"/>
      <c r="H190" s="1"/>
      <c r="I190" s="1"/>
      <c r="J190" s="1"/>
    </row>
    <row r="191" spans="1:10" s="2" customFormat="1">
      <c r="A191" s="6"/>
      <c r="G191" s="1"/>
      <c r="H191" s="1"/>
      <c r="I191" s="1"/>
      <c r="J191" s="1"/>
    </row>
    <row r="192" spans="1:10" s="2" customFormat="1">
      <c r="A192" s="6"/>
      <c r="G192" s="1"/>
      <c r="H192" s="1"/>
      <c r="I192" s="1"/>
      <c r="J192" s="1"/>
    </row>
    <row r="193" spans="1:10" s="2" customFormat="1">
      <c r="A193" s="6"/>
      <c r="G193" s="1"/>
      <c r="H193" s="1"/>
      <c r="I193" s="1"/>
      <c r="J193" s="1"/>
    </row>
    <row r="194" spans="1:10" s="2" customFormat="1">
      <c r="A194" s="6"/>
      <c r="G194" s="1"/>
      <c r="H194" s="1"/>
      <c r="I194" s="1"/>
      <c r="J194" s="1"/>
    </row>
    <row r="195" spans="1:10" s="2" customFormat="1">
      <c r="A195" s="6"/>
      <c r="G195" s="1"/>
      <c r="H195" s="1"/>
      <c r="I195" s="1"/>
      <c r="J195" s="1"/>
    </row>
    <row r="196" spans="1:10" s="2" customFormat="1">
      <c r="A196" s="6"/>
      <c r="G196" s="1"/>
      <c r="H196" s="1"/>
      <c r="I196" s="1"/>
      <c r="J196" s="1"/>
    </row>
    <row r="197" spans="1:10" s="2" customFormat="1">
      <c r="A197" s="6"/>
      <c r="G197" s="1"/>
      <c r="H197" s="1"/>
      <c r="I197" s="1"/>
      <c r="J197" s="1"/>
    </row>
    <row r="198" spans="1:10" s="2" customFormat="1">
      <c r="A198" s="6"/>
      <c r="G198" s="1"/>
      <c r="H198" s="1"/>
      <c r="I198" s="1"/>
      <c r="J198" s="1"/>
    </row>
    <row r="199" spans="1:10" s="2" customFormat="1">
      <c r="A199" s="6"/>
      <c r="G199" s="1"/>
      <c r="H199" s="1"/>
      <c r="I199" s="1"/>
      <c r="J199" s="1"/>
    </row>
    <row r="200" spans="1:10" s="2" customFormat="1">
      <c r="A200" s="6"/>
      <c r="G200" s="1"/>
      <c r="H200" s="1"/>
      <c r="I200" s="1"/>
      <c r="J200" s="1"/>
    </row>
    <row r="201" spans="1:10" s="2" customFormat="1">
      <c r="A201" s="6"/>
      <c r="G201" s="1"/>
      <c r="H201" s="1"/>
      <c r="I201" s="1"/>
      <c r="J201" s="1"/>
    </row>
    <row r="202" spans="1:10" s="2" customFormat="1">
      <c r="A202" s="6"/>
      <c r="G202" s="1"/>
      <c r="H202" s="1"/>
      <c r="I202" s="1"/>
      <c r="J202" s="1"/>
    </row>
    <row r="203" spans="1:10" s="2" customFormat="1">
      <c r="A203" s="6"/>
      <c r="G203" s="1"/>
      <c r="H203" s="1"/>
      <c r="I203" s="1"/>
      <c r="J203" s="1"/>
    </row>
    <row r="204" spans="1:10" s="2" customFormat="1">
      <c r="A204" s="6"/>
      <c r="G204" s="1"/>
      <c r="H204" s="1"/>
      <c r="I204" s="1"/>
      <c r="J204" s="1"/>
    </row>
    <row r="205" spans="1:10" s="2" customFormat="1">
      <c r="A205" s="6"/>
      <c r="G205" s="1"/>
      <c r="H205" s="1"/>
      <c r="I205" s="1"/>
      <c r="J205" s="1"/>
    </row>
    <row r="206" spans="1:10" s="2" customFormat="1">
      <c r="A206" s="6"/>
      <c r="G206" s="1"/>
      <c r="H206" s="1"/>
      <c r="I206" s="1"/>
      <c r="J206" s="1"/>
    </row>
    <row r="207" spans="1:10" s="2" customFormat="1">
      <c r="A207" s="6"/>
      <c r="G207" s="1"/>
      <c r="H207" s="1"/>
      <c r="I207" s="1"/>
      <c r="J207" s="1"/>
    </row>
    <row r="208" spans="1:10" s="2" customFormat="1">
      <c r="A208" s="6"/>
      <c r="G208" s="1"/>
      <c r="H208" s="1"/>
      <c r="I208" s="1"/>
      <c r="J208" s="1"/>
    </row>
    <row r="209" spans="1:10" s="2" customFormat="1">
      <c r="A209" s="6"/>
      <c r="G209" s="1"/>
      <c r="H209" s="1"/>
      <c r="I209" s="1"/>
      <c r="J209" s="1"/>
    </row>
    <row r="210" spans="1:10" s="2" customFormat="1">
      <c r="A210" s="6"/>
      <c r="G210" s="1"/>
      <c r="H210" s="1"/>
      <c r="I210" s="1"/>
      <c r="J210" s="1"/>
    </row>
    <row r="211" spans="1:10" s="2" customFormat="1">
      <c r="A211" s="6"/>
      <c r="G211" s="1"/>
      <c r="H211" s="1"/>
      <c r="I211" s="1"/>
      <c r="J211" s="1"/>
    </row>
    <row r="212" spans="1:10" s="2" customFormat="1">
      <c r="A212" s="6"/>
      <c r="G212" s="1"/>
      <c r="H212" s="1"/>
      <c r="I212" s="1"/>
      <c r="J212" s="1"/>
    </row>
    <row r="213" spans="1:10" s="2" customFormat="1">
      <c r="A213" s="6"/>
      <c r="G213" s="1"/>
      <c r="H213" s="1"/>
      <c r="I213" s="1"/>
      <c r="J213" s="1"/>
    </row>
    <row r="214" spans="1:10" s="2" customFormat="1">
      <c r="A214" s="6"/>
      <c r="G214" s="1"/>
      <c r="H214" s="1"/>
      <c r="I214" s="1"/>
      <c r="J214" s="1"/>
    </row>
    <row r="215" spans="1:10" s="2" customFormat="1">
      <c r="A215" s="6"/>
      <c r="G215" s="1"/>
      <c r="H215" s="1"/>
      <c r="I215" s="1"/>
      <c r="J215" s="1"/>
    </row>
    <row r="216" spans="1:10" s="2" customFormat="1">
      <c r="A216" s="6"/>
      <c r="G216" s="1"/>
      <c r="H216" s="1"/>
      <c r="I216" s="1"/>
      <c r="J216" s="1"/>
    </row>
    <row r="217" spans="1:10" s="2" customFormat="1">
      <c r="A217" s="6"/>
      <c r="G217" s="1"/>
      <c r="H217" s="1"/>
      <c r="I217" s="1"/>
      <c r="J217" s="1"/>
    </row>
    <row r="218" spans="1:10" s="2" customFormat="1">
      <c r="A218" s="6"/>
      <c r="G218" s="1"/>
      <c r="H218" s="1"/>
      <c r="I218" s="1"/>
      <c r="J218" s="1"/>
    </row>
    <row r="219" spans="1:10" s="2" customFormat="1">
      <c r="A219" s="6"/>
      <c r="G219" s="1"/>
      <c r="H219" s="1"/>
      <c r="I219" s="1"/>
      <c r="J219" s="1"/>
    </row>
    <row r="220" spans="1:10" s="2" customFormat="1">
      <c r="A220" s="6"/>
      <c r="G220" s="1"/>
      <c r="H220" s="1"/>
      <c r="I220" s="1"/>
      <c r="J220" s="1"/>
    </row>
    <row r="221" spans="1:10" s="2" customFormat="1">
      <c r="A221" s="6"/>
      <c r="G221" s="1"/>
      <c r="H221" s="1"/>
      <c r="I221" s="1"/>
      <c r="J221" s="1"/>
    </row>
    <row r="222" spans="1:10" s="2" customFormat="1">
      <c r="A222" s="6"/>
      <c r="G222" s="1"/>
      <c r="H222" s="1"/>
      <c r="I222" s="1"/>
      <c r="J222" s="1"/>
    </row>
    <row r="223" spans="1:10" s="2" customFormat="1">
      <c r="A223" s="6"/>
      <c r="G223" s="1"/>
      <c r="H223" s="1"/>
      <c r="I223" s="1"/>
      <c r="J223" s="1"/>
    </row>
    <row r="224" spans="1:10" s="2" customFormat="1">
      <c r="A224" s="6"/>
      <c r="G224" s="1"/>
      <c r="H224" s="1"/>
      <c r="I224" s="1"/>
      <c r="J224" s="1"/>
    </row>
    <row r="225" spans="1:10" s="2" customFormat="1">
      <c r="A225" s="6"/>
      <c r="G225" s="1"/>
      <c r="H225" s="1"/>
      <c r="I225" s="1"/>
      <c r="J225" s="1"/>
    </row>
    <row r="226" spans="1:10" s="2" customFormat="1">
      <c r="A226" s="6"/>
      <c r="G226" s="1"/>
      <c r="H226" s="1"/>
      <c r="I226" s="1"/>
      <c r="J226" s="1"/>
    </row>
    <row r="227" spans="1:10" s="2" customFormat="1">
      <c r="A227" s="6"/>
      <c r="G227" s="1"/>
      <c r="H227" s="1"/>
      <c r="I227" s="1"/>
      <c r="J227" s="1"/>
    </row>
    <row r="228" spans="1:10" s="2" customFormat="1">
      <c r="A228" s="6"/>
      <c r="G228" s="1"/>
      <c r="H228" s="1"/>
      <c r="I228" s="1"/>
      <c r="J228" s="1"/>
    </row>
    <row r="229" spans="1:10" s="2" customFormat="1">
      <c r="A229" s="6"/>
      <c r="G229" s="1"/>
      <c r="H229" s="1"/>
      <c r="I229" s="1"/>
      <c r="J229" s="1"/>
    </row>
    <row r="230" spans="1:10" s="2" customFormat="1">
      <c r="A230" s="6"/>
      <c r="G230" s="1"/>
      <c r="H230" s="1"/>
      <c r="I230" s="1"/>
      <c r="J230" s="1"/>
    </row>
    <row r="231" spans="1:10" s="2" customFormat="1">
      <c r="A231" s="6"/>
      <c r="G231" s="1"/>
      <c r="H231" s="1"/>
      <c r="I231" s="1"/>
      <c r="J231" s="1"/>
    </row>
    <row r="232" spans="1:10" s="2" customFormat="1">
      <c r="A232" s="6"/>
      <c r="G232" s="1"/>
      <c r="H232" s="1"/>
      <c r="I232" s="1"/>
      <c r="J232" s="1"/>
    </row>
    <row r="233" spans="1:10" s="2" customFormat="1">
      <c r="A233" s="6"/>
      <c r="G233" s="1"/>
      <c r="H233" s="1"/>
      <c r="I233" s="1"/>
      <c r="J233" s="1"/>
    </row>
    <row r="234" spans="1:10" s="2" customFormat="1">
      <c r="A234" s="6"/>
      <c r="G234" s="1"/>
      <c r="H234" s="1"/>
      <c r="I234" s="1"/>
      <c r="J234" s="1"/>
    </row>
    <row r="235" spans="1:10" s="2" customFormat="1">
      <c r="A235" s="6"/>
      <c r="G235" s="1"/>
      <c r="H235" s="1"/>
      <c r="I235" s="1"/>
      <c r="J235" s="1"/>
    </row>
    <row r="236" spans="1:10" s="2" customFormat="1">
      <c r="A236" s="6"/>
      <c r="G236" s="1"/>
      <c r="H236" s="1"/>
      <c r="I236" s="1"/>
      <c r="J236" s="1"/>
    </row>
    <row r="237" spans="1:10" s="2" customFormat="1">
      <c r="A237" s="6"/>
      <c r="G237" s="1"/>
      <c r="H237" s="1"/>
      <c r="I237" s="1"/>
      <c r="J237" s="1"/>
    </row>
    <row r="238" spans="1:10" s="2" customFormat="1">
      <c r="A238" s="6"/>
      <c r="G238" s="1"/>
      <c r="H238" s="1"/>
      <c r="I238" s="1"/>
      <c r="J238" s="1"/>
    </row>
    <row r="239" spans="1:10" s="2" customFormat="1">
      <c r="A239" s="6"/>
      <c r="G239" s="1"/>
      <c r="H239" s="1"/>
      <c r="I239" s="1"/>
      <c r="J239" s="1"/>
    </row>
    <row r="240" spans="1:10" s="2" customFormat="1">
      <c r="A240" s="6"/>
      <c r="G240" s="1"/>
      <c r="H240" s="1"/>
      <c r="I240" s="1"/>
      <c r="J240" s="1"/>
    </row>
    <row r="241" spans="1:10" s="2" customFormat="1">
      <c r="A241" s="6"/>
      <c r="G241" s="1"/>
      <c r="H241" s="1"/>
      <c r="I241" s="1"/>
      <c r="J241" s="1"/>
    </row>
    <row r="242" spans="1:10" s="2" customFormat="1">
      <c r="A242" s="6"/>
      <c r="G242" s="1"/>
      <c r="H242" s="1"/>
      <c r="I242" s="1"/>
      <c r="J242" s="1"/>
    </row>
    <row r="243" spans="1:10" s="2" customFormat="1">
      <c r="A243" s="6"/>
      <c r="G243" s="1"/>
      <c r="H243" s="1"/>
      <c r="I243" s="1"/>
      <c r="J243" s="1"/>
    </row>
    <row r="244" spans="1:10" s="2" customFormat="1">
      <c r="A244" s="6"/>
      <c r="G244" s="1"/>
      <c r="H244" s="1"/>
      <c r="I244" s="1"/>
      <c r="J244" s="1"/>
    </row>
    <row r="245" spans="1:10" s="2" customFormat="1">
      <c r="A245" s="6"/>
      <c r="G245" s="1"/>
      <c r="H245" s="1"/>
      <c r="I245" s="1"/>
      <c r="J245" s="1"/>
    </row>
    <row r="246" spans="1:10" s="2" customFormat="1">
      <c r="A246" s="6"/>
      <c r="G246" s="1"/>
      <c r="H246" s="1"/>
      <c r="I246" s="1"/>
      <c r="J246" s="1"/>
    </row>
    <row r="247" spans="1:10" s="2" customFormat="1">
      <c r="A247" s="6"/>
      <c r="G247" s="1"/>
      <c r="H247" s="1"/>
      <c r="I247" s="1"/>
      <c r="J247" s="1"/>
    </row>
    <row r="248" spans="1:10" s="2" customFormat="1">
      <c r="A248" s="6"/>
      <c r="G248" s="1"/>
      <c r="H248" s="1"/>
      <c r="I248" s="1"/>
      <c r="J248" s="1"/>
    </row>
    <row r="249" spans="1:10" s="2" customFormat="1">
      <c r="A249" s="6"/>
      <c r="G249" s="1"/>
      <c r="H249" s="1"/>
      <c r="I249" s="1"/>
      <c r="J249" s="1"/>
    </row>
    <row r="250" spans="1:10" s="2" customFormat="1">
      <c r="A250" s="6"/>
      <c r="G250" s="1"/>
      <c r="H250" s="1"/>
      <c r="I250" s="1"/>
      <c r="J250" s="1"/>
    </row>
    <row r="251" spans="1:10" s="2" customFormat="1">
      <c r="A251" s="6"/>
      <c r="G251" s="1"/>
      <c r="H251" s="1"/>
      <c r="I251" s="1"/>
      <c r="J251" s="1"/>
    </row>
    <row r="252" spans="1:10" s="2" customFormat="1">
      <c r="A252" s="6"/>
      <c r="G252" s="1"/>
      <c r="H252" s="1"/>
      <c r="I252" s="1"/>
      <c r="J252" s="1"/>
    </row>
    <row r="253" spans="1:10" s="2" customFormat="1">
      <c r="A253" s="6"/>
      <c r="G253" s="1"/>
      <c r="H253" s="1"/>
      <c r="I253" s="1"/>
      <c r="J253" s="1"/>
    </row>
    <row r="254" spans="1:10" s="2" customFormat="1">
      <c r="A254" s="6"/>
      <c r="G254" s="1"/>
      <c r="H254" s="1"/>
      <c r="I254" s="1"/>
      <c r="J254" s="1"/>
    </row>
    <row r="255" spans="1:10" s="2" customFormat="1">
      <c r="A255" s="6"/>
      <c r="G255" s="1"/>
      <c r="H255" s="1"/>
      <c r="I255" s="1"/>
      <c r="J255" s="1"/>
    </row>
    <row r="256" spans="1:10" s="2" customFormat="1">
      <c r="A256" s="6"/>
      <c r="G256" s="1"/>
      <c r="H256" s="1"/>
      <c r="I256" s="1"/>
      <c r="J256" s="1"/>
    </row>
  </sheetData>
  <sheetProtection password="C6FB" sheet="1" formatCells="0" formatColumns="0" formatRows="0"/>
  <mergeCells count="49">
    <mergeCell ref="F2:J2"/>
    <mergeCell ref="A4:B4"/>
    <mergeCell ref="F3:J3"/>
    <mergeCell ref="A2:B2"/>
    <mergeCell ref="A3:B3"/>
    <mergeCell ref="B23:F23"/>
    <mergeCell ref="G23:I23"/>
    <mergeCell ref="B18:F18"/>
    <mergeCell ref="B19:F19"/>
    <mergeCell ref="B20:F20"/>
    <mergeCell ref="B21:F21"/>
    <mergeCell ref="B17:F17"/>
    <mergeCell ref="F4:J4"/>
    <mergeCell ref="F9:J9"/>
    <mergeCell ref="A22:F22"/>
    <mergeCell ref="G22:I22"/>
    <mergeCell ref="F11:J11"/>
    <mergeCell ref="B15:F15"/>
    <mergeCell ref="B16:F16"/>
    <mergeCell ref="A8:B8"/>
    <mergeCell ref="A9:B9"/>
    <mergeCell ref="A10:B10"/>
    <mergeCell ref="A5:B5"/>
    <mergeCell ref="G5:H5"/>
    <mergeCell ref="A6:B6"/>
    <mergeCell ref="A7:B7"/>
    <mergeCell ref="A53:J53"/>
    <mergeCell ref="A24:F24"/>
    <mergeCell ref="B25:F25"/>
    <mergeCell ref="B26:F26"/>
    <mergeCell ref="B27:F27"/>
    <mergeCell ref="A32:J32"/>
    <mergeCell ref="A30:J30"/>
    <mergeCell ref="C87:F87"/>
    <mergeCell ref="H87:J87"/>
    <mergeCell ref="A34:A35"/>
    <mergeCell ref="B34:B35"/>
    <mergeCell ref="E34:E35"/>
    <mergeCell ref="G34:J34"/>
    <mergeCell ref="A37:J37"/>
    <mergeCell ref="A69:J69"/>
    <mergeCell ref="C34:C35"/>
    <mergeCell ref="C86:F86"/>
    <mergeCell ref="F34:F35"/>
    <mergeCell ref="H86:J86"/>
    <mergeCell ref="D34:D35"/>
    <mergeCell ref="A67:J67"/>
    <mergeCell ref="A60:J60"/>
    <mergeCell ref="A73:J73"/>
  </mergeCells>
  <phoneticPr fontId="3" type="noConversion"/>
  <pageMargins left="1.1811023622047245" right="0.39370078740157483" top="0.78740157480314965" bottom="0.78740157480314965" header="0.39370078740157483" footer="0.19685039370078741"/>
  <pageSetup paperSize="9" scale="46" orientation="portrait" horizontalDpi="4294967293" r:id="rId1"/>
  <headerFooter alignWithMargins="0">
    <oddHeader xml:space="preserve">&amp;C&amp;"Times New Roman,обычный"&amp;14
&amp;R&amp;"Times New Roman,обычный"&amp;14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штатка</vt:lpstr>
      <vt:lpstr>Лист1</vt:lpstr>
      <vt:lpstr>Осн. фін. пок.</vt:lpstr>
      <vt:lpstr>штатка!_GoBack</vt:lpstr>
      <vt:lpstr>'Осн. фін. пок.'!Заголовки_для_печати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</dc:creator>
  <cp:lastModifiedBy>Master</cp:lastModifiedBy>
  <cp:lastPrinted>2024-12-11T09:15:57Z</cp:lastPrinted>
  <dcterms:created xsi:type="dcterms:W3CDTF">2003-03-13T16:00:22Z</dcterms:created>
  <dcterms:modified xsi:type="dcterms:W3CDTF">2025-02-12T09:46:17Z</dcterms:modified>
</cp:coreProperties>
</file>