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I. Фін результат" sheetId="2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'I. Фін результат'!$5:$5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'I. Фін результат'!$A$1:$J$105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H97" i="2" l="1"/>
  <c r="E30" i="2" l="1"/>
  <c r="E29" i="2"/>
  <c r="E13" i="2"/>
  <c r="E14" i="2"/>
  <c r="C43" i="2"/>
  <c r="C94" i="2" l="1"/>
  <c r="C95" i="2"/>
  <c r="C96" i="2"/>
  <c r="C97" i="2"/>
  <c r="C98" i="2"/>
  <c r="D96" i="2"/>
  <c r="E82" i="2"/>
  <c r="D67" i="2"/>
  <c r="E43" i="2"/>
  <c r="D98" i="2"/>
  <c r="D97" i="2"/>
  <c r="D95" i="2"/>
  <c r="D94" i="2"/>
  <c r="I43" i="2"/>
  <c r="I21" i="2" s="1"/>
  <c r="I98" i="2"/>
  <c r="I96" i="2"/>
  <c r="F98" i="2"/>
  <c r="F87" i="2" s="1"/>
  <c r="G98" i="2"/>
  <c r="G87" i="2" s="1"/>
  <c r="H98" i="2"/>
  <c r="H87" i="2" s="1"/>
  <c r="E98" i="2"/>
  <c r="E87" i="2" s="1"/>
  <c r="F96" i="2"/>
  <c r="G96" i="2"/>
  <c r="H96" i="2"/>
  <c r="F97" i="2"/>
  <c r="G97" i="2"/>
  <c r="I97" i="2"/>
  <c r="E97" i="2"/>
  <c r="E96" i="2"/>
  <c r="F95" i="2"/>
  <c r="G95" i="2"/>
  <c r="H95" i="2"/>
  <c r="I95" i="2"/>
  <c r="E95" i="2"/>
  <c r="F94" i="2"/>
  <c r="F93" i="2" s="1"/>
  <c r="G94" i="2"/>
  <c r="E94" i="2"/>
  <c r="E93" i="2" s="1"/>
  <c r="G67" i="2"/>
  <c r="H67" i="2"/>
  <c r="H82" i="2" s="1"/>
  <c r="I67" i="2"/>
  <c r="I82" i="2"/>
  <c r="F67" i="2"/>
  <c r="G43" i="2"/>
  <c r="G21" i="2" s="1"/>
  <c r="H43" i="2"/>
  <c r="H21" i="2" s="1"/>
  <c r="F43" i="2"/>
  <c r="F21" i="2" s="1"/>
  <c r="D7" i="2"/>
  <c r="E7" i="2"/>
  <c r="E18" i="2" s="1"/>
  <c r="F7" i="2"/>
  <c r="G7" i="2"/>
  <c r="G83" i="2" s="1"/>
  <c r="H7" i="2"/>
  <c r="I7" i="2"/>
  <c r="I83" i="2" s="1"/>
  <c r="C7" i="2"/>
  <c r="C83" i="2" s="1"/>
  <c r="D9" i="2"/>
  <c r="D21" i="2"/>
  <c r="D48" i="2"/>
  <c r="D56" i="2"/>
  <c r="E21" i="2"/>
  <c r="C21" i="2"/>
  <c r="E9" i="2"/>
  <c r="E48" i="2"/>
  <c r="E56" i="2"/>
  <c r="E80" i="2" s="1"/>
  <c r="I48" i="2"/>
  <c r="I56" i="2"/>
  <c r="C48" i="2"/>
  <c r="C9" i="2"/>
  <c r="C56" i="2"/>
  <c r="C80" i="2" s="1"/>
  <c r="F56" i="2"/>
  <c r="F80" i="2"/>
  <c r="G56" i="2"/>
  <c r="G80" i="2"/>
  <c r="H56" i="2"/>
  <c r="H80" i="2"/>
  <c r="F9" i="2"/>
  <c r="F48" i="2"/>
  <c r="G9" i="2"/>
  <c r="G48" i="2"/>
  <c r="H48" i="2"/>
  <c r="D87" i="2"/>
  <c r="D88" i="2"/>
  <c r="E88" i="2"/>
  <c r="F88" i="2"/>
  <c r="G88" i="2"/>
  <c r="H88" i="2"/>
  <c r="I88" i="2"/>
  <c r="D89" i="2"/>
  <c r="E89" i="2"/>
  <c r="F89" i="2"/>
  <c r="G89" i="2"/>
  <c r="H89" i="2"/>
  <c r="I89" i="2"/>
  <c r="F83" i="2"/>
  <c r="H83" i="2"/>
  <c r="D82" i="2"/>
  <c r="F82" i="2"/>
  <c r="G82" i="2"/>
  <c r="D81" i="2"/>
  <c r="E81" i="2"/>
  <c r="F81" i="2"/>
  <c r="G81" i="2"/>
  <c r="H81" i="2"/>
  <c r="I81" i="2"/>
  <c r="D80" i="2"/>
  <c r="I80" i="2"/>
  <c r="C87" i="2"/>
  <c r="C88" i="2"/>
  <c r="C89" i="2"/>
  <c r="C82" i="2"/>
  <c r="C81" i="2"/>
  <c r="H9" i="2"/>
  <c r="H18" i="2" s="1"/>
  <c r="H94" i="2"/>
  <c r="H93" i="2" s="1"/>
  <c r="I94" i="2"/>
  <c r="I93" i="2" s="1"/>
  <c r="I87" i="2"/>
  <c r="I9" i="2"/>
  <c r="F18" i="2"/>
  <c r="D18" i="2"/>
  <c r="D93" i="2"/>
  <c r="E84" i="2"/>
  <c r="D84" i="2"/>
  <c r="D99" i="2" s="1"/>
  <c r="D100" i="2" s="1"/>
  <c r="E62" i="2" l="1"/>
  <c r="E83" i="2"/>
  <c r="G18" i="2"/>
  <c r="G62" i="2" s="1"/>
  <c r="D83" i="2"/>
  <c r="G93" i="2"/>
  <c r="C93" i="2"/>
  <c r="H62" i="2"/>
  <c r="H72" i="2" s="1"/>
  <c r="I18" i="2"/>
  <c r="M97" i="2"/>
  <c r="M98" i="2" s="1"/>
  <c r="H84" i="2"/>
  <c r="L97" i="2"/>
  <c r="L98" i="2" s="1"/>
  <c r="K97" i="2"/>
  <c r="K98" i="2" s="1"/>
  <c r="E72" i="2"/>
  <c r="E86" i="2"/>
  <c r="D62" i="2"/>
  <c r="C84" i="2"/>
  <c r="H86" i="2"/>
  <c r="H91" i="2" s="1"/>
  <c r="N97" i="2"/>
  <c r="N98" i="2" s="1"/>
  <c r="I84" i="2"/>
  <c r="I99" i="2" s="1"/>
  <c r="I62" i="2"/>
  <c r="I100" i="2"/>
  <c r="H99" i="2"/>
  <c r="H100" i="2" s="1"/>
  <c r="F62" i="2"/>
  <c r="F84" i="2"/>
  <c r="F99" i="2" s="1"/>
  <c r="F100" i="2" s="1"/>
  <c r="G84" i="2"/>
  <c r="G99" i="2" s="1"/>
  <c r="G100" i="2" s="1"/>
  <c r="E91" i="2"/>
  <c r="E99" i="2"/>
  <c r="E100" i="2" s="1"/>
  <c r="E75" i="2"/>
  <c r="C18" i="2"/>
  <c r="C99" i="2"/>
  <c r="C100" i="2" s="1"/>
  <c r="D72" i="2" l="1"/>
  <c r="D86" i="2"/>
  <c r="D91" i="2" s="1"/>
  <c r="M14" i="2"/>
  <c r="M13" i="2"/>
  <c r="K14" i="2"/>
  <c r="K13" i="2"/>
  <c r="N13" i="2"/>
  <c r="L14" i="2"/>
  <c r="L13" i="2"/>
  <c r="M29" i="2"/>
  <c r="M95" i="2"/>
  <c r="N95" i="2"/>
  <c r="N29" i="2"/>
  <c r="G86" i="2"/>
  <c r="G91" i="2" s="1"/>
  <c r="G72" i="2"/>
  <c r="K29" i="2"/>
  <c r="K95" i="2"/>
  <c r="L29" i="2"/>
  <c r="L95" i="2"/>
  <c r="F86" i="2"/>
  <c r="F91" i="2" s="1"/>
  <c r="F72" i="2"/>
  <c r="I86" i="2"/>
  <c r="I91" i="2" s="1"/>
  <c r="I72" i="2"/>
  <c r="H75" i="2"/>
  <c r="E76" i="2"/>
  <c r="E77" i="2"/>
  <c r="C62" i="2"/>
  <c r="D75" i="2" l="1"/>
  <c r="N14" i="2"/>
  <c r="H77" i="2"/>
  <c r="H76" i="2"/>
  <c r="I75" i="2"/>
  <c r="F75" i="2"/>
  <c r="L30" i="2"/>
  <c r="L96" i="2"/>
  <c r="K30" i="2"/>
  <c r="K96" i="2"/>
  <c r="G75" i="2"/>
  <c r="N30" i="2"/>
  <c r="N96" i="2"/>
  <c r="M96" i="2"/>
  <c r="M30" i="2"/>
  <c r="C86" i="2"/>
  <c r="C91" i="2" s="1"/>
  <c r="C72" i="2"/>
  <c r="D77" i="2" l="1"/>
  <c r="D76" i="2"/>
  <c r="F76" i="2"/>
  <c r="F77" i="2"/>
  <c r="G77" i="2"/>
  <c r="G76" i="2"/>
  <c r="I76" i="2"/>
  <c r="I77" i="2"/>
  <c r="C75" i="2"/>
  <c r="C76" i="2" l="1"/>
  <c r="C77" i="2"/>
</calcChain>
</file>

<file path=xl/sharedStrings.xml><?xml version="1.0" encoding="utf-8"?>
<sst xmlns="http://schemas.openxmlformats.org/spreadsheetml/2006/main" count="120" uniqueCount="111">
  <si>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</si>
  <si>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</si>
  <si>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</si>
  <si>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</si>
  <si>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 xml:space="preserve">Код рядка 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</si>
  <si>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</si>
  <si>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</si>
  <si>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</si>
  <si>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</si>
  <si>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</si>
  <si>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витрати на паливо та енергію</t>
  </si>
  <si>
    <t>Інші операційні витрати</t>
  </si>
  <si>
    <t>Факт минулого року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</si>
  <si>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</si>
  <si>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</si>
  <si>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</si>
  <si>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</si>
  <si>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</si>
  <si>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</si>
  <si>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</si>
  <si>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</si>
  <si>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</si>
  <si>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</si>
  <si>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</si>
  <si>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</si>
  <si>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</si>
  <si>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</si>
  <si>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відрахування до резерву сумнівних боргів</t>
  </si>
  <si>
    <t>Усього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</si>
  <si>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</si>
  <si>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</si>
  <si>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</si>
  <si>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</si>
  <si>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</si>
  <si>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</si>
  <si>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витрати на благодійну допомогу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</si>
  <si>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</si>
  <si>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</si>
  <si>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</si>
  <si>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</si>
  <si>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Фінансовий результат до оподаткування</t>
  </si>
  <si>
    <t>Чистий  фінансовий результат, у тому числі: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</si>
  <si>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</si>
  <si>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</si>
  <si>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</si>
  <si>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</si>
  <si>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</si>
  <si>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</si>
  <si>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</si>
  <si>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</si>
  <si>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</si>
  <si>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</si>
  <si>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</si>
  <si>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</si>
  <si>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EBITDA</t>
  </si>
  <si>
    <t>Прогноз на поточний рік</t>
  </si>
  <si>
    <t>Розрахунок показника EBITDA</t>
  </si>
  <si>
    <t>транспортні витрати</t>
  </si>
  <si>
    <t>витрати на зберігання та упаковку</t>
  </si>
  <si>
    <t>витрати на оренду службових автомобілів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</si>
  <si>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</si>
  <si>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</si>
  <si>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</si>
  <si>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</si>
  <si>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Адміністративні витрати, у тому числі:</t>
  </si>
  <si>
    <t>Витрати на збут, у тому числі: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</si>
  <si>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</si>
  <si>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</si>
  <si>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                          (посада)</t>
  </si>
  <si>
    <t>_________________________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</si>
  <si>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</si>
  <si>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</si>
  <si>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</si>
  <si>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>Найменування показника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</si>
  <si>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</si>
  <si>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</si>
  <si>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</si>
  <si>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</si>
  <si>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</si>
  <si>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</si>
  <si>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</si>
  <si>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</si>
  <si>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</si>
  <si>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</si>
  <si>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</si>
  <si>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 xml:space="preserve">               (підпис)</t>
  </si>
  <si>
    <t>мінус/плюс значні нетипові операційні доходи/витрати (розшифрувати)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</si>
  <si>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</si>
  <si>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</si>
  <si>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</si>
  <si>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</si>
  <si>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</si>
  <si>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</si>
  <si>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I. Формування фінансових результатів</t>
  </si>
  <si>
    <t>1000/1</t>
  </si>
  <si>
    <t>1076/1</t>
  </si>
  <si>
    <t>обслуговування програмного забезпечення</t>
  </si>
  <si>
    <t>1062/1</t>
  </si>
  <si>
    <t>комунальні(Е/Е)</t>
  </si>
  <si>
    <t>1062/2</t>
  </si>
  <si>
    <t>1062/3</t>
  </si>
  <si>
    <t>1062/4</t>
  </si>
  <si>
    <t>амортизація безоплатно отриманих НА</t>
  </si>
  <si>
    <t>1150/1</t>
  </si>
  <si>
    <r>
      <rPr>
        <b/>
        <sz val="14"/>
        <rFont val="Times New Roman"/>
        <family val="1"/>
        <charset val="204"/>
      </rPr>
      <t>Директор</t>
    </r>
    <r>
      <rPr>
        <sz val="14"/>
        <rFont val="Times New Roman"/>
        <family val="1"/>
        <charset val="204"/>
      </rPr>
      <t>__________________________</t>
    </r>
  </si>
  <si>
    <t>поліграфічні послуги (бланки),  канцтовари, побутова хімія</t>
  </si>
  <si>
    <t>витрати на поліпшення основних фондів, поточний ремонт будівлі</t>
  </si>
  <si>
    <t>послуги з доставки питної води, заміна водного фільтру, заправка катріджа, послуги спеціалізованого санітарного транспорту, послуги з поточного ремонту офісного устаткування та меблів, послуги з пожежної охорони</t>
  </si>
  <si>
    <t>Інша діяльність в сфері охорони здоров"я (Викладання курсу лекцій з надання домедичної допомоги)</t>
  </si>
  <si>
    <t xml:space="preserve">         (ім'я, прізвище)    </t>
  </si>
  <si>
    <t xml:space="preserve">                Олександр СИВИРИН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</si>
</sst>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  <font>
      <b/>
      <sz val="14"/>
      <color rgb="FF7030A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4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8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75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67" fontId="4" fillId="0" borderId="0" xfId="0" applyNumberFormat="1" applyFont="1" applyFill="1" applyBorder="1" applyAlignment="1">
      <alignment horizontal="right" vertical="center" wrapText="1"/>
    </xf>
    <xf numFmtId="167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quotePrefix="1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167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3" fillId="0" borderId="0" xfId="0" quotePrefix="1" applyFont="1" applyFill="1" applyBorder="1" applyAlignment="1" applyProtection="1">
      <alignment horizontal="center"/>
      <protection locked="0"/>
    </xf>
    <xf numFmtId="167" fontId="3" fillId="0" borderId="0" xfId="0" quotePrefix="1" applyNumberFormat="1" applyFont="1" applyFill="1" applyBorder="1" applyAlignment="1" applyProtection="1">
      <alignment horizontal="center"/>
      <protection locked="0"/>
    </xf>
    <xf numFmtId="167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49" fontId="4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quotePrefix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1" fontId="4" fillId="29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3" fillId="29" borderId="3" xfId="0" applyNumberFormat="1" applyFont="1" applyFill="1" applyBorder="1" applyAlignment="1">
      <alignment horizontal="center" vertical="center" wrapText="1"/>
    </xf>
    <xf numFmtId="1" fontId="4" fillId="29" borderId="3" xfId="0" applyNumberFormat="1" applyFont="1" applyFill="1" applyBorder="1" applyAlignment="1" applyProtection="1">
      <alignment horizontal="center" vertical="center" wrapText="1"/>
    </xf>
    <xf numFmtId="1" fontId="3" fillId="29" borderId="3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>
      <alignment vertical="center"/>
    </xf>
    <xf numFmtId="1" fontId="4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3" xfId="0" applyFont="1" applyFill="1" applyBorder="1" applyAlignment="1" applyProtection="1">
      <alignment horizontal="center" vertical="center" wrapText="1" shrinkToFit="1"/>
    </xf>
    <xf numFmtId="0" fontId="4" fillId="0" borderId="3" xfId="0" quotePrefix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0" fontId="4" fillId="0" borderId="3" xfId="182" applyFont="1" applyFill="1" applyBorder="1" applyAlignment="1" applyProtection="1">
      <alignment horizontal="left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quotePrefix="1" applyFont="1" applyFill="1" applyBorder="1" applyAlignment="1" applyProtection="1">
      <alignment horizontal="center" vertical="center" wrapText="1"/>
    </xf>
    <xf numFmtId="0" fontId="3" fillId="0" borderId="3" xfId="0" quotePrefix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left" vertical="center" wrapText="1" shrinkToFit="1"/>
      <protection locked="0"/>
    </xf>
    <xf numFmtId="1" fontId="65" fillId="0" borderId="0" xfId="0" applyNumberFormat="1" applyFont="1" applyFill="1" applyAlignment="1">
      <alignment vertical="center"/>
    </xf>
    <xf numFmtId="1" fontId="6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7" fontId="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 shrinkToFit="1"/>
    </xf>
    <xf numFmtId="0" fontId="6" fillId="0" borderId="3" xfId="0" applyFont="1" applyFill="1" applyBorder="1" applyAlignment="1" applyProtection="1">
      <alignment horizontal="center" vertical="center" wrapTex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15" xfId="263"/>
    <cellStyle name="Обычный 3 2" xfId="264"/>
    <cellStyle name="Обычный 3 3" xfId="265"/>
    <cellStyle name="Обычный 3 4" xfId="266"/>
    <cellStyle name="Обычный 3 5" xfId="267"/>
    <cellStyle name="Обычный 3 6" xfId="268"/>
    <cellStyle name="Обычный 3 7" xfId="269"/>
    <cellStyle name="Обычный 3 8" xfId="270"/>
    <cellStyle name="Обычный 3 9" xfId="271"/>
    <cellStyle name="Обычный 3_Дефицит_7 млрд_0608_бс" xfId="272"/>
    <cellStyle name="Обычный 4" xfId="273"/>
    <cellStyle name="Обычный 5" xfId="274"/>
    <cellStyle name="Обычный 5 2" xfId="275"/>
    <cellStyle name="Обычный 6" xfId="276"/>
    <cellStyle name="Обычный 6 2" xfId="277"/>
    <cellStyle name="Обычный 6 3" xfId="278"/>
    <cellStyle name="Обычный 6 4" xfId="279"/>
    <cellStyle name="Обычный 6_Дефицит_7 млрд_0608_бс" xfId="280"/>
    <cellStyle name="Обычный 7" xfId="281"/>
    <cellStyle name="Обычный 7 2" xfId="282"/>
    <cellStyle name="Обычный 8" xfId="283"/>
    <cellStyle name="Обычный 9" xfId="284"/>
    <cellStyle name="Обычный 9 2" xfId="285"/>
    <cellStyle name="Плохой 2" xfId="286"/>
    <cellStyle name="Плохой 3" xfId="287"/>
    <cellStyle name="Пояснение 2" xfId="288"/>
    <cellStyle name="Пояснение 3" xfId="289"/>
    <cellStyle name="Примечание 2" xfId="290"/>
    <cellStyle name="Примечание 3" xfId="291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P330"/>
  <sheetViews>
    <sheetView tabSelected="1" view="pageBreakPreview" zoomScale="85" zoomScaleNormal="65" zoomScaleSheetLayoutView="85" workbookViewId="0">
      <selection activeCell="A9" sqref="A9"/>
    </sheetView>
  </sheetViews>
  <sheetFormatPr defaultColWidth="9.140625" defaultRowHeight="18.75"/>
  <cols>
    <col min="1" max="1" width="48.42578125" style="2" customWidth="1"/>
    <col min="2" max="2" width="14.85546875" style="7" customWidth="1"/>
    <col min="3" max="3" width="13.42578125" style="7" customWidth="1"/>
    <col min="4" max="4" width="13.7109375" style="7" customWidth="1"/>
    <col min="5" max="5" width="13.42578125" style="7" customWidth="1"/>
    <col min="6" max="6" width="13" style="2" customWidth="1"/>
    <col min="7" max="7" width="13.85546875" style="2" customWidth="1"/>
    <col min="8" max="9" width="13.140625" style="2" customWidth="1"/>
    <col min="10" max="10" width="21" style="2" customWidth="1"/>
    <col min="11" max="11" width="8.5703125" style="2" customWidth="1"/>
    <col min="12" max="12" width="8.28515625" style="2" customWidth="1"/>
    <col min="13" max="13" width="9" style="2" customWidth="1"/>
    <col min="14" max="14" width="8" style="2" customWidth="1"/>
    <col min="15" max="16384" width="9.140625" style="2"/>
  </cols>
  <sheetData>
    <row r="1" spans="1:14">
      <c r="A1" s="67" t="s">
        <v>93</v>
      </c>
      <c r="B1" s="67"/>
      <c r="C1" s="67"/>
      <c r="D1" s="67"/>
      <c r="E1" s="67"/>
      <c r="F1" s="67"/>
      <c r="G1" s="67"/>
      <c r="H1" s="67"/>
      <c r="I1" s="67"/>
      <c r="J1" s="67"/>
    </row>
    <row r="2" spans="1:14">
      <c r="A2" s="47"/>
      <c r="B2" s="48"/>
      <c r="C2" s="47"/>
      <c r="D2" s="47"/>
      <c r="E2" s="48"/>
      <c r="F2" s="47"/>
      <c r="G2" s="47"/>
      <c r="H2" s="47"/>
      <c r="I2" s="47"/>
      <c r="J2" s="49"/>
    </row>
    <row r="3" spans="1:14" ht="36" customHeight="1">
      <c r="A3" s="61" t="s">
        <v>73</v>
      </c>
      <c r="B3" s="62" t="s">
        <v>4</v>
      </c>
      <c r="C3" s="62" t="s">
        <v>12</v>
      </c>
      <c r="D3" s="74" t="s">
        <v>13</v>
      </c>
      <c r="E3" s="73" t="s">
        <v>55</v>
      </c>
      <c r="F3" s="62" t="s">
        <v>89</v>
      </c>
      <c r="G3" s="62"/>
      <c r="H3" s="62"/>
      <c r="I3" s="62"/>
      <c r="J3" s="62" t="s">
        <v>66</v>
      </c>
    </row>
    <row r="4" spans="1:14" ht="37.9" customHeight="1">
      <c r="A4" s="61"/>
      <c r="B4" s="62"/>
      <c r="C4" s="62"/>
      <c r="D4" s="74"/>
      <c r="E4" s="73"/>
      <c r="F4" s="50" t="s">
        <v>90</v>
      </c>
      <c r="G4" s="50" t="s">
        <v>91</v>
      </c>
      <c r="H4" s="50" t="s">
        <v>92</v>
      </c>
      <c r="I4" s="50" t="s">
        <v>38</v>
      </c>
      <c r="J4" s="62"/>
    </row>
    <row r="5" spans="1:14" ht="18" customHeight="1">
      <c r="A5" s="16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</row>
    <row r="6" spans="1:14" s="3" customFormat="1" ht="20.100000000000001" customHeight="1">
      <c r="A6" s="63" t="s">
        <v>74</v>
      </c>
      <c r="B6" s="64"/>
      <c r="C6" s="64"/>
      <c r="D6" s="64"/>
      <c r="E6" s="64"/>
      <c r="F6" s="64"/>
      <c r="G6" s="64"/>
      <c r="H6" s="64"/>
      <c r="I6" s="64"/>
      <c r="J6" s="65"/>
    </row>
    <row r="7" spans="1:14" s="3" customFormat="1" ht="42" customHeight="1">
      <c r="A7" s="12" t="s">
        <v>43</v>
      </c>
      <c r="B7" s="37">
        <v>1000</v>
      </c>
      <c r="C7" s="43">
        <f>C8</f>
        <v>43.1</v>
      </c>
      <c r="D7" s="43">
        <f t="shared" ref="D7:I7" si="0">D8</f>
        <v>263</v>
      </c>
      <c r="E7" s="43">
        <f t="shared" si="0"/>
        <v>27</v>
      </c>
      <c r="F7" s="43">
        <f t="shared" si="0"/>
        <v>66</v>
      </c>
      <c r="G7" s="43">
        <f t="shared" si="0"/>
        <v>132</v>
      </c>
      <c r="H7" s="43">
        <f t="shared" si="0"/>
        <v>198</v>
      </c>
      <c r="I7" s="43">
        <f t="shared" si="0"/>
        <v>263</v>
      </c>
      <c r="J7" s="52"/>
    </row>
    <row r="8" spans="1:14" s="3" customFormat="1" ht="56.25" customHeight="1">
      <c r="A8" s="12" t="s">
        <v>108</v>
      </c>
      <c r="B8" s="39" t="s">
        <v>94</v>
      </c>
      <c r="C8" s="46">
        <v>43.1</v>
      </c>
      <c r="D8" s="46">
        <v>263</v>
      </c>
      <c r="E8" s="46">
        <v>27</v>
      </c>
      <c r="F8" s="41">
        <v>66</v>
      </c>
      <c r="G8" s="41">
        <v>132</v>
      </c>
      <c r="H8" s="41">
        <v>198</v>
      </c>
      <c r="I8" s="41">
        <v>263</v>
      </c>
      <c r="J8" s="52"/>
    </row>
    <row r="9" spans="1:14" ht="35.25" customHeight="1">
      <c r="A9" s="12" t="s">
        <v>51</v>
      </c>
      <c r="B9" s="37">
        <v>1010</v>
      </c>
      <c r="C9" s="43">
        <f>SUM(C10:C17)</f>
        <v>1980.2</v>
      </c>
      <c r="D9" s="43">
        <f t="shared" ref="D9:I9" si="1">SUM(D10:D17)</f>
        <v>2193</v>
      </c>
      <c r="E9" s="43">
        <f t="shared" si="1"/>
        <v>1225.2</v>
      </c>
      <c r="F9" s="43">
        <f t="shared" si="1"/>
        <v>333</v>
      </c>
      <c r="G9" s="43">
        <f t="shared" si="1"/>
        <v>624</v>
      </c>
      <c r="H9" s="43">
        <f>SUM(H10:H17)</f>
        <v>957</v>
      </c>
      <c r="I9" s="43">
        <f t="shared" si="1"/>
        <v>1256.4000000000001</v>
      </c>
      <c r="J9" s="34"/>
    </row>
    <row r="10" spans="1:14" s="1" customFormat="1" ht="38.25" customHeight="1">
      <c r="A10" s="12" t="s">
        <v>82</v>
      </c>
      <c r="B10" s="38">
        <v>1011</v>
      </c>
      <c r="C10" s="46">
        <v>21.6</v>
      </c>
      <c r="D10" s="46">
        <v>123</v>
      </c>
      <c r="E10" s="46">
        <v>20</v>
      </c>
      <c r="F10" s="41">
        <v>42</v>
      </c>
      <c r="G10" s="41">
        <v>42</v>
      </c>
      <c r="H10" s="41">
        <v>83</v>
      </c>
      <c r="I10" s="41">
        <v>83</v>
      </c>
      <c r="J10" s="34"/>
    </row>
    <row r="11" spans="1:14" s="1" customFormat="1" ht="20.100000000000001" customHeight="1">
      <c r="A11" s="12" t="s">
        <v>33</v>
      </c>
      <c r="B11" s="38">
        <v>1012</v>
      </c>
      <c r="C11" s="46"/>
      <c r="D11" s="46"/>
      <c r="E11" s="46"/>
      <c r="F11" s="46"/>
      <c r="G11" s="46"/>
      <c r="H11" s="46"/>
      <c r="I11" s="46"/>
      <c r="J11" s="34"/>
    </row>
    <row r="12" spans="1:14" s="1" customFormat="1" ht="20.100000000000001" customHeight="1">
      <c r="A12" s="12" t="s">
        <v>32</v>
      </c>
      <c r="B12" s="38">
        <v>1013</v>
      </c>
      <c r="C12" s="46"/>
      <c r="D12" s="46"/>
      <c r="E12" s="46"/>
      <c r="F12" s="46"/>
      <c r="G12" s="46"/>
      <c r="H12" s="46"/>
      <c r="I12" s="46"/>
      <c r="J12" s="34"/>
    </row>
    <row r="13" spans="1:14" s="1" customFormat="1" ht="20.100000000000001" customHeight="1">
      <c r="A13" s="12" t="s">
        <v>16</v>
      </c>
      <c r="B13" s="38">
        <v>1014</v>
      </c>
      <c r="C13" s="46">
        <v>1517.9</v>
      </c>
      <c r="D13" s="46">
        <v>1540</v>
      </c>
      <c r="E13" s="46">
        <f>715+59.9+121</f>
        <v>895.9</v>
      </c>
      <c r="F13" s="41">
        <v>213</v>
      </c>
      <c r="G13" s="41">
        <v>426</v>
      </c>
      <c r="H13" s="41">
        <v>640</v>
      </c>
      <c r="I13" s="41">
        <v>859.4</v>
      </c>
      <c r="J13" s="34"/>
      <c r="K13" s="58" t="e">
        <f>#REF!/1000</f>
        <v>#REF!</v>
      </c>
      <c r="L13" s="58" t="e">
        <f>#REF!/1000</f>
        <v>#REF!</v>
      </c>
      <c r="M13" s="58" t="e">
        <f>#REF!/1000</f>
        <v>#REF!</v>
      </c>
      <c r="N13" s="58" t="e">
        <f>#REF!/1000</f>
        <v>#REF!</v>
      </c>
    </row>
    <row r="14" spans="1:14" s="1" customFormat="1" ht="20.100000000000001" customHeight="1">
      <c r="A14" s="12" t="s">
        <v>17</v>
      </c>
      <c r="B14" s="38">
        <v>1015</v>
      </c>
      <c r="C14" s="46">
        <v>342.7</v>
      </c>
      <c r="D14" s="46">
        <v>338</v>
      </c>
      <c r="E14" s="46">
        <f>167+14.3+30</f>
        <v>211.3</v>
      </c>
      <c r="F14" s="41">
        <v>50</v>
      </c>
      <c r="G14" s="41">
        <v>100</v>
      </c>
      <c r="H14" s="41">
        <v>150</v>
      </c>
      <c r="I14" s="41">
        <v>202</v>
      </c>
      <c r="J14" s="34"/>
      <c r="K14" s="58" t="e">
        <f>#REF!/1000</f>
        <v>#REF!</v>
      </c>
      <c r="L14" s="58" t="e">
        <f>#REF!/1000</f>
        <v>#REF!</v>
      </c>
      <c r="M14" s="58" t="e">
        <f>#REF!/1000</f>
        <v>#REF!</v>
      </c>
      <c r="N14" s="58" t="e">
        <f>#REF!/1000</f>
        <v>#REF!</v>
      </c>
    </row>
    <row r="15" spans="1:14" s="1" customFormat="1" ht="75">
      <c r="A15" s="12" t="s">
        <v>70</v>
      </c>
      <c r="B15" s="38">
        <v>1016</v>
      </c>
      <c r="C15" s="46"/>
      <c r="D15" s="46"/>
      <c r="E15" s="46"/>
      <c r="F15" s="46"/>
      <c r="G15" s="46"/>
      <c r="H15" s="46"/>
      <c r="I15" s="46"/>
      <c r="J15" s="34"/>
    </row>
    <row r="16" spans="1:14" s="1" customFormat="1" ht="37.5">
      <c r="A16" s="12" t="s">
        <v>31</v>
      </c>
      <c r="B16" s="38">
        <v>1017</v>
      </c>
      <c r="C16" s="46">
        <v>98</v>
      </c>
      <c r="D16" s="46">
        <v>192</v>
      </c>
      <c r="E16" s="46">
        <v>98</v>
      </c>
      <c r="F16" s="41">
        <v>28</v>
      </c>
      <c r="G16" s="41">
        <v>56</v>
      </c>
      <c r="H16" s="41">
        <v>84</v>
      </c>
      <c r="I16" s="41">
        <v>112</v>
      </c>
      <c r="J16" s="34"/>
    </row>
    <row r="17" spans="1:14" s="1" customFormat="1" ht="20.100000000000001" customHeight="1">
      <c r="A17" s="12" t="s">
        <v>49</v>
      </c>
      <c r="B17" s="38">
        <v>1018</v>
      </c>
      <c r="C17" s="46"/>
      <c r="D17" s="46"/>
      <c r="E17" s="46"/>
      <c r="F17" s="46"/>
      <c r="G17" s="46"/>
      <c r="H17" s="46"/>
      <c r="I17" s="46"/>
      <c r="J17" s="34"/>
    </row>
    <row r="18" spans="1:14" s="3" customFormat="1" ht="20.100000000000001" customHeight="1">
      <c r="A18" s="36" t="s">
        <v>7</v>
      </c>
      <c r="B18" s="56">
        <v>1020</v>
      </c>
      <c r="C18" s="44">
        <f t="shared" ref="C18:I18" si="2">C7-C9</f>
        <v>-1937.1000000000001</v>
      </c>
      <c r="D18" s="44">
        <f t="shared" si="2"/>
        <v>-1930</v>
      </c>
      <c r="E18" s="44">
        <f t="shared" si="2"/>
        <v>-1198.2</v>
      </c>
      <c r="F18" s="44">
        <f t="shared" si="2"/>
        <v>-267</v>
      </c>
      <c r="G18" s="44">
        <f t="shared" si="2"/>
        <v>-492</v>
      </c>
      <c r="H18" s="44">
        <f t="shared" si="2"/>
        <v>-759</v>
      </c>
      <c r="I18" s="44">
        <f t="shared" si="2"/>
        <v>-993.40000000000009</v>
      </c>
      <c r="J18" s="35"/>
    </row>
    <row r="19" spans="1:14" ht="37.5">
      <c r="A19" s="12" t="s">
        <v>60</v>
      </c>
      <c r="B19" s="37">
        <v>1030</v>
      </c>
      <c r="C19" s="41"/>
      <c r="D19" s="41"/>
      <c r="E19" s="41"/>
      <c r="F19" s="41"/>
      <c r="G19" s="41"/>
      <c r="H19" s="41"/>
      <c r="I19" s="41"/>
      <c r="J19" s="34"/>
    </row>
    <row r="20" spans="1:14" ht="20.100000000000001" customHeight="1">
      <c r="A20" s="12" t="s">
        <v>61</v>
      </c>
      <c r="B20" s="37">
        <v>1031</v>
      </c>
      <c r="C20" s="41"/>
      <c r="D20" s="41"/>
      <c r="E20" s="41"/>
      <c r="F20" s="41"/>
      <c r="G20" s="41"/>
      <c r="H20" s="41"/>
      <c r="I20" s="41"/>
      <c r="J20" s="34"/>
    </row>
    <row r="21" spans="1:14" ht="20.100000000000001" customHeight="1">
      <c r="A21" s="12" t="s">
        <v>64</v>
      </c>
      <c r="B21" s="37">
        <v>1040</v>
      </c>
      <c r="C21" s="43">
        <f>SUM(C22:C41)+C43</f>
        <v>1709.3000000000002</v>
      </c>
      <c r="D21" s="43">
        <f t="shared" ref="D21:I21" si="3">SUM(D22:D41)+D43</f>
        <v>1838</v>
      </c>
      <c r="E21" s="43">
        <f t="shared" si="3"/>
        <v>1643</v>
      </c>
      <c r="F21" s="43">
        <f t="shared" si="3"/>
        <v>405</v>
      </c>
      <c r="G21" s="43">
        <f t="shared" si="3"/>
        <v>714</v>
      </c>
      <c r="H21" s="43">
        <f t="shared" si="3"/>
        <v>1003</v>
      </c>
      <c r="I21" s="43">
        <f t="shared" si="3"/>
        <v>1342.4</v>
      </c>
      <c r="J21" s="34"/>
    </row>
    <row r="22" spans="1:14" ht="37.5">
      <c r="A22" s="12" t="s">
        <v>42</v>
      </c>
      <c r="B22" s="37">
        <v>1041</v>
      </c>
      <c r="C22" s="46"/>
      <c r="D22" s="46"/>
      <c r="E22" s="46"/>
      <c r="F22" s="46"/>
      <c r="G22" s="46"/>
      <c r="H22" s="46"/>
      <c r="I22" s="46"/>
      <c r="J22" s="34"/>
    </row>
    <row r="23" spans="1:14" ht="32.450000000000003" customHeight="1">
      <c r="A23" s="12" t="s">
        <v>59</v>
      </c>
      <c r="B23" s="37">
        <v>1042</v>
      </c>
      <c r="C23" s="46"/>
      <c r="D23" s="46"/>
      <c r="E23" s="46"/>
      <c r="F23" s="46"/>
      <c r="G23" s="46"/>
      <c r="H23" s="46"/>
      <c r="I23" s="46"/>
      <c r="J23" s="34"/>
    </row>
    <row r="24" spans="1:14" ht="20.100000000000001" customHeight="1">
      <c r="A24" s="12" t="s">
        <v>30</v>
      </c>
      <c r="B24" s="37">
        <v>1043</v>
      </c>
      <c r="C24" s="46"/>
      <c r="D24" s="46"/>
      <c r="E24" s="46"/>
      <c r="F24" s="46"/>
      <c r="G24" s="46"/>
      <c r="H24" s="46"/>
      <c r="I24" s="46"/>
      <c r="J24" s="34"/>
    </row>
    <row r="25" spans="1:14" ht="20.100000000000001" customHeight="1">
      <c r="A25" s="12" t="s">
        <v>5</v>
      </c>
      <c r="B25" s="37">
        <v>1044</v>
      </c>
      <c r="C25" s="46"/>
      <c r="D25" s="46"/>
      <c r="E25" s="46"/>
      <c r="F25" s="46"/>
      <c r="G25" s="46"/>
      <c r="H25" s="46"/>
      <c r="I25" s="46"/>
      <c r="J25" s="34"/>
    </row>
    <row r="26" spans="1:14" ht="20.100000000000001" customHeight="1">
      <c r="A26" s="12" t="s">
        <v>6</v>
      </c>
      <c r="B26" s="37">
        <v>1045</v>
      </c>
      <c r="C26" s="46"/>
      <c r="D26" s="46"/>
      <c r="E26" s="46"/>
      <c r="F26" s="46"/>
      <c r="G26" s="46"/>
      <c r="H26" s="46"/>
      <c r="I26" s="46"/>
      <c r="J26" s="34"/>
    </row>
    <row r="27" spans="1:14" s="1" customFormat="1" ht="20.100000000000001" customHeight="1">
      <c r="A27" s="12" t="s">
        <v>14</v>
      </c>
      <c r="B27" s="37">
        <v>1046</v>
      </c>
      <c r="C27" s="46">
        <v>3</v>
      </c>
      <c r="D27" s="46"/>
      <c r="E27" s="46"/>
      <c r="F27" s="46"/>
      <c r="G27" s="46"/>
      <c r="H27" s="46"/>
      <c r="I27" s="46"/>
      <c r="J27" s="34"/>
    </row>
    <row r="28" spans="1:14" s="1" customFormat="1" ht="20.100000000000001" customHeight="1">
      <c r="A28" s="12" t="s">
        <v>15</v>
      </c>
      <c r="B28" s="37">
        <v>1047</v>
      </c>
      <c r="C28" s="46">
        <v>9.1999999999999993</v>
      </c>
      <c r="D28" s="46">
        <v>11</v>
      </c>
      <c r="E28" s="46">
        <v>11</v>
      </c>
      <c r="F28" s="41">
        <v>3</v>
      </c>
      <c r="G28" s="41">
        <v>6</v>
      </c>
      <c r="H28" s="41">
        <v>9</v>
      </c>
      <c r="I28" s="41">
        <v>12</v>
      </c>
      <c r="J28" s="34"/>
    </row>
    <row r="29" spans="1:14" s="1" customFormat="1" ht="20.100000000000001" customHeight="1">
      <c r="A29" s="12" t="s">
        <v>16</v>
      </c>
      <c r="B29" s="37">
        <v>1048</v>
      </c>
      <c r="C29" s="46">
        <v>935.6</v>
      </c>
      <c r="D29" s="46">
        <v>932</v>
      </c>
      <c r="E29" s="46">
        <f>631+61+70+85</f>
        <v>847</v>
      </c>
      <c r="F29" s="41">
        <v>190</v>
      </c>
      <c r="G29" s="41">
        <v>379</v>
      </c>
      <c r="H29" s="41">
        <v>569</v>
      </c>
      <c r="I29" s="41">
        <v>761</v>
      </c>
      <c r="J29" s="34"/>
      <c r="K29" s="58" t="e">
        <f>#REF!/1000</f>
        <v>#REF!</v>
      </c>
      <c r="L29" s="58" t="e">
        <f>#REF!/1000</f>
        <v>#REF!</v>
      </c>
      <c r="M29" s="58" t="e">
        <f>#REF!/1000</f>
        <v>#REF!</v>
      </c>
      <c r="N29" s="58" t="e">
        <f>#REF!/1000</f>
        <v>#REF!</v>
      </c>
    </row>
    <row r="30" spans="1:14" s="1" customFormat="1" ht="20.100000000000001" customHeight="1">
      <c r="A30" s="12" t="s">
        <v>17</v>
      </c>
      <c r="B30" s="37">
        <v>1049</v>
      </c>
      <c r="C30" s="46">
        <v>207.2</v>
      </c>
      <c r="D30" s="46">
        <v>205</v>
      </c>
      <c r="E30" s="46">
        <f>139+14+17+22</f>
        <v>192</v>
      </c>
      <c r="F30" s="41">
        <v>42</v>
      </c>
      <c r="G30" s="41">
        <v>83</v>
      </c>
      <c r="H30" s="41">
        <v>125</v>
      </c>
      <c r="I30" s="41">
        <v>167.4</v>
      </c>
      <c r="J30" s="34"/>
      <c r="K30" s="58" t="e">
        <f>#REF!/1000</f>
        <v>#REF!</v>
      </c>
      <c r="L30" s="58" t="e">
        <f>#REF!/1000</f>
        <v>#REF!</v>
      </c>
      <c r="M30" s="58" t="e">
        <f>#REF!/1000</f>
        <v>#REF!</v>
      </c>
      <c r="N30" s="58" t="e">
        <f>#REF!/1000</f>
        <v>#REF!</v>
      </c>
    </row>
    <row r="31" spans="1:14" s="1" customFormat="1" ht="56.25">
      <c r="A31" s="12" t="s">
        <v>18</v>
      </c>
      <c r="B31" s="37">
        <v>1050</v>
      </c>
      <c r="C31" s="46">
        <v>13.2</v>
      </c>
      <c r="D31" s="46">
        <v>60</v>
      </c>
      <c r="E31" s="46">
        <v>60</v>
      </c>
      <c r="F31" s="41">
        <v>7</v>
      </c>
      <c r="G31" s="41">
        <v>14</v>
      </c>
      <c r="H31" s="41">
        <v>21</v>
      </c>
      <c r="I31" s="41">
        <v>28</v>
      </c>
      <c r="J31" s="34"/>
    </row>
    <row r="32" spans="1:14" s="1" customFormat="1" ht="56.25">
      <c r="A32" s="12" t="s">
        <v>19</v>
      </c>
      <c r="B32" s="37">
        <v>1051</v>
      </c>
      <c r="C32" s="46"/>
      <c r="D32" s="46"/>
      <c r="E32" s="46"/>
      <c r="F32" s="46"/>
      <c r="G32" s="46"/>
      <c r="H32" s="46"/>
      <c r="I32" s="46"/>
      <c r="J32" s="34"/>
    </row>
    <row r="33" spans="1:10" s="1" customFormat="1" ht="37.5">
      <c r="A33" s="12" t="s">
        <v>20</v>
      </c>
      <c r="B33" s="37">
        <v>1052</v>
      </c>
      <c r="C33" s="46"/>
      <c r="D33" s="46"/>
      <c r="E33" s="46"/>
      <c r="F33" s="46"/>
      <c r="G33" s="46"/>
      <c r="H33" s="46"/>
      <c r="I33" s="46"/>
      <c r="J33" s="34"/>
    </row>
    <row r="34" spans="1:10" s="1" customFormat="1" ht="37.5">
      <c r="A34" s="12" t="s">
        <v>21</v>
      </c>
      <c r="B34" s="37">
        <v>1053</v>
      </c>
      <c r="C34" s="46"/>
      <c r="D34" s="46"/>
      <c r="E34" s="46"/>
      <c r="F34" s="46"/>
      <c r="G34" s="46"/>
      <c r="H34" s="46"/>
      <c r="I34" s="46"/>
      <c r="J34" s="34"/>
    </row>
    <row r="35" spans="1:10" s="1" customFormat="1" ht="20.100000000000001" customHeight="1">
      <c r="A35" s="12" t="s">
        <v>22</v>
      </c>
      <c r="B35" s="37">
        <v>1054</v>
      </c>
      <c r="C35" s="46"/>
      <c r="D35" s="46"/>
      <c r="E35" s="46"/>
      <c r="F35" s="46"/>
      <c r="G35" s="46"/>
      <c r="H35" s="46"/>
      <c r="I35" s="46"/>
      <c r="J35" s="34"/>
    </row>
    <row r="36" spans="1:10" s="1" customFormat="1" ht="20.100000000000001" customHeight="1">
      <c r="A36" s="12" t="s">
        <v>34</v>
      </c>
      <c r="B36" s="37">
        <v>1055</v>
      </c>
      <c r="C36" s="46"/>
      <c r="D36" s="46"/>
      <c r="E36" s="46"/>
      <c r="F36" s="46"/>
      <c r="G36" s="46"/>
      <c r="H36" s="46"/>
      <c r="I36" s="46"/>
      <c r="J36" s="34"/>
    </row>
    <row r="37" spans="1:10" s="1" customFormat="1" ht="20.100000000000001" customHeight="1">
      <c r="A37" s="12" t="s">
        <v>23</v>
      </c>
      <c r="B37" s="37">
        <v>1056</v>
      </c>
      <c r="C37" s="46"/>
      <c r="D37" s="46"/>
      <c r="E37" s="46"/>
      <c r="F37" s="46"/>
      <c r="G37" s="46"/>
      <c r="H37" s="46"/>
      <c r="I37" s="46"/>
      <c r="J37" s="34"/>
    </row>
    <row r="38" spans="1:10" s="1" customFormat="1" ht="20.100000000000001" customHeight="1">
      <c r="A38" s="12" t="s">
        <v>24</v>
      </c>
      <c r="B38" s="37">
        <v>1057</v>
      </c>
      <c r="C38" s="46"/>
      <c r="D38" s="46"/>
      <c r="E38" s="46"/>
      <c r="F38" s="46"/>
      <c r="G38" s="46"/>
      <c r="H38" s="46"/>
      <c r="I38" s="46"/>
      <c r="J38" s="34"/>
    </row>
    <row r="39" spans="1:10" s="1" customFormat="1" ht="37.5">
      <c r="A39" s="12" t="s">
        <v>25</v>
      </c>
      <c r="B39" s="37">
        <v>1058</v>
      </c>
      <c r="C39" s="46"/>
      <c r="D39" s="46"/>
      <c r="E39" s="46"/>
      <c r="F39" s="46"/>
      <c r="G39" s="46"/>
      <c r="H39" s="46"/>
      <c r="I39" s="46"/>
      <c r="J39" s="34"/>
    </row>
    <row r="40" spans="1:10" s="1" customFormat="1" ht="37.5">
      <c r="A40" s="12" t="s">
        <v>26</v>
      </c>
      <c r="B40" s="37">
        <v>1059</v>
      </c>
      <c r="C40" s="46">
        <v>11.4</v>
      </c>
      <c r="D40" s="46">
        <v>4</v>
      </c>
      <c r="E40" s="46">
        <v>3</v>
      </c>
      <c r="F40" s="41"/>
      <c r="G40" s="41"/>
      <c r="H40" s="41">
        <v>3</v>
      </c>
      <c r="I40" s="41">
        <v>3</v>
      </c>
      <c r="J40" s="34"/>
    </row>
    <row r="41" spans="1:10" s="1" customFormat="1" ht="75">
      <c r="A41" s="12" t="s">
        <v>36</v>
      </c>
      <c r="B41" s="37">
        <v>1060</v>
      </c>
      <c r="C41" s="46">
        <v>0</v>
      </c>
      <c r="D41" s="46">
        <v>125</v>
      </c>
      <c r="E41" s="46"/>
      <c r="F41" s="46"/>
      <c r="G41" s="46"/>
      <c r="H41" s="46"/>
      <c r="I41" s="46"/>
      <c r="J41" s="34"/>
    </row>
    <row r="42" spans="1:10" s="1" customFormat="1" ht="39" customHeight="1">
      <c r="A42" s="12" t="s">
        <v>106</v>
      </c>
      <c r="B42" s="37">
        <v>1061</v>
      </c>
      <c r="C42" s="46">
        <v>0</v>
      </c>
      <c r="D42" s="46">
        <v>125</v>
      </c>
      <c r="E42" s="46"/>
      <c r="F42" s="46"/>
      <c r="G42" s="46"/>
      <c r="H42" s="46"/>
      <c r="I42" s="46"/>
      <c r="J42" s="34"/>
    </row>
    <row r="43" spans="1:10" s="1" customFormat="1" ht="37.5">
      <c r="A43" s="12" t="s">
        <v>46</v>
      </c>
      <c r="B43" s="37">
        <v>1062</v>
      </c>
      <c r="C43" s="46">
        <f>C45+C46+C47+C44</f>
        <v>529.70000000000005</v>
      </c>
      <c r="D43" s="46">
        <v>501</v>
      </c>
      <c r="E43" s="46">
        <f t="shared" ref="E43:I43" si="4">SUM(E44:E47)</f>
        <v>530</v>
      </c>
      <c r="F43" s="46">
        <f t="shared" si="4"/>
        <v>163</v>
      </c>
      <c r="G43" s="46">
        <f t="shared" si="4"/>
        <v>232</v>
      </c>
      <c r="H43" s="46">
        <f t="shared" si="4"/>
        <v>276</v>
      </c>
      <c r="I43" s="46">
        <f t="shared" si="4"/>
        <v>371</v>
      </c>
      <c r="J43" s="34"/>
    </row>
    <row r="44" spans="1:10" s="1" customFormat="1" ht="37.5">
      <c r="A44" s="12" t="s">
        <v>96</v>
      </c>
      <c r="B44" s="37" t="s">
        <v>97</v>
      </c>
      <c r="C44" s="46">
        <v>2.7</v>
      </c>
      <c r="D44" s="46">
        <v>6</v>
      </c>
      <c r="E44" s="46"/>
      <c r="F44" s="46"/>
      <c r="G44" s="46"/>
      <c r="H44" s="46"/>
      <c r="I44" s="46"/>
      <c r="J44" s="34"/>
    </row>
    <row r="45" spans="1:10" s="1" customFormat="1">
      <c r="A45" s="12" t="s">
        <v>98</v>
      </c>
      <c r="B45" s="37" t="s">
        <v>99</v>
      </c>
      <c r="C45" s="46">
        <v>100</v>
      </c>
      <c r="D45" s="46">
        <v>158</v>
      </c>
      <c r="E45" s="46">
        <v>180</v>
      </c>
      <c r="F45" s="41">
        <v>90</v>
      </c>
      <c r="G45" s="41">
        <v>105</v>
      </c>
      <c r="H45" s="41">
        <v>115</v>
      </c>
      <c r="I45" s="41">
        <v>180</v>
      </c>
      <c r="J45" s="34"/>
    </row>
    <row r="46" spans="1:10" s="1" customFormat="1" ht="37.5">
      <c r="A46" s="12" t="s">
        <v>105</v>
      </c>
      <c r="B46" s="37" t="s">
        <v>100</v>
      </c>
      <c r="C46" s="46">
        <v>25.6</v>
      </c>
      <c r="D46" s="46">
        <v>38</v>
      </c>
      <c r="E46" s="46">
        <v>31</v>
      </c>
      <c r="F46" s="41">
        <v>19</v>
      </c>
      <c r="G46" s="41">
        <v>19</v>
      </c>
      <c r="H46" s="41">
        <v>19</v>
      </c>
      <c r="I46" s="41">
        <v>19</v>
      </c>
      <c r="J46" s="34"/>
    </row>
    <row r="47" spans="1:10" s="1" customFormat="1" ht="111.6" customHeight="1">
      <c r="A47" s="12" t="s">
        <v>107</v>
      </c>
      <c r="B47" s="37" t="s">
        <v>101</v>
      </c>
      <c r="C47" s="46">
        <v>401.4</v>
      </c>
      <c r="D47" s="46">
        <v>299</v>
      </c>
      <c r="E47" s="46">
        <v>319</v>
      </c>
      <c r="F47" s="41">
        <v>54</v>
      </c>
      <c r="G47" s="41">
        <v>108</v>
      </c>
      <c r="H47" s="41">
        <v>142</v>
      </c>
      <c r="I47" s="41">
        <v>172</v>
      </c>
      <c r="J47" s="34"/>
    </row>
    <row r="48" spans="1:10" ht="20.100000000000001" customHeight="1">
      <c r="A48" s="12" t="s">
        <v>65</v>
      </c>
      <c r="B48" s="37">
        <v>1070</v>
      </c>
      <c r="C48" s="43">
        <f>SUM(C49:C54)</f>
        <v>0</v>
      </c>
      <c r="D48" s="43">
        <f t="shared" ref="D48:I48" si="5">SUM(D49:D54)</f>
        <v>0</v>
      </c>
      <c r="E48" s="43">
        <f t="shared" si="5"/>
        <v>0</v>
      </c>
      <c r="F48" s="43">
        <f t="shared" si="5"/>
        <v>0</v>
      </c>
      <c r="G48" s="43">
        <f t="shared" si="5"/>
        <v>0</v>
      </c>
      <c r="H48" s="43">
        <f t="shared" si="5"/>
        <v>0</v>
      </c>
      <c r="I48" s="43">
        <f t="shared" si="5"/>
        <v>0</v>
      </c>
      <c r="J48" s="34"/>
    </row>
    <row r="49" spans="1:10" s="1" customFormat="1" ht="20.100000000000001" customHeight="1">
      <c r="A49" s="12" t="s">
        <v>57</v>
      </c>
      <c r="B49" s="37">
        <v>1071</v>
      </c>
      <c r="C49" s="41"/>
      <c r="D49" s="41"/>
      <c r="E49" s="41"/>
      <c r="F49" s="41"/>
      <c r="G49" s="41"/>
      <c r="H49" s="41"/>
      <c r="I49" s="41"/>
      <c r="J49" s="34"/>
    </row>
    <row r="50" spans="1:10" s="1" customFormat="1" ht="20.100000000000001" customHeight="1">
      <c r="A50" s="12" t="s">
        <v>58</v>
      </c>
      <c r="B50" s="37">
        <v>1072</v>
      </c>
      <c r="C50" s="41"/>
      <c r="D50" s="41"/>
      <c r="E50" s="41"/>
      <c r="F50" s="41"/>
      <c r="G50" s="41"/>
      <c r="H50" s="41"/>
      <c r="I50" s="41"/>
      <c r="J50" s="34"/>
    </row>
    <row r="51" spans="1:10" s="1" customFormat="1" ht="20.100000000000001" customHeight="1">
      <c r="A51" s="12" t="s">
        <v>16</v>
      </c>
      <c r="B51" s="37">
        <v>1073</v>
      </c>
      <c r="C51" s="41"/>
      <c r="D51" s="41"/>
      <c r="E51" s="41"/>
      <c r="F51" s="41"/>
      <c r="G51" s="41"/>
      <c r="H51" s="41"/>
      <c r="I51" s="41"/>
      <c r="J51" s="34"/>
    </row>
    <row r="52" spans="1:10" s="1" customFormat="1" ht="37.5">
      <c r="A52" s="12" t="s">
        <v>31</v>
      </c>
      <c r="B52" s="37">
        <v>1074</v>
      </c>
      <c r="C52" s="41"/>
      <c r="D52" s="41"/>
      <c r="E52" s="41"/>
      <c r="F52" s="41"/>
      <c r="G52" s="41"/>
      <c r="H52" s="41"/>
      <c r="I52" s="41"/>
      <c r="J52" s="34"/>
    </row>
    <row r="53" spans="1:10" s="1" customFormat="1" ht="20.100000000000001" customHeight="1">
      <c r="A53" s="12" t="s">
        <v>37</v>
      </c>
      <c r="B53" s="37">
        <v>1075</v>
      </c>
      <c r="C53" s="41"/>
      <c r="D53" s="41"/>
      <c r="E53" s="41"/>
      <c r="F53" s="41"/>
      <c r="G53" s="41"/>
      <c r="H53" s="41"/>
      <c r="I53" s="41"/>
      <c r="J53" s="34"/>
    </row>
    <row r="54" spans="1:10" s="1" customFormat="1" ht="20.100000000000001" customHeight="1">
      <c r="A54" s="12" t="s">
        <v>50</v>
      </c>
      <c r="B54" s="37">
        <v>1076</v>
      </c>
      <c r="C54" s="41"/>
      <c r="D54" s="41"/>
      <c r="E54" s="41"/>
      <c r="F54" s="41"/>
      <c r="G54" s="41"/>
      <c r="H54" s="41"/>
      <c r="I54" s="41"/>
      <c r="J54" s="34"/>
    </row>
    <row r="55" spans="1:10" s="1" customFormat="1" ht="20.100000000000001" customHeight="1">
      <c r="A55" s="12" t="s">
        <v>17</v>
      </c>
      <c r="B55" s="39" t="s">
        <v>95</v>
      </c>
      <c r="C55" s="41"/>
      <c r="D55" s="41"/>
      <c r="E55" s="41"/>
      <c r="F55" s="41"/>
      <c r="G55" s="41"/>
      <c r="H55" s="41"/>
      <c r="I55" s="41"/>
      <c r="J55" s="34"/>
    </row>
    <row r="56" spans="1:10" s="1" customFormat="1" ht="37.5">
      <c r="A56" s="57" t="s">
        <v>39</v>
      </c>
      <c r="B56" s="37">
        <v>1080</v>
      </c>
      <c r="C56" s="43">
        <f>SUM(C57:C61)</f>
        <v>0</v>
      </c>
      <c r="D56" s="43">
        <f t="shared" ref="D56:I56" si="6">SUM(D57:D61)</f>
        <v>0</v>
      </c>
      <c r="E56" s="43">
        <f t="shared" si="6"/>
        <v>0</v>
      </c>
      <c r="F56" s="43">
        <f t="shared" si="6"/>
        <v>0</v>
      </c>
      <c r="G56" s="43">
        <f t="shared" si="6"/>
        <v>0</v>
      </c>
      <c r="H56" s="43">
        <f t="shared" si="6"/>
        <v>0</v>
      </c>
      <c r="I56" s="43">
        <f t="shared" si="6"/>
        <v>0</v>
      </c>
      <c r="J56" s="34"/>
    </row>
    <row r="57" spans="1:10" s="1" customFormat="1" ht="20.100000000000001" customHeight="1">
      <c r="A57" s="12" t="s">
        <v>35</v>
      </c>
      <c r="B57" s="37">
        <v>1081</v>
      </c>
      <c r="C57" s="41"/>
      <c r="D57" s="41"/>
      <c r="E57" s="41"/>
      <c r="F57" s="41"/>
      <c r="G57" s="41"/>
      <c r="H57" s="41"/>
      <c r="I57" s="41"/>
      <c r="J57" s="34"/>
    </row>
    <row r="58" spans="1:10" s="1" customFormat="1" ht="37.5">
      <c r="A58" s="12" t="s">
        <v>27</v>
      </c>
      <c r="B58" s="37">
        <v>1082</v>
      </c>
      <c r="C58" s="41"/>
      <c r="D58" s="41"/>
      <c r="E58" s="41"/>
      <c r="F58" s="41"/>
      <c r="G58" s="41"/>
      <c r="H58" s="41"/>
      <c r="I58" s="41"/>
      <c r="J58" s="34"/>
    </row>
    <row r="59" spans="1:10" s="1" customFormat="1" ht="37.5">
      <c r="A59" s="12" t="s">
        <v>29</v>
      </c>
      <c r="B59" s="37">
        <v>1083</v>
      </c>
      <c r="C59" s="41"/>
      <c r="D59" s="41"/>
      <c r="E59" s="41"/>
      <c r="F59" s="41"/>
      <c r="G59" s="41"/>
      <c r="H59" s="41"/>
      <c r="I59" s="41"/>
      <c r="J59" s="34"/>
    </row>
    <row r="60" spans="1:10" s="1" customFormat="1" ht="20.100000000000001" customHeight="1">
      <c r="A60" s="12" t="s">
        <v>61</v>
      </c>
      <c r="B60" s="37">
        <v>1084</v>
      </c>
      <c r="C60" s="41"/>
      <c r="D60" s="41"/>
      <c r="E60" s="41"/>
      <c r="F60" s="41"/>
      <c r="G60" s="41"/>
      <c r="H60" s="41"/>
      <c r="I60" s="41"/>
      <c r="J60" s="34"/>
    </row>
    <row r="61" spans="1:10" s="1" customFormat="1" ht="20.100000000000001" customHeight="1">
      <c r="A61" s="12" t="s">
        <v>71</v>
      </c>
      <c r="B61" s="37">
        <v>1085</v>
      </c>
      <c r="C61" s="41"/>
      <c r="D61" s="41"/>
      <c r="E61" s="41"/>
      <c r="F61" s="41"/>
      <c r="G61" s="41"/>
      <c r="H61" s="41"/>
      <c r="I61" s="41"/>
      <c r="J61" s="34"/>
    </row>
    <row r="62" spans="1:10" s="3" customFormat="1" ht="37.5">
      <c r="A62" s="36" t="s">
        <v>0</v>
      </c>
      <c r="B62" s="56">
        <v>1100</v>
      </c>
      <c r="C62" s="43">
        <f t="shared" ref="C62:I62" si="7">C18+C19-C21-C48-C56</f>
        <v>-3646.4000000000005</v>
      </c>
      <c r="D62" s="43">
        <f t="shared" si="7"/>
        <v>-3768</v>
      </c>
      <c r="E62" s="43">
        <f t="shared" si="7"/>
        <v>-2841.2</v>
      </c>
      <c r="F62" s="43">
        <f t="shared" si="7"/>
        <v>-672</v>
      </c>
      <c r="G62" s="43">
        <f t="shared" si="7"/>
        <v>-1206</v>
      </c>
      <c r="H62" s="43">
        <f t="shared" si="7"/>
        <v>-1762</v>
      </c>
      <c r="I62" s="43">
        <f t="shared" si="7"/>
        <v>-2335.8000000000002</v>
      </c>
      <c r="J62" s="35"/>
    </row>
    <row r="63" spans="1:10" ht="37.5">
      <c r="A63" s="12" t="s">
        <v>44</v>
      </c>
      <c r="B63" s="37">
        <v>1110</v>
      </c>
      <c r="C63" s="46"/>
      <c r="D63" s="46"/>
      <c r="E63" s="46"/>
      <c r="F63" s="46"/>
      <c r="G63" s="46"/>
      <c r="H63" s="46"/>
      <c r="I63" s="46"/>
      <c r="J63" s="34"/>
    </row>
    <row r="64" spans="1:10" ht="20.100000000000001" customHeight="1">
      <c r="A64" s="12" t="s">
        <v>45</v>
      </c>
      <c r="B64" s="37">
        <v>1120</v>
      </c>
      <c r="C64" s="46"/>
      <c r="D64" s="46"/>
      <c r="E64" s="46"/>
      <c r="F64" s="46"/>
      <c r="G64" s="46"/>
      <c r="H64" s="46"/>
      <c r="I64" s="46"/>
      <c r="J64" s="34"/>
    </row>
    <row r="65" spans="1:10" ht="37.5">
      <c r="A65" s="12" t="s">
        <v>48</v>
      </c>
      <c r="B65" s="37">
        <v>1130</v>
      </c>
      <c r="C65" s="46"/>
      <c r="D65" s="46"/>
      <c r="E65" s="46"/>
      <c r="F65" s="46"/>
      <c r="G65" s="46"/>
      <c r="H65" s="46"/>
      <c r="I65" s="46"/>
      <c r="J65" s="34"/>
    </row>
    <row r="66" spans="1:10" ht="20.100000000000001" customHeight="1">
      <c r="A66" s="12" t="s">
        <v>47</v>
      </c>
      <c r="B66" s="37">
        <v>1140</v>
      </c>
      <c r="C66" s="46"/>
      <c r="D66" s="46"/>
      <c r="E66" s="46"/>
      <c r="F66" s="46"/>
      <c r="G66" s="46"/>
      <c r="H66" s="46"/>
      <c r="I66" s="46"/>
      <c r="J66" s="34"/>
    </row>
    <row r="67" spans="1:10" ht="37.5">
      <c r="A67" s="12" t="s">
        <v>62</v>
      </c>
      <c r="B67" s="37">
        <v>1150</v>
      </c>
      <c r="C67" s="46"/>
      <c r="D67" s="46">
        <f t="shared" ref="D67:I67" si="8">D68</f>
        <v>29</v>
      </c>
      <c r="E67" s="46">
        <v>29</v>
      </c>
      <c r="F67" s="46">
        <f t="shared" si="8"/>
        <v>7</v>
      </c>
      <c r="G67" s="46">
        <f t="shared" si="8"/>
        <v>14</v>
      </c>
      <c r="H67" s="46">
        <f t="shared" si="8"/>
        <v>22</v>
      </c>
      <c r="I67" s="46">
        <f t="shared" si="8"/>
        <v>29</v>
      </c>
      <c r="J67" s="34"/>
    </row>
    <row r="68" spans="1:10">
      <c r="A68" s="12" t="s">
        <v>102</v>
      </c>
      <c r="B68" s="39" t="s">
        <v>103</v>
      </c>
      <c r="C68" s="46"/>
      <c r="D68" s="46">
        <v>29</v>
      </c>
      <c r="E68" s="46">
        <v>29</v>
      </c>
      <c r="F68" s="46">
        <v>7</v>
      </c>
      <c r="G68" s="46">
        <v>14</v>
      </c>
      <c r="H68" s="46">
        <v>22</v>
      </c>
      <c r="I68" s="46">
        <v>29</v>
      </c>
      <c r="J68" s="34"/>
    </row>
    <row r="69" spans="1:10" ht="20.100000000000001" customHeight="1">
      <c r="A69" s="12" t="s">
        <v>61</v>
      </c>
      <c r="B69" s="37">
        <v>1151</v>
      </c>
      <c r="C69" s="46"/>
      <c r="D69" s="46"/>
      <c r="E69" s="46"/>
      <c r="F69" s="46"/>
      <c r="G69" s="46"/>
      <c r="H69" s="46"/>
      <c r="I69" s="46"/>
      <c r="J69" s="34"/>
    </row>
    <row r="70" spans="1:10" ht="37.5">
      <c r="A70" s="12" t="s">
        <v>63</v>
      </c>
      <c r="B70" s="37">
        <v>1160</v>
      </c>
      <c r="C70" s="46"/>
      <c r="D70" s="46"/>
      <c r="E70" s="46"/>
      <c r="F70" s="46"/>
      <c r="G70" s="46"/>
      <c r="H70" s="46"/>
      <c r="I70" s="46"/>
      <c r="J70" s="34"/>
    </row>
    <row r="71" spans="1:10" ht="20.100000000000001" customHeight="1">
      <c r="A71" s="12" t="s">
        <v>61</v>
      </c>
      <c r="B71" s="37">
        <v>1161</v>
      </c>
      <c r="C71" s="46"/>
      <c r="D71" s="46"/>
      <c r="E71" s="46"/>
      <c r="F71" s="46"/>
      <c r="G71" s="46"/>
      <c r="H71" s="46"/>
      <c r="I71" s="46"/>
      <c r="J71" s="34"/>
    </row>
    <row r="72" spans="1:10" s="3" customFormat="1" ht="37.5">
      <c r="A72" s="36" t="s">
        <v>40</v>
      </c>
      <c r="B72" s="56">
        <v>1170</v>
      </c>
      <c r="C72" s="40">
        <f>C62+C63+C64+C67-C66-C65-C70</f>
        <v>-3646.4000000000005</v>
      </c>
      <c r="D72" s="40">
        <f t="shared" ref="D72:I72" si="9">D62+D63+D64+D67-D66-D65-D70</f>
        <v>-3739</v>
      </c>
      <c r="E72" s="40">
        <f t="shared" si="9"/>
        <v>-2812.2</v>
      </c>
      <c r="F72" s="40">
        <f t="shared" si="9"/>
        <v>-665</v>
      </c>
      <c r="G72" s="40">
        <f t="shared" si="9"/>
        <v>-1192</v>
      </c>
      <c r="H72" s="40">
        <f t="shared" si="9"/>
        <v>-1740</v>
      </c>
      <c r="I72" s="40">
        <f t="shared" si="9"/>
        <v>-2306.8000000000002</v>
      </c>
      <c r="J72" s="35"/>
    </row>
    <row r="73" spans="1:10" ht="20.100000000000001" customHeight="1">
      <c r="A73" s="12" t="s">
        <v>52</v>
      </c>
      <c r="B73" s="37">
        <v>1180</v>
      </c>
      <c r="C73" s="41"/>
      <c r="D73" s="41"/>
      <c r="E73" s="41"/>
      <c r="F73" s="41"/>
      <c r="G73" s="41"/>
      <c r="H73" s="41"/>
      <c r="I73" s="43"/>
      <c r="J73" s="34"/>
    </row>
    <row r="74" spans="1:10" ht="37.5">
      <c r="A74" s="12" t="s">
        <v>53</v>
      </c>
      <c r="B74" s="37">
        <v>1190</v>
      </c>
      <c r="C74" s="41"/>
      <c r="D74" s="41"/>
      <c r="E74" s="41"/>
      <c r="F74" s="41"/>
      <c r="G74" s="41"/>
      <c r="H74" s="41"/>
      <c r="I74" s="41"/>
      <c r="J74" s="34"/>
    </row>
    <row r="75" spans="1:10" s="3" customFormat="1" ht="37.5">
      <c r="A75" s="36" t="s">
        <v>41</v>
      </c>
      <c r="B75" s="56">
        <v>1200</v>
      </c>
      <c r="C75" s="40">
        <f t="shared" ref="C75:I75" si="10">C72-C73-C74</f>
        <v>-3646.4000000000005</v>
      </c>
      <c r="D75" s="40">
        <f t="shared" si="10"/>
        <v>-3739</v>
      </c>
      <c r="E75" s="40">
        <f t="shared" si="10"/>
        <v>-2812.2</v>
      </c>
      <c r="F75" s="40">
        <f t="shared" si="10"/>
        <v>-665</v>
      </c>
      <c r="G75" s="40">
        <f t="shared" si="10"/>
        <v>-1192</v>
      </c>
      <c r="H75" s="40">
        <f t="shared" si="10"/>
        <v>-1740</v>
      </c>
      <c r="I75" s="40">
        <f t="shared" si="10"/>
        <v>-2306.8000000000002</v>
      </c>
      <c r="J75" s="35"/>
    </row>
    <row r="76" spans="1:10" ht="20.100000000000001" customHeight="1">
      <c r="A76" s="12" t="s">
        <v>8</v>
      </c>
      <c r="B76" s="39">
        <v>1201</v>
      </c>
      <c r="C76" s="40">
        <f>SUMIF(C75,"&gt;0")</f>
        <v>0</v>
      </c>
      <c r="D76" s="40">
        <f t="shared" ref="D76:I76" si="11">SUMIF(D75,"&gt;0")</f>
        <v>0</v>
      </c>
      <c r="E76" s="40">
        <f t="shared" si="11"/>
        <v>0</v>
      </c>
      <c r="F76" s="40">
        <f t="shared" si="11"/>
        <v>0</v>
      </c>
      <c r="G76" s="40">
        <f t="shared" si="11"/>
        <v>0</v>
      </c>
      <c r="H76" s="40">
        <f t="shared" si="11"/>
        <v>0</v>
      </c>
      <c r="I76" s="40">
        <f t="shared" si="11"/>
        <v>0</v>
      </c>
      <c r="J76" s="34"/>
    </row>
    <row r="77" spans="1:10" ht="20.100000000000001" customHeight="1">
      <c r="A77" s="12" t="s">
        <v>9</v>
      </c>
      <c r="B77" s="39">
        <v>1202</v>
      </c>
      <c r="C77" s="40">
        <f>SUMIF(C75,"&lt;0")</f>
        <v>-3646.4000000000005</v>
      </c>
      <c r="D77" s="40">
        <f t="shared" ref="D77:I77" si="12">SUMIF(D75,"&lt;0")</f>
        <v>-3739</v>
      </c>
      <c r="E77" s="40">
        <f t="shared" si="12"/>
        <v>-2812.2</v>
      </c>
      <c r="F77" s="40">
        <f t="shared" si="12"/>
        <v>-665</v>
      </c>
      <c r="G77" s="40">
        <f t="shared" si="12"/>
        <v>-1192</v>
      </c>
      <c r="H77" s="40">
        <f t="shared" si="12"/>
        <v>-1740</v>
      </c>
      <c r="I77" s="40">
        <f t="shared" si="12"/>
        <v>-2306.8000000000002</v>
      </c>
      <c r="J77" s="34"/>
    </row>
    <row r="78" spans="1:10" ht="19.5" customHeight="1">
      <c r="A78" s="12" t="s">
        <v>72</v>
      </c>
      <c r="B78" s="37">
        <v>1210</v>
      </c>
      <c r="C78" s="41"/>
      <c r="D78" s="41"/>
      <c r="E78" s="41"/>
      <c r="F78" s="41"/>
      <c r="G78" s="41"/>
      <c r="H78" s="41"/>
      <c r="I78" s="41"/>
      <c r="J78" s="34"/>
    </row>
    <row r="79" spans="1:10" s="3" customFormat="1" ht="20.100000000000001" customHeight="1">
      <c r="A79" s="69" t="s">
        <v>83</v>
      </c>
      <c r="B79" s="70"/>
      <c r="C79" s="70"/>
      <c r="D79" s="70"/>
      <c r="E79" s="70"/>
      <c r="F79" s="70"/>
      <c r="G79" s="70"/>
      <c r="H79" s="70"/>
      <c r="I79" s="70"/>
      <c r="J79" s="71"/>
    </row>
    <row r="80" spans="1:10" ht="42.75" customHeight="1">
      <c r="A80" s="53" t="s">
        <v>81</v>
      </c>
      <c r="B80" s="16">
        <v>1300</v>
      </c>
      <c r="C80" s="43">
        <f t="shared" ref="C80:I80" si="13">C19-C56</f>
        <v>0</v>
      </c>
      <c r="D80" s="43">
        <f t="shared" si="13"/>
        <v>0</v>
      </c>
      <c r="E80" s="43">
        <f t="shared" si="13"/>
        <v>0</v>
      </c>
      <c r="F80" s="43">
        <f t="shared" si="13"/>
        <v>0</v>
      </c>
      <c r="G80" s="43">
        <f t="shared" si="13"/>
        <v>0</v>
      </c>
      <c r="H80" s="43">
        <f t="shared" si="13"/>
        <v>0</v>
      </c>
      <c r="I80" s="43">
        <f t="shared" si="13"/>
        <v>0</v>
      </c>
      <c r="J80" s="34"/>
    </row>
    <row r="81" spans="1:14" ht="75">
      <c r="A81" s="18" t="s">
        <v>75</v>
      </c>
      <c r="B81" s="16">
        <v>1310</v>
      </c>
      <c r="C81" s="43">
        <f t="shared" ref="C81:I81" si="14">C63+C64-C65-C66</f>
        <v>0</v>
      </c>
      <c r="D81" s="43">
        <f t="shared" si="14"/>
        <v>0</v>
      </c>
      <c r="E81" s="43">
        <f t="shared" si="14"/>
        <v>0</v>
      </c>
      <c r="F81" s="43">
        <f t="shared" si="14"/>
        <v>0</v>
      </c>
      <c r="G81" s="43">
        <f t="shared" si="14"/>
        <v>0</v>
      </c>
      <c r="H81" s="43">
        <f t="shared" si="14"/>
        <v>0</v>
      </c>
      <c r="I81" s="43">
        <f t="shared" si="14"/>
        <v>0</v>
      </c>
      <c r="J81" s="34"/>
    </row>
    <row r="82" spans="1:14" ht="42.75" customHeight="1">
      <c r="A82" s="53" t="s">
        <v>76</v>
      </c>
      <c r="B82" s="16">
        <v>1320</v>
      </c>
      <c r="C82" s="43">
        <f>C67-C70</f>
        <v>0</v>
      </c>
      <c r="D82" s="43">
        <f t="shared" ref="D82:I82" si="15">D67-D70</f>
        <v>29</v>
      </c>
      <c r="E82" s="43">
        <f t="shared" si="15"/>
        <v>29</v>
      </c>
      <c r="F82" s="43">
        <f t="shared" si="15"/>
        <v>7</v>
      </c>
      <c r="G82" s="43">
        <f t="shared" si="15"/>
        <v>14</v>
      </c>
      <c r="H82" s="43">
        <f t="shared" si="15"/>
        <v>22</v>
      </c>
      <c r="I82" s="43">
        <f t="shared" si="15"/>
        <v>29</v>
      </c>
      <c r="J82" s="34"/>
    </row>
    <row r="83" spans="1:14" ht="56.25">
      <c r="A83" s="18" t="s">
        <v>87</v>
      </c>
      <c r="B83" s="51">
        <v>1330</v>
      </c>
      <c r="C83" s="43">
        <f t="shared" ref="C83:I83" si="16">C7+C19+C63+C64+C67</f>
        <v>43.1</v>
      </c>
      <c r="D83" s="43">
        <f t="shared" si="16"/>
        <v>292</v>
      </c>
      <c r="E83" s="43">
        <f t="shared" si="16"/>
        <v>56</v>
      </c>
      <c r="F83" s="43">
        <f t="shared" si="16"/>
        <v>73</v>
      </c>
      <c r="G83" s="43">
        <f t="shared" si="16"/>
        <v>146</v>
      </c>
      <c r="H83" s="43">
        <f t="shared" si="16"/>
        <v>220</v>
      </c>
      <c r="I83" s="43">
        <f t="shared" si="16"/>
        <v>292</v>
      </c>
      <c r="J83" s="34"/>
    </row>
    <row r="84" spans="1:14" ht="75">
      <c r="A84" s="18" t="s">
        <v>88</v>
      </c>
      <c r="B84" s="51">
        <v>1340</v>
      </c>
      <c r="C84" s="43">
        <f t="shared" ref="C84:I84" si="17">C9+C21+C48+C56+C65+C66+C70+C73+C74</f>
        <v>3689.5</v>
      </c>
      <c r="D84" s="43">
        <f t="shared" si="17"/>
        <v>4031</v>
      </c>
      <c r="E84" s="43">
        <f t="shared" si="17"/>
        <v>2868.2</v>
      </c>
      <c r="F84" s="43">
        <f t="shared" si="17"/>
        <v>738</v>
      </c>
      <c r="G84" s="43">
        <f t="shared" si="17"/>
        <v>1338</v>
      </c>
      <c r="H84" s="43">
        <f t="shared" si="17"/>
        <v>1960</v>
      </c>
      <c r="I84" s="43">
        <f t="shared" si="17"/>
        <v>2598.8000000000002</v>
      </c>
      <c r="J84" s="34"/>
    </row>
    <row r="85" spans="1:14" ht="20.100000000000001" customHeight="1">
      <c r="A85" s="69" t="s">
        <v>56</v>
      </c>
      <c r="B85" s="70"/>
      <c r="C85" s="70"/>
      <c r="D85" s="70"/>
      <c r="E85" s="70"/>
      <c r="F85" s="70"/>
      <c r="G85" s="70"/>
      <c r="H85" s="70"/>
      <c r="I85" s="70"/>
      <c r="J85" s="71"/>
    </row>
    <row r="86" spans="1:14" ht="37.5">
      <c r="A86" s="18" t="s">
        <v>77</v>
      </c>
      <c r="B86" s="51">
        <v>1400</v>
      </c>
      <c r="C86" s="43">
        <f>C62</f>
        <v>-3646.4000000000005</v>
      </c>
      <c r="D86" s="43">
        <f t="shared" ref="D86:I86" si="18">D62</f>
        <v>-3768</v>
      </c>
      <c r="E86" s="43">
        <f t="shared" si="18"/>
        <v>-2841.2</v>
      </c>
      <c r="F86" s="43">
        <f t="shared" si="18"/>
        <v>-672</v>
      </c>
      <c r="G86" s="43">
        <f t="shared" si="18"/>
        <v>-1206</v>
      </c>
      <c r="H86" s="43">
        <f t="shared" si="18"/>
        <v>-1762</v>
      </c>
      <c r="I86" s="43">
        <f t="shared" si="18"/>
        <v>-2335.8000000000002</v>
      </c>
      <c r="J86" s="34"/>
    </row>
    <row r="87" spans="1:14">
      <c r="A87" s="18" t="s">
        <v>78</v>
      </c>
      <c r="B87" s="51">
        <v>1401</v>
      </c>
      <c r="C87" s="43">
        <f>C98</f>
        <v>111.2</v>
      </c>
      <c r="D87" s="43">
        <f t="shared" ref="D87:I87" si="19">D98</f>
        <v>252</v>
      </c>
      <c r="E87" s="43">
        <f t="shared" si="19"/>
        <v>158</v>
      </c>
      <c r="F87" s="43">
        <f t="shared" si="19"/>
        <v>35</v>
      </c>
      <c r="G87" s="43">
        <f t="shared" si="19"/>
        <v>70</v>
      </c>
      <c r="H87" s="43">
        <f t="shared" si="19"/>
        <v>105</v>
      </c>
      <c r="I87" s="43">
        <f t="shared" si="19"/>
        <v>140</v>
      </c>
      <c r="J87" s="34"/>
    </row>
    <row r="88" spans="1:14" ht="37.5">
      <c r="A88" s="18" t="s">
        <v>79</v>
      </c>
      <c r="B88" s="51">
        <v>1402</v>
      </c>
      <c r="C88" s="43">
        <f>C20</f>
        <v>0</v>
      </c>
      <c r="D88" s="43">
        <f t="shared" ref="D88:I88" si="20">D20</f>
        <v>0</v>
      </c>
      <c r="E88" s="43">
        <f t="shared" si="20"/>
        <v>0</v>
      </c>
      <c r="F88" s="43">
        <f t="shared" si="20"/>
        <v>0</v>
      </c>
      <c r="G88" s="43">
        <f t="shared" si="20"/>
        <v>0</v>
      </c>
      <c r="H88" s="43">
        <f t="shared" si="20"/>
        <v>0</v>
      </c>
      <c r="I88" s="43">
        <f t="shared" si="20"/>
        <v>0</v>
      </c>
      <c r="J88" s="34"/>
    </row>
    <row r="89" spans="1:14" ht="37.5">
      <c r="A89" s="18" t="s">
        <v>80</v>
      </c>
      <c r="B89" s="51">
        <v>1403</v>
      </c>
      <c r="C89" s="43">
        <f>C60</f>
        <v>0</v>
      </c>
      <c r="D89" s="43">
        <f t="shared" ref="D89:I89" si="21">D60</f>
        <v>0</v>
      </c>
      <c r="E89" s="43">
        <f t="shared" si="21"/>
        <v>0</v>
      </c>
      <c r="F89" s="43">
        <f t="shared" si="21"/>
        <v>0</v>
      </c>
      <c r="G89" s="43">
        <f t="shared" si="21"/>
        <v>0</v>
      </c>
      <c r="H89" s="43">
        <f t="shared" si="21"/>
        <v>0</v>
      </c>
      <c r="I89" s="43">
        <f t="shared" si="21"/>
        <v>0</v>
      </c>
      <c r="J89" s="34"/>
    </row>
    <row r="90" spans="1:14" ht="37.5">
      <c r="A90" s="18" t="s">
        <v>86</v>
      </c>
      <c r="B90" s="51">
        <v>1404</v>
      </c>
      <c r="C90" s="54"/>
      <c r="D90" s="54"/>
      <c r="E90" s="54"/>
      <c r="F90" s="54"/>
      <c r="G90" s="54"/>
      <c r="H90" s="54"/>
      <c r="I90" s="54"/>
      <c r="J90" s="34"/>
    </row>
    <row r="91" spans="1:14" s="3" customFormat="1" ht="20.100000000000001" customHeight="1">
      <c r="A91" s="19" t="s">
        <v>54</v>
      </c>
      <c r="B91" s="55">
        <v>1410</v>
      </c>
      <c r="C91" s="44">
        <f>C86+C87-C88+C89</f>
        <v>-3535.2000000000007</v>
      </c>
      <c r="D91" s="44">
        <f t="shared" ref="D91:I91" si="22">D86+D87-D88+D89</f>
        <v>-3516</v>
      </c>
      <c r="E91" s="44">
        <f t="shared" si="22"/>
        <v>-2683.2</v>
      </c>
      <c r="F91" s="44">
        <f t="shared" si="22"/>
        <v>-637</v>
      </c>
      <c r="G91" s="44">
        <f t="shared" si="22"/>
        <v>-1136</v>
      </c>
      <c r="H91" s="44">
        <f t="shared" si="22"/>
        <v>-1657</v>
      </c>
      <c r="I91" s="44">
        <f t="shared" si="22"/>
        <v>-2195.8000000000002</v>
      </c>
      <c r="J91" s="35"/>
    </row>
    <row r="92" spans="1:14" ht="20.100000000000001" customHeight="1">
      <c r="A92" s="69" t="s">
        <v>67</v>
      </c>
      <c r="B92" s="70"/>
      <c r="C92" s="70"/>
      <c r="D92" s="70"/>
      <c r="E92" s="70"/>
      <c r="F92" s="70"/>
      <c r="G92" s="70"/>
      <c r="H92" s="70"/>
      <c r="I92" s="70"/>
      <c r="J92" s="71"/>
    </row>
    <row r="93" spans="1:14" ht="24.6" customHeight="1">
      <c r="A93" s="5" t="s">
        <v>84</v>
      </c>
      <c r="B93" s="14">
        <v>1500</v>
      </c>
      <c r="C93" s="46">
        <f t="shared" ref="C93" si="23">C94+C95</f>
        <v>21.6</v>
      </c>
      <c r="D93" s="46">
        <f t="shared" ref="D93:I93" si="24">D94+D95</f>
        <v>123</v>
      </c>
      <c r="E93" s="46">
        <f t="shared" si="24"/>
        <v>20</v>
      </c>
      <c r="F93" s="41">
        <f t="shared" si="24"/>
        <v>42</v>
      </c>
      <c r="G93" s="41">
        <f t="shared" si="24"/>
        <v>42</v>
      </c>
      <c r="H93" s="41">
        <f t="shared" si="24"/>
        <v>83</v>
      </c>
      <c r="I93" s="41">
        <f t="shared" si="24"/>
        <v>83</v>
      </c>
      <c r="J93" s="34"/>
    </row>
    <row r="94" spans="1:14" ht="34.9" customHeight="1">
      <c r="A94" s="5" t="s">
        <v>82</v>
      </c>
      <c r="B94" s="4">
        <v>1501</v>
      </c>
      <c r="C94" s="46">
        <f t="shared" ref="C94" si="25">C10</f>
        <v>21.6</v>
      </c>
      <c r="D94" s="46">
        <f t="shared" ref="D94:I94" si="26">D10</f>
        <v>123</v>
      </c>
      <c r="E94" s="46">
        <f t="shared" si="26"/>
        <v>20</v>
      </c>
      <c r="F94" s="41">
        <f t="shared" si="26"/>
        <v>42</v>
      </c>
      <c r="G94" s="41">
        <f t="shared" si="26"/>
        <v>42</v>
      </c>
      <c r="H94" s="41">
        <f t="shared" si="26"/>
        <v>83</v>
      </c>
      <c r="I94" s="41">
        <f t="shared" si="26"/>
        <v>83</v>
      </c>
      <c r="J94" s="34"/>
    </row>
    <row r="95" spans="1:14" ht="20.100000000000001" customHeight="1">
      <c r="A95" s="5" t="s">
        <v>10</v>
      </c>
      <c r="B95" s="4">
        <v>1502</v>
      </c>
      <c r="C95" s="46">
        <f t="shared" ref="C95" si="27">C11+C12</f>
        <v>0</v>
      </c>
      <c r="D95" s="46">
        <f t="shared" ref="D95:I95" si="28">D11+D12</f>
        <v>0</v>
      </c>
      <c r="E95" s="46">
        <f t="shared" si="28"/>
        <v>0</v>
      </c>
      <c r="F95" s="41">
        <f t="shared" si="28"/>
        <v>0</v>
      </c>
      <c r="G95" s="41">
        <f t="shared" si="28"/>
        <v>0</v>
      </c>
      <c r="H95" s="41">
        <f t="shared" si="28"/>
        <v>0</v>
      </c>
      <c r="I95" s="41">
        <f t="shared" si="28"/>
        <v>0</v>
      </c>
      <c r="J95" s="34"/>
      <c r="K95" s="59" t="e">
        <f>#REF!/1000</f>
        <v>#REF!</v>
      </c>
      <c r="L95" s="59" t="e">
        <f>#REF!/1000</f>
        <v>#REF!</v>
      </c>
      <c r="M95" s="59" t="e">
        <f>#REF!/1000</f>
        <v>#REF!</v>
      </c>
      <c r="N95" s="59" t="e">
        <f>#REF!/1000</f>
        <v>#REF!</v>
      </c>
    </row>
    <row r="96" spans="1:14" ht="20.100000000000001" customHeight="1">
      <c r="A96" s="5" t="s">
        <v>1</v>
      </c>
      <c r="B96" s="14">
        <v>1510</v>
      </c>
      <c r="C96" s="46">
        <f>C13+C29</f>
        <v>2453.5</v>
      </c>
      <c r="D96" s="46">
        <f>D13+D29</f>
        <v>2472</v>
      </c>
      <c r="E96" s="46">
        <f t="shared" ref="E96:I97" si="29">E13+E29</f>
        <v>1742.9</v>
      </c>
      <c r="F96" s="41">
        <f t="shared" si="29"/>
        <v>403</v>
      </c>
      <c r="G96" s="41">
        <f t="shared" si="29"/>
        <v>805</v>
      </c>
      <c r="H96" s="41">
        <f t="shared" si="29"/>
        <v>1209</v>
      </c>
      <c r="I96" s="46">
        <f t="shared" si="29"/>
        <v>1620.4</v>
      </c>
      <c r="J96" s="34"/>
      <c r="K96" s="59" t="e">
        <f>#REF!/1000</f>
        <v>#REF!</v>
      </c>
      <c r="L96" s="59" t="e">
        <f>#REF!/1000</f>
        <v>#REF!</v>
      </c>
      <c r="M96" s="59" t="e">
        <f>#REF!/1000</f>
        <v>#REF!</v>
      </c>
      <c r="N96" s="59" t="e">
        <f>#REF!/1000</f>
        <v>#REF!</v>
      </c>
    </row>
    <row r="97" spans="1:16" ht="20.100000000000001" customHeight="1">
      <c r="A97" s="5" t="s">
        <v>2</v>
      </c>
      <c r="B97" s="14">
        <v>1520</v>
      </c>
      <c r="C97" s="46">
        <f>C14+C30</f>
        <v>549.9</v>
      </c>
      <c r="D97" s="46">
        <f>D14+D30</f>
        <v>543</v>
      </c>
      <c r="E97" s="46">
        <f t="shared" si="29"/>
        <v>403.3</v>
      </c>
      <c r="F97" s="41">
        <f t="shared" si="29"/>
        <v>92</v>
      </c>
      <c r="G97" s="41">
        <f t="shared" si="29"/>
        <v>183</v>
      </c>
      <c r="H97" s="41">
        <f t="shared" si="29"/>
        <v>275</v>
      </c>
      <c r="I97" s="46">
        <f t="shared" si="29"/>
        <v>369.4</v>
      </c>
      <c r="J97" s="34"/>
      <c r="K97" s="45" t="e">
        <f>ROUND(#REF!,0)</f>
        <v>#REF!</v>
      </c>
      <c r="L97" s="45" t="e">
        <f>ROUND(#REF!,0)</f>
        <v>#REF!</v>
      </c>
      <c r="M97" s="45" t="e">
        <f>ROUND(#REF!,0)</f>
        <v>#REF!</v>
      </c>
      <c r="N97" s="45" t="e">
        <f>ROUND(#REF!,0)</f>
        <v>#REF!</v>
      </c>
      <c r="O97" s="45"/>
      <c r="P97" s="45"/>
    </row>
    <row r="98" spans="1:16" ht="20.100000000000001" customHeight="1">
      <c r="A98" s="5" t="s">
        <v>3</v>
      </c>
      <c r="B98" s="14">
        <v>1530</v>
      </c>
      <c r="C98" s="46">
        <f t="shared" ref="C98" si="30">C16+C31</f>
        <v>111.2</v>
      </c>
      <c r="D98" s="46">
        <f t="shared" ref="D98:I98" si="31">D16+D31</f>
        <v>252</v>
      </c>
      <c r="E98" s="46">
        <f t="shared" si="31"/>
        <v>158</v>
      </c>
      <c r="F98" s="41">
        <f t="shared" si="31"/>
        <v>35</v>
      </c>
      <c r="G98" s="41">
        <f t="shared" si="31"/>
        <v>70</v>
      </c>
      <c r="H98" s="41">
        <f t="shared" si="31"/>
        <v>105</v>
      </c>
      <c r="I98" s="41">
        <f t="shared" si="31"/>
        <v>140</v>
      </c>
      <c r="J98" s="34"/>
      <c r="K98" s="45" t="e">
        <f>K97-F97</f>
        <v>#REF!</v>
      </c>
      <c r="L98" s="45" t="e">
        <f>L97-G97</f>
        <v>#REF!</v>
      </c>
      <c r="M98" s="45" t="e">
        <f>M97-H97</f>
        <v>#REF!</v>
      </c>
      <c r="N98" s="45" t="e">
        <f>N97-I97</f>
        <v>#REF!</v>
      </c>
    </row>
    <row r="99" spans="1:16" ht="20.100000000000001" customHeight="1">
      <c r="A99" s="5" t="s">
        <v>11</v>
      </c>
      <c r="B99" s="14">
        <v>1540</v>
      </c>
      <c r="C99" s="46">
        <f t="shared" ref="C99" si="32">C84-C73-C93-C96-C97-C98</f>
        <v>553.30000000000007</v>
      </c>
      <c r="D99" s="46">
        <f t="shared" ref="D99:I99" si="33">D84-D73-D93-D96-D97-D98</f>
        <v>641</v>
      </c>
      <c r="E99" s="46">
        <f t="shared" si="33"/>
        <v>543.99999999999977</v>
      </c>
      <c r="F99" s="41">
        <f t="shared" si="33"/>
        <v>166</v>
      </c>
      <c r="G99" s="41">
        <f t="shared" si="33"/>
        <v>238</v>
      </c>
      <c r="H99" s="41">
        <f t="shared" si="33"/>
        <v>288</v>
      </c>
      <c r="I99" s="41">
        <f t="shared" si="33"/>
        <v>386.00000000000011</v>
      </c>
      <c r="J99" s="34"/>
    </row>
    <row r="100" spans="1:16" s="3" customFormat="1" ht="20.100000000000001" customHeight="1">
      <c r="A100" s="6" t="s">
        <v>28</v>
      </c>
      <c r="B100" s="13">
        <v>1550</v>
      </c>
      <c r="C100" s="42">
        <f>SUM(C93,C96:C99)</f>
        <v>3689.5</v>
      </c>
      <c r="D100" s="42">
        <f t="shared" ref="D100:I100" si="34">SUM(D93,D96:D99)</f>
        <v>4031</v>
      </c>
      <c r="E100" s="42">
        <f t="shared" si="34"/>
        <v>2868.2</v>
      </c>
      <c r="F100" s="42">
        <f t="shared" si="34"/>
        <v>738</v>
      </c>
      <c r="G100" s="42">
        <f t="shared" si="34"/>
        <v>1338</v>
      </c>
      <c r="H100" s="42">
        <f t="shared" si="34"/>
        <v>1960</v>
      </c>
      <c r="I100" s="42">
        <f t="shared" si="34"/>
        <v>2598.8000000000002</v>
      </c>
      <c r="J100" s="35"/>
    </row>
    <row r="101" spans="1:16" s="3" customFormat="1" ht="20.100000000000001" customHeight="1">
      <c r="A101" s="25"/>
      <c r="B101" s="29"/>
      <c r="C101" s="30"/>
      <c r="D101" s="30"/>
      <c r="E101" s="30"/>
      <c r="F101" s="31"/>
      <c r="G101" s="31"/>
      <c r="H101" s="31"/>
      <c r="I101" s="31"/>
      <c r="J101" s="32"/>
    </row>
    <row r="102" spans="1:16" s="3" customFormat="1" ht="15.75" customHeight="1">
      <c r="A102" s="25"/>
      <c r="B102" s="29"/>
      <c r="C102" s="30"/>
      <c r="D102" s="30"/>
      <c r="E102" s="30"/>
      <c r="F102" s="31"/>
      <c r="G102" s="31"/>
      <c r="H102" s="31"/>
      <c r="I102" s="31"/>
      <c r="J102" s="32"/>
    </row>
    <row r="103" spans="1:16" ht="16.5" customHeight="1">
      <c r="A103" s="22"/>
      <c r="B103" s="21"/>
      <c r="C103" s="23"/>
      <c r="D103" s="24"/>
      <c r="E103" s="24"/>
      <c r="F103" s="24"/>
      <c r="G103" s="24"/>
      <c r="H103" s="24"/>
      <c r="I103" s="24"/>
      <c r="J103" s="20"/>
    </row>
    <row r="104" spans="1:16" ht="37.5">
      <c r="A104" s="22" t="s">
        <v>104</v>
      </c>
      <c r="B104" s="26"/>
      <c r="C104" s="72" t="s">
        <v>69</v>
      </c>
      <c r="D104" s="72"/>
      <c r="E104" s="72"/>
      <c r="F104" s="27"/>
      <c r="G104" s="66" t="s">
        <v>110</v>
      </c>
      <c r="H104" s="66"/>
      <c r="I104" s="66"/>
      <c r="J104" s="20"/>
    </row>
    <row r="105" spans="1:16" s="1" customFormat="1" ht="20.100000000000001" customHeight="1">
      <c r="A105" s="15" t="s">
        <v>68</v>
      </c>
      <c r="B105" s="20"/>
      <c r="C105" s="68" t="s">
        <v>85</v>
      </c>
      <c r="D105" s="68"/>
      <c r="E105" s="68"/>
      <c r="F105" s="28"/>
      <c r="G105" s="60" t="s">
        <v>109</v>
      </c>
      <c r="H105" s="60"/>
      <c r="I105" s="60"/>
      <c r="J105" s="33"/>
    </row>
    <row r="106" spans="1:16" ht="20.100000000000001" customHeight="1">
      <c r="A106" s="8"/>
      <c r="C106" s="10"/>
      <c r="D106" s="9"/>
      <c r="E106" s="9"/>
      <c r="F106" s="9"/>
      <c r="G106" s="9"/>
      <c r="H106" s="9"/>
      <c r="I106" s="9"/>
    </row>
    <row r="107" spans="1:16">
      <c r="A107" s="8"/>
      <c r="C107" s="10"/>
      <c r="D107" s="9"/>
      <c r="E107" s="9"/>
      <c r="F107" s="9"/>
      <c r="G107" s="9"/>
      <c r="H107" s="9"/>
      <c r="I107" s="9"/>
    </row>
    <row r="108" spans="1:16">
      <c r="A108" s="8"/>
      <c r="C108" s="10"/>
      <c r="D108" s="9"/>
      <c r="E108" s="9"/>
      <c r="F108" s="9"/>
      <c r="G108" s="9"/>
      <c r="H108" s="9"/>
      <c r="I108" s="9"/>
    </row>
    <row r="109" spans="1:16">
      <c r="A109" s="8"/>
      <c r="C109" s="10"/>
      <c r="D109" s="9"/>
      <c r="E109" s="9"/>
      <c r="F109" s="9"/>
      <c r="G109" s="9"/>
      <c r="H109" s="9"/>
      <c r="I109" s="9"/>
    </row>
    <row r="110" spans="1:16">
      <c r="A110" s="8"/>
      <c r="C110" s="10"/>
      <c r="D110" s="9"/>
      <c r="E110" s="9"/>
      <c r="F110" s="9"/>
      <c r="G110" s="9"/>
      <c r="H110" s="9"/>
      <c r="I110" s="9"/>
    </row>
    <row r="111" spans="1:16">
      <c r="A111" s="8"/>
      <c r="C111" s="10"/>
      <c r="D111" s="9"/>
      <c r="E111" s="9"/>
      <c r="F111" s="9"/>
      <c r="G111" s="9"/>
      <c r="H111" s="9"/>
      <c r="I111" s="9"/>
    </row>
    <row r="112" spans="1:16">
      <c r="A112" s="8"/>
      <c r="C112" s="10"/>
      <c r="D112" s="9"/>
      <c r="E112" s="9"/>
      <c r="F112" s="9"/>
      <c r="G112" s="9"/>
      <c r="H112" s="9"/>
      <c r="I112" s="9"/>
    </row>
    <row r="113" spans="1:9">
      <c r="A113" s="8"/>
      <c r="C113" s="10"/>
      <c r="D113" s="9"/>
      <c r="E113" s="9"/>
      <c r="F113" s="9"/>
      <c r="G113" s="9"/>
      <c r="H113" s="9"/>
      <c r="I113" s="9"/>
    </row>
    <row r="114" spans="1:9">
      <c r="A114" s="8"/>
      <c r="C114" s="10"/>
      <c r="D114" s="9"/>
      <c r="E114" s="9"/>
      <c r="F114" s="9"/>
      <c r="G114" s="9"/>
      <c r="H114" s="9"/>
      <c r="I114" s="9"/>
    </row>
    <row r="115" spans="1:9">
      <c r="A115" s="8"/>
      <c r="C115" s="10"/>
      <c r="D115" s="9"/>
      <c r="E115" s="9"/>
      <c r="F115" s="9"/>
      <c r="G115" s="9"/>
      <c r="H115" s="9"/>
      <c r="I115" s="9"/>
    </row>
    <row r="116" spans="1:9">
      <c r="A116" s="8"/>
      <c r="C116" s="10"/>
      <c r="D116" s="9"/>
      <c r="E116" s="9"/>
      <c r="F116" s="9"/>
      <c r="G116" s="9"/>
      <c r="H116" s="9"/>
      <c r="I116" s="9"/>
    </row>
    <row r="117" spans="1:9">
      <c r="A117" s="8"/>
      <c r="C117" s="10"/>
      <c r="D117" s="9"/>
      <c r="E117" s="9"/>
      <c r="F117" s="9"/>
      <c r="G117" s="9"/>
      <c r="H117" s="9"/>
      <c r="I117" s="9"/>
    </row>
    <row r="118" spans="1:9">
      <c r="A118" s="8"/>
      <c r="C118" s="10"/>
      <c r="D118" s="9"/>
      <c r="E118" s="9"/>
      <c r="F118" s="9"/>
      <c r="G118" s="9"/>
      <c r="H118" s="9"/>
      <c r="I118" s="9"/>
    </row>
    <row r="119" spans="1:9">
      <c r="A119" s="8"/>
      <c r="C119" s="10"/>
      <c r="D119" s="9"/>
      <c r="E119" s="9"/>
      <c r="F119" s="9"/>
      <c r="G119" s="9"/>
      <c r="H119" s="9"/>
      <c r="I119" s="9"/>
    </row>
    <row r="120" spans="1:9">
      <c r="A120" s="8"/>
      <c r="C120" s="10"/>
      <c r="D120" s="9"/>
      <c r="E120" s="9"/>
      <c r="F120" s="9"/>
      <c r="G120" s="9"/>
      <c r="H120" s="9"/>
      <c r="I120" s="9"/>
    </row>
    <row r="121" spans="1:9">
      <c r="A121" s="8"/>
      <c r="C121" s="10"/>
      <c r="D121" s="9"/>
      <c r="E121" s="9"/>
      <c r="F121" s="9"/>
      <c r="G121" s="9"/>
      <c r="H121" s="9"/>
      <c r="I121" s="9"/>
    </row>
    <row r="122" spans="1:9">
      <c r="A122" s="8"/>
      <c r="C122" s="10"/>
      <c r="D122" s="9"/>
      <c r="E122" s="9"/>
      <c r="F122" s="9"/>
      <c r="G122" s="9"/>
      <c r="H122" s="9"/>
      <c r="I122" s="9"/>
    </row>
    <row r="123" spans="1:9">
      <c r="A123" s="8"/>
      <c r="C123" s="10"/>
      <c r="D123" s="9"/>
      <c r="E123" s="9"/>
      <c r="F123" s="9"/>
      <c r="G123" s="9"/>
      <c r="H123" s="9"/>
      <c r="I123" s="9"/>
    </row>
    <row r="124" spans="1:9">
      <c r="A124" s="8"/>
      <c r="C124" s="10"/>
      <c r="D124" s="9"/>
      <c r="E124" s="9"/>
      <c r="F124" s="9"/>
      <c r="G124" s="9"/>
      <c r="H124" s="9"/>
      <c r="I124" s="9"/>
    </row>
    <row r="125" spans="1:9">
      <c r="A125" s="8"/>
      <c r="C125" s="10"/>
      <c r="D125" s="9"/>
      <c r="E125" s="9"/>
      <c r="F125" s="9"/>
      <c r="G125" s="9"/>
      <c r="H125" s="9"/>
      <c r="I125" s="9"/>
    </row>
    <row r="126" spans="1:9">
      <c r="A126" s="8"/>
      <c r="C126" s="10"/>
      <c r="D126" s="9"/>
      <c r="E126" s="9"/>
      <c r="F126" s="9"/>
      <c r="G126" s="9"/>
      <c r="H126" s="9"/>
      <c r="I126" s="9"/>
    </row>
    <row r="127" spans="1:9">
      <c r="A127" s="8"/>
      <c r="C127" s="10"/>
      <c r="D127" s="9"/>
      <c r="E127" s="9"/>
      <c r="F127" s="9"/>
      <c r="G127" s="9"/>
      <c r="H127" s="9"/>
      <c r="I127" s="9"/>
    </row>
    <row r="128" spans="1:9">
      <c r="A128" s="8"/>
      <c r="C128" s="10"/>
      <c r="D128" s="9"/>
      <c r="E128" s="9"/>
      <c r="F128" s="9"/>
      <c r="G128" s="9"/>
      <c r="H128" s="9"/>
      <c r="I128" s="9"/>
    </row>
    <row r="129" spans="1:9">
      <c r="A129" s="8"/>
      <c r="C129" s="10"/>
      <c r="D129" s="9"/>
      <c r="E129" s="9"/>
      <c r="F129" s="9"/>
      <c r="G129" s="9"/>
      <c r="H129" s="9"/>
      <c r="I129" s="9"/>
    </row>
    <row r="130" spans="1:9">
      <c r="A130" s="8"/>
      <c r="C130" s="10"/>
      <c r="D130" s="9"/>
      <c r="E130" s="9"/>
      <c r="F130" s="9"/>
      <c r="G130" s="9"/>
      <c r="H130" s="9"/>
      <c r="I130" s="9"/>
    </row>
    <row r="131" spans="1:9">
      <c r="A131" s="8"/>
      <c r="C131" s="10"/>
      <c r="D131" s="9"/>
      <c r="E131" s="9"/>
      <c r="F131" s="9"/>
      <c r="G131" s="9"/>
      <c r="H131" s="9"/>
      <c r="I131" s="9"/>
    </row>
    <row r="132" spans="1:9">
      <c r="A132" s="8"/>
      <c r="C132" s="10"/>
      <c r="D132" s="9"/>
      <c r="E132" s="9"/>
      <c r="F132" s="9"/>
      <c r="G132" s="9"/>
      <c r="H132" s="9"/>
      <c r="I132" s="9"/>
    </row>
    <row r="133" spans="1:9">
      <c r="A133" s="8"/>
      <c r="C133" s="10"/>
      <c r="D133" s="9"/>
      <c r="E133" s="9"/>
      <c r="F133" s="9"/>
      <c r="G133" s="9"/>
      <c r="H133" s="9"/>
      <c r="I133" s="9"/>
    </row>
    <row r="134" spans="1:9">
      <c r="A134" s="8"/>
      <c r="C134" s="10"/>
      <c r="D134" s="9"/>
      <c r="E134" s="9"/>
      <c r="F134" s="9"/>
      <c r="G134" s="9"/>
      <c r="H134" s="9"/>
      <c r="I134" s="9"/>
    </row>
    <row r="135" spans="1:9">
      <c r="A135" s="8"/>
      <c r="C135" s="10"/>
      <c r="D135" s="9"/>
      <c r="E135" s="9"/>
      <c r="F135" s="9"/>
      <c r="G135" s="9"/>
      <c r="H135" s="9"/>
      <c r="I135" s="9"/>
    </row>
    <row r="136" spans="1:9">
      <c r="A136" s="8"/>
      <c r="C136" s="10"/>
      <c r="D136" s="9"/>
      <c r="E136" s="9"/>
      <c r="F136" s="9"/>
      <c r="G136" s="9"/>
      <c r="H136" s="9"/>
      <c r="I136" s="9"/>
    </row>
    <row r="137" spans="1:9">
      <c r="A137" s="8"/>
      <c r="C137" s="10"/>
      <c r="D137" s="9"/>
      <c r="E137" s="9"/>
      <c r="F137" s="9"/>
      <c r="G137" s="9"/>
      <c r="H137" s="9"/>
      <c r="I137" s="9"/>
    </row>
    <row r="138" spans="1:9">
      <c r="A138" s="8"/>
      <c r="C138" s="10"/>
      <c r="D138" s="9"/>
      <c r="E138" s="9"/>
      <c r="F138" s="9"/>
      <c r="G138" s="9"/>
      <c r="H138" s="9"/>
      <c r="I138" s="9"/>
    </row>
    <row r="139" spans="1:9">
      <c r="A139" s="8"/>
      <c r="C139" s="10"/>
      <c r="D139" s="9"/>
      <c r="E139" s="9"/>
      <c r="F139" s="9"/>
      <c r="G139" s="9"/>
      <c r="H139" s="9"/>
      <c r="I139" s="9"/>
    </row>
    <row r="140" spans="1:9">
      <c r="A140" s="8"/>
      <c r="C140" s="10"/>
      <c r="D140" s="9"/>
      <c r="E140" s="9"/>
      <c r="F140" s="9"/>
      <c r="G140" s="9"/>
      <c r="H140" s="9"/>
      <c r="I140" s="9"/>
    </row>
    <row r="141" spans="1:9">
      <c r="A141" s="8"/>
      <c r="C141" s="10"/>
      <c r="D141" s="9"/>
      <c r="E141" s="9"/>
      <c r="F141" s="9"/>
      <c r="G141" s="9"/>
      <c r="H141" s="9"/>
      <c r="I141" s="9"/>
    </row>
    <row r="142" spans="1:9">
      <c r="A142" s="8"/>
      <c r="C142" s="10"/>
      <c r="D142" s="9"/>
      <c r="E142" s="9"/>
      <c r="F142" s="9"/>
      <c r="G142" s="9"/>
      <c r="H142" s="9"/>
      <c r="I142" s="9"/>
    </row>
    <row r="143" spans="1:9">
      <c r="A143" s="8"/>
      <c r="C143" s="10"/>
      <c r="D143" s="9"/>
      <c r="E143" s="9"/>
      <c r="F143" s="9"/>
      <c r="G143" s="9"/>
      <c r="H143" s="9"/>
      <c r="I143" s="9"/>
    </row>
    <row r="144" spans="1:9">
      <c r="A144" s="8"/>
      <c r="C144" s="10"/>
      <c r="D144" s="9"/>
      <c r="E144" s="9"/>
      <c r="F144" s="9"/>
      <c r="G144" s="9"/>
      <c r="H144" s="9"/>
      <c r="I144" s="9"/>
    </row>
    <row r="145" spans="1:9">
      <c r="A145" s="8"/>
      <c r="C145" s="10"/>
      <c r="D145" s="9"/>
      <c r="E145" s="9"/>
      <c r="F145" s="9"/>
      <c r="G145" s="9"/>
      <c r="H145" s="9"/>
      <c r="I145" s="9"/>
    </row>
    <row r="146" spans="1:9">
      <c r="A146" s="8"/>
      <c r="C146" s="10"/>
      <c r="D146" s="9"/>
      <c r="E146" s="9"/>
      <c r="F146" s="9"/>
      <c r="G146" s="9"/>
      <c r="H146" s="9"/>
      <c r="I146" s="9"/>
    </row>
    <row r="147" spans="1:9">
      <c r="A147" s="8"/>
      <c r="C147" s="10"/>
      <c r="D147" s="9"/>
      <c r="E147" s="9"/>
      <c r="F147" s="9"/>
      <c r="G147" s="9"/>
      <c r="H147" s="9"/>
      <c r="I147" s="9"/>
    </row>
    <row r="148" spans="1:9">
      <c r="A148" s="8"/>
      <c r="C148" s="10"/>
      <c r="D148" s="9"/>
      <c r="E148" s="9"/>
      <c r="F148" s="9"/>
      <c r="G148" s="9"/>
      <c r="H148" s="9"/>
      <c r="I148" s="9"/>
    </row>
    <row r="149" spans="1:9">
      <c r="A149" s="8"/>
      <c r="C149" s="10"/>
      <c r="D149" s="9"/>
      <c r="E149" s="9"/>
      <c r="F149" s="9"/>
      <c r="G149" s="9"/>
      <c r="H149" s="9"/>
      <c r="I149" s="9"/>
    </row>
    <row r="150" spans="1:9">
      <c r="A150" s="8"/>
      <c r="C150" s="10"/>
      <c r="D150" s="9"/>
      <c r="E150" s="9"/>
      <c r="F150" s="9"/>
      <c r="G150" s="9"/>
      <c r="H150" s="9"/>
      <c r="I150" s="9"/>
    </row>
    <row r="151" spans="1:9">
      <c r="A151" s="8"/>
      <c r="C151" s="10"/>
      <c r="D151" s="9"/>
      <c r="E151" s="9"/>
      <c r="F151" s="9"/>
      <c r="G151" s="9"/>
      <c r="H151" s="9"/>
      <c r="I151" s="9"/>
    </row>
    <row r="152" spans="1:9">
      <c r="A152" s="8"/>
      <c r="C152" s="10"/>
      <c r="D152" s="9"/>
      <c r="E152" s="9"/>
      <c r="F152" s="9"/>
      <c r="G152" s="9"/>
      <c r="H152" s="9"/>
      <c r="I152" s="9"/>
    </row>
    <row r="153" spans="1:9">
      <c r="A153" s="8"/>
      <c r="C153" s="10"/>
      <c r="D153" s="9"/>
      <c r="E153" s="9"/>
      <c r="F153" s="9"/>
      <c r="G153" s="9"/>
      <c r="H153" s="9"/>
      <c r="I153" s="9"/>
    </row>
    <row r="154" spans="1:9">
      <c r="A154" s="8"/>
      <c r="C154" s="10"/>
      <c r="D154" s="9"/>
      <c r="E154" s="9"/>
      <c r="F154" s="9"/>
      <c r="G154" s="9"/>
      <c r="H154" s="9"/>
      <c r="I154" s="9"/>
    </row>
    <row r="155" spans="1:9">
      <c r="A155" s="8"/>
      <c r="C155" s="10"/>
      <c r="D155" s="9"/>
      <c r="E155" s="9"/>
      <c r="F155" s="9"/>
      <c r="G155" s="9"/>
      <c r="H155" s="9"/>
      <c r="I155" s="9"/>
    </row>
    <row r="156" spans="1:9">
      <c r="A156" s="8"/>
      <c r="C156" s="10"/>
      <c r="D156" s="9"/>
      <c r="E156" s="9"/>
      <c r="F156" s="9"/>
      <c r="G156" s="9"/>
      <c r="H156" s="9"/>
      <c r="I156" s="9"/>
    </row>
    <row r="157" spans="1:9">
      <c r="A157" s="8"/>
      <c r="C157" s="10"/>
      <c r="D157" s="9"/>
      <c r="E157" s="9"/>
      <c r="F157" s="9"/>
      <c r="G157" s="9"/>
      <c r="H157" s="9"/>
      <c r="I157" s="9"/>
    </row>
    <row r="158" spans="1:9">
      <c r="A158" s="8"/>
      <c r="C158" s="10"/>
      <c r="D158" s="9"/>
      <c r="E158" s="9"/>
      <c r="F158" s="9"/>
      <c r="G158" s="9"/>
      <c r="H158" s="9"/>
      <c r="I158" s="9"/>
    </row>
    <row r="159" spans="1:9">
      <c r="A159" s="8"/>
      <c r="C159" s="10"/>
      <c r="D159" s="9"/>
      <c r="E159" s="9"/>
      <c r="F159" s="9"/>
      <c r="G159" s="9"/>
      <c r="H159" s="9"/>
      <c r="I159" s="9"/>
    </row>
    <row r="160" spans="1:9">
      <c r="A160" s="8"/>
      <c r="C160" s="10"/>
      <c r="D160" s="9"/>
      <c r="E160" s="9"/>
      <c r="F160" s="9"/>
      <c r="G160" s="9"/>
      <c r="H160" s="9"/>
      <c r="I160" s="9"/>
    </row>
    <row r="161" spans="1:9">
      <c r="A161" s="8"/>
      <c r="C161" s="10"/>
      <c r="D161" s="9"/>
      <c r="E161" s="9"/>
      <c r="F161" s="9"/>
      <c r="G161" s="9"/>
      <c r="H161" s="9"/>
      <c r="I161" s="9"/>
    </row>
    <row r="162" spans="1:9">
      <c r="A162" s="8"/>
      <c r="C162" s="10"/>
      <c r="D162" s="9"/>
      <c r="E162" s="9"/>
      <c r="F162" s="9"/>
      <c r="G162" s="9"/>
      <c r="H162" s="9"/>
      <c r="I162" s="9"/>
    </row>
    <row r="163" spans="1:9">
      <c r="A163" s="8"/>
      <c r="C163" s="10"/>
      <c r="D163" s="9"/>
      <c r="E163" s="9"/>
      <c r="F163" s="9"/>
      <c r="G163" s="9"/>
      <c r="H163" s="9"/>
      <c r="I163" s="9"/>
    </row>
    <row r="164" spans="1:9">
      <c r="A164" s="11"/>
    </row>
    <row r="165" spans="1:9">
      <c r="A165" s="11"/>
    </row>
    <row r="166" spans="1:9">
      <c r="A166" s="11"/>
    </row>
    <row r="167" spans="1:9">
      <c r="A167" s="11"/>
    </row>
    <row r="168" spans="1:9">
      <c r="A168" s="11"/>
    </row>
    <row r="169" spans="1:9">
      <c r="A169" s="11"/>
    </row>
    <row r="170" spans="1:9">
      <c r="A170" s="11"/>
    </row>
    <row r="171" spans="1:9">
      <c r="A171" s="11"/>
    </row>
    <row r="172" spans="1:9">
      <c r="A172" s="11"/>
    </row>
    <row r="173" spans="1:9">
      <c r="A173" s="11"/>
    </row>
    <row r="174" spans="1:9">
      <c r="A174" s="11"/>
    </row>
    <row r="175" spans="1:9">
      <c r="A175" s="11"/>
    </row>
    <row r="176" spans="1:9">
      <c r="A176" s="11"/>
    </row>
    <row r="177" spans="1:1">
      <c r="A177" s="11"/>
    </row>
    <row r="178" spans="1:1">
      <c r="A178" s="11"/>
    </row>
    <row r="179" spans="1:1">
      <c r="A179" s="11"/>
    </row>
    <row r="180" spans="1:1">
      <c r="A180" s="11"/>
    </row>
    <row r="181" spans="1:1">
      <c r="A181" s="11"/>
    </row>
    <row r="182" spans="1:1">
      <c r="A182" s="11"/>
    </row>
    <row r="183" spans="1:1">
      <c r="A183" s="11"/>
    </row>
    <row r="184" spans="1:1">
      <c r="A184" s="11"/>
    </row>
    <row r="185" spans="1:1">
      <c r="A185" s="11"/>
    </row>
    <row r="186" spans="1:1">
      <c r="A186" s="11"/>
    </row>
    <row r="187" spans="1:1">
      <c r="A187" s="11"/>
    </row>
    <row r="188" spans="1:1">
      <c r="A188" s="11"/>
    </row>
    <row r="189" spans="1:1">
      <c r="A189" s="11"/>
    </row>
    <row r="190" spans="1:1">
      <c r="A190" s="11"/>
    </row>
    <row r="191" spans="1:1">
      <c r="A191" s="11"/>
    </row>
    <row r="192" spans="1:1">
      <c r="A192" s="11"/>
    </row>
    <row r="193" spans="1:1">
      <c r="A193" s="11"/>
    </row>
    <row r="194" spans="1:1">
      <c r="A194" s="11"/>
    </row>
    <row r="195" spans="1:1">
      <c r="A195" s="11"/>
    </row>
    <row r="196" spans="1:1">
      <c r="A196" s="11"/>
    </row>
    <row r="197" spans="1:1">
      <c r="A197" s="11"/>
    </row>
    <row r="198" spans="1:1">
      <c r="A198" s="11"/>
    </row>
    <row r="199" spans="1:1">
      <c r="A199" s="11"/>
    </row>
    <row r="200" spans="1:1">
      <c r="A200" s="11"/>
    </row>
    <row r="201" spans="1:1">
      <c r="A201" s="11"/>
    </row>
    <row r="202" spans="1:1">
      <c r="A202" s="11"/>
    </row>
    <row r="203" spans="1:1">
      <c r="A203" s="11"/>
    </row>
    <row r="204" spans="1:1">
      <c r="A204" s="11"/>
    </row>
    <row r="205" spans="1:1">
      <c r="A205" s="11"/>
    </row>
    <row r="206" spans="1:1">
      <c r="A206" s="11"/>
    </row>
    <row r="207" spans="1:1">
      <c r="A207" s="11"/>
    </row>
    <row r="208" spans="1:1">
      <c r="A208" s="11"/>
    </row>
    <row r="209" spans="1:1">
      <c r="A209" s="11"/>
    </row>
    <row r="210" spans="1:1">
      <c r="A210" s="11"/>
    </row>
    <row r="211" spans="1:1">
      <c r="A211" s="11"/>
    </row>
    <row r="212" spans="1:1">
      <c r="A212" s="11"/>
    </row>
    <row r="213" spans="1:1">
      <c r="A213" s="11"/>
    </row>
    <row r="214" spans="1:1">
      <c r="A214" s="11"/>
    </row>
    <row r="215" spans="1:1">
      <c r="A215" s="11"/>
    </row>
    <row r="216" spans="1:1">
      <c r="A216" s="11"/>
    </row>
    <row r="217" spans="1:1">
      <c r="A217" s="11"/>
    </row>
    <row r="218" spans="1:1">
      <c r="A218" s="11"/>
    </row>
    <row r="219" spans="1:1">
      <c r="A219" s="11"/>
    </row>
    <row r="220" spans="1:1">
      <c r="A220" s="11"/>
    </row>
    <row r="221" spans="1:1">
      <c r="A221" s="11"/>
    </row>
    <row r="222" spans="1:1">
      <c r="A222" s="11"/>
    </row>
    <row r="223" spans="1:1">
      <c r="A223" s="11"/>
    </row>
    <row r="224" spans="1:1">
      <c r="A224" s="11"/>
    </row>
    <row r="225" spans="1:1">
      <c r="A225" s="11"/>
    </row>
    <row r="226" spans="1:1">
      <c r="A226" s="11"/>
    </row>
    <row r="227" spans="1:1">
      <c r="A227" s="11"/>
    </row>
    <row r="228" spans="1:1">
      <c r="A228" s="11"/>
    </row>
    <row r="229" spans="1:1">
      <c r="A229" s="11"/>
    </row>
    <row r="230" spans="1:1">
      <c r="A230" s="11"/>
    </row>
    <row r="231" spans="1:1">
      <c r="A231" s="11"/>
    </row>
    <row r="232" spans="1:1">
      <c r="A232" s="11"/>
    </row>
    <row r="233" spans="1:1">
      <c r="A233" s="11"/>
    </row>
    <row r="234" spans="1:1">
      <c r="A234" s="11"/>
    </row>
    <row r="235" spans="1:1">
      <c r="A235" s="11"/>
    </row>
    <row r="236" spans="1:1">
      <c r="A236" s="11"/>
    </row>
    <row r="237" spans="1:1">
      <c r="A237" s="11"/>
    </row>
    <row r="238" spans="1:1">
      <c r="A238" s="11"/>
    </row>
    <row r="239" spans="1:1">
      <c r="A239" s="11"/>
    </row>
    <row r="240" spans="1:1">
      <c r="A240" s="11"/>
    </row>
    <row r="241" spans="1:1">
      <c r="A241" s="11"/>
    </row>
    <row r="242" spans="1:1">
      <c r="A242" s="11"/>
    </row>
    <row r="243" spans="1:1">
      <c r="A243" s="11"/>
    </row>
    <row r="244" spans="1:1">
      <c r="A244" s="11"/>
    </row>
    <row r="245" spans="1:1">
      <c r="A245" s="11"/>
    </row>
    <row r="246" spans="1:1">
      <c r="A246" s="11"/>
    </row>
    <row r="247" spans="1:1">
      <c r="A247" s="11"/>
    </row>
    <row r="248" spans="1:1">
      <c r="A248" s="11"/>
    </row>
    <row r="249" spans="1:1">
      <c r="A249" s="11"/>
    </row>
    <row r="250" spans="1:1">
      <c r="A250" s="11"/>
    </row>
    <row r="251" spans="1:1">
      <c r="A251" s="11"/>
    </row>
    <row r="252" spans="1:1">
      <c r="A252" s="11"/>
    </row>
    <row r="253" spans="1:1">
      <c r="A253" s="11"/>
    </row>
    <row r="254" spans="1:1">
      <c r="A254" s="11"/>
    </row>
    <row r="255" spans="1:1">
      <c r="A255" s="11"/>
    </row>
    <row r="256" spans="1:1">
      <c r="A256" s="11"/>
    </row>
    <row r="257" spans="1:1">
      <c r="A257" s="11"/>
    </row>
    <row r="258" spans="1:1">
      <c r="A258" s="11"/>
    </row>
    <row r="259" spans="1:1">
      <c r="A259" s="11"/>
    </row>
    <row r="260" spans="1:1">
      <c r="A260" s="11"/>
    </row>
    <row r="261" spans="1:1">
      <c r="A261" s="11"/>
    </row>
    <row r="262" spans="1:1">
      <c r="A262" s="11"/>
    </row>
    <row r="263" spans="1:1">
      <c r="A263" s="11"/>
    </row>
    <row r="264" spans="1:1">
      <c r="A264" s="11"/>
    </row>
    <row r="265" spans="1:1">
      <c r="A265" s="11"/>
    </row>
    <row r="266" spans="1:1">
      <c r="A266" s="11"/>
    </row>
    <row r="267" spans="1:1">
      <c r="A267" s="11"/>
    </row>
    <row r="268" spans="1:1">
      <c r="A268" s="11"/>
    </row>
    <row r="269" spans="1:1">
      <c r="A269" s="11"/>
    </row>
    <row r="270" spans="1:1">
      <c r="A270" s="11"/>
    </row>
    <row r="271" spans="1:1">
      <c r="A271" s="11"/>
    </row>
    <row r="272" spans="1:1">
      <c r="A272" s="11"/>
    </row>
    <row r="273" spans="1:1">
      <c r="A273" s="11"/>
    </row>
    <row r="274" spans="1:1">
      <c r="A274" s="11"/>
    </row>
    <row r="275" spans="1:1">
      <c r="A275" s="11"/>
    </row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  <row r="288" spans="1:1">
      <c r="A288" s="11"/>
    </row>
    <row r="289" spans="1:1">
      <c r="A289" s="11"/>
    </row>
    <row r="290" spans="1:1">
      <c r="A290" s="11"/>
    </row>
    <row r="291" spans="1:1">
      <c r="A291" s="11"/>
    </row>
    <row r="292" spans="1:1">
      <c r="A292" s="11"/>
    </row>
    <row r="293" spans="1:1">
      <c r="A293" s="11"/>
    </row>
    <row r="294" spans="1:1">
      <c r="A294" s="11"/>
    </row>
    <row r="295" spans="1:1">
      <c r="A295" s="11"/>
    </row>
    <row r="296" spans="1:1">
      <c r="A296" s="11"/>
    </row>
    <row r="297" spans="1:1">
      <c r="A297" s="11"/>
    </row>
    <row r="298" spans="1:1">
      <c r="A298" s="11"/>
    </row>
    <row r="299" spans="1:1">
      <c r="A299" s="11"/>
    </row>
    <row r="300" spans="1:1">
      <c r="A300" s="11"/>
    </row>
    <row r="301" spans="1:1">
      <c r="A301" s="11"/>
    </row>
    <row r="302" spans="1:1">
      <c r="A302" s="11"/>
    </row>
    <row r="303" spans="1:1">
      <c r="A303" s="11"/>
    </row>
    <row r="304" spans="1:1">
      <c r="A304" s="11"/>
    </row>
    <row r="305" spans="1:1">
      <c r="A305" s="11"/>
    </row>
    <row r="306" spans="1:1">
      <c r="A306" s="11"/>
    </row>
    <row r="307" spans="1:1">
      <c r="A307" s="11"/>
    </row>
    <row r="308" spans="1:1">
      <c r="A308" s="11"/>
    </row>
    <row r="309" spans="1:1">
      <c r="A309" s="11"/>
    </row>
    <row r="310" spans="1:1">
      <c r="A310" s="11"/>
    </row>
    <row r="311" spans="1:1">
      <c r="A311" s="11"/>
    </row>
    <row r="312" spans="1:1">
      <c r="A312" s="11"/>
    </row>
    <row r="313" spans="1:1">
      <c r="A313" s="11"/>
    </row>
    <row r="314" spans="1:1">
      <c r="A314" s="11"/>
    </row>
    <row r="315" spans="1:1">
      <c r="A315" s="11"/>
    </row>
    <row r="316" spans="1:1">
      <c r="A316" s="11"/>
    </row>
    <row r="317" spans="1:1">
      <c r="A317" s="11"/>
    </row>
    <row r="318" spans="1:1">
      <c r="A318" s="11"/>
    </row>
    <row r="319" spans="1:1">
      <c r="A319" s="11"/>
    </row>
    <row r="320" spans="1:1">
      <c r="A320" s="11"/>
    </row>
    <row r="321" spans="1:1">
      <c r="A321" s="11"/>
    </row>
    <row r="322" spans="1:1">
      <c r="A322" s="11"/>
    </row>
    <row r="323" spans="1:1">
      <c r="A323" s="11"/>
    </row>
    <row r="324" spans="1:1">
      <c r="A324" s="11"/>
    </row>
    <row r="325" spans="1:1">
      <c r="A325" s="11"/>
    </row>
    <row r="326" spans="1:1">
      <c r="A326" s="11"/>
    </row>
    <row r="327" spans="1:1">
      <c r="A327" s="11"/>
    </row>
    <row r="328" spans="1:1">
      <c r="A328" s="11"/>
    </row>
    <row r="329" spans="1:1">
      <c r="A329" s="11"/>
    </row>
    <row r="330" spans="1:1">
      <c r="A330" s="11"/>
    </row>
  </sheetData>
  <sheetProtection password="C6FB" sheet="1" formatCells="0" formatColumns="0" formatRows="0" insertRows="0" deleteRows="0"/>
  <mergeCells count="16">
    <mergeCell ref="A1:J1"/>
    <mergeCell ref="C105:E105"/>
    <mergeCell ref="G105:I105"/>
    <mergeCell ref="J3:J4"/>
    <mergeCell ref="A6:J6"/>
    <mergeCell ref="A79:J79"/>
    <mergeCell ref="A85:J85"/>
    <mergeCell ref="B3:B4"/>
    <mergeCell ref="A3:A4"/>
    <mergeCell ref="C3:C4"/>
    <mergeCell ref="F3:I3"/>
    <mergeCell ref="A92:J92"/>
    <mergeCell ref="C104:E104"/>
    <mergeCell ref="G104:I104"/>
    <mergeCell ref="E3:E4"/>
    <mergeCell ref="D3:D4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47" orientation="portrait" verticalDpi="300" r:id="rId1"/>
  <headerFooter alignWithMargins="0"/>
  <rowBreaks count="1" manualBreakCount="1"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I. Фін результат</vt:lpstr>
      <vt:lpstr>Лист2</vt:lpstr>
      <vt:lpstr>'I. Фін результат'!Заголовки_для_печати</vt:lpstr>
      <vt:lpstr>'I. Фін результат'!Область_печати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2021-11-22T12:06:42Z</cp:lastPrinted>
  <dcterms:created xsi:type="dcterms:W3CDTF">2003-03-13T16:00:22Z</dcterms:created>
  <dcterms:modified xsi:type="dcterms:W3CDTF">2021-12-21T09:20:32Z</dcterms:modified>
</cp:coreProperties>
</file>