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штатка" sheetId="21" r:id="rId1"/>
    <sheet name="Лист1" sheetId="20" r:id="rId2"/>
    <sheet name="Лист2" sheetId="2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XGRAPH3" hidden="1">[1]GDP!#REF!</definedName>
    <definedName name="_GoBack" localSheetId="0">штатка!$B$21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U8" i="21" l="1"/>
  <c r="U7" i="21"/>
  <c r="U16" i="21"/>
  <c r="U15" i="21"/>
  <c r="U14" i="21"/>
  <c r="U13" i="21"/>
  <c r="U12" i="21"/>
  <c r="U11" i="21"/>
  <c r="U25" i="21"/>
  <c r="T25" i="21"/>
  <c r="T7" i="21"/>
  <c r="E23" i="21"/>
  <c r="E17" i="21"/>
  <c r="E8" i="21"/>
  <c r="D23" i="21" l="1"/>
  <c r="T23" i="21" s="1"/>
  <c r="D8" i="21"/>
  <c r="T8" i="21" s="1"/>
  <c r="D17" i="21"/>
  <c r="T17" i="21" s="1"/>
  <c r="D16" i="21"/>
  <c r="T16" i="21" s="1"/>
  <c r="R38" i="21" s="1"/>
  <c r="D15" i="21"/>
  <c r="T15" i="21" s="1"/>
  <c r="D14" i="21"/>
  <c r="T14" i="21" s="1"/>
  <c r="D13" i="21"/>
  <c r="T13" i="21" s="1"/>
  <c r="D12" i="21"/>
  <c r="T12" i="21" s="1"/>
  <c r="D11" i="21"/>
  <c r="T11" i="21" s="1"/>
  <c r="I17" i="21" l="1"/>
  <c r="U17" i="21" s="1"/>
  <c r="S25" i="21" l="1"/>
  <c r="Q25" i="21"/>
  <c r="O25" i="21"/>
  <c r="G24" i="21" l="1"/>
  <c r="I24" i="21"/>
  <c r="D24" i="21"/>
  <c r="O12" i="21"/>
  <c r="S5" i="21" l="1"/>
  <c r="Q5" i="21"/>
  <c r="P4" i="21"/>
  <c r="O5" i="21"/>
  <c r="O24" i="21"/>
  <c r="N4" i="21"/>
  <c r="O56" i="21" l="1"/>
  <c r="O61" i="21" s="1"/>
  <c r="R5" i="21"/>
  <c r="Q11" i="21"/>
  <c r="P8" i="21"/>
  <c r="O11" i="21"/>
  <c r="N24" i="21"/>
  <c r="N23" i="21"/>
  <c r="C12" i="20"/>
  <c r="O8" i="21"/>
  <c r="U20" i="21"/>
  <c r="T20" i="21"/>
  <c r="S20" i="21"/>
  <c r="R20" i="21"/>
  <c r="Q20" i="21"/>
  <c r="P20" i="21"/>
  <c r="O20" i="21"/>
  <c r="N20" i="21"/>
  <c r="U19" i="21"/>
  <c r="T19" i="21"/>
  <c r="V19" i="21" s="1"/>
  <c r="W19" i="21" s="1"/>
  <c r="S19" i="21"/>
  <c r="R19" i="21"/>
  <c r="Q19" i="21"/>
  <c r="P19" i="21"/>
  <c r="O19" i="21"/>
  <c r="N19" i="21"/>
  <c r="U18" i="21"/>
  <c r="T18" i="21"/>
  <c r="S18" i="21"/>
  <c r="R18" i="21"/>
  <c r="Q18" i="21"/>
  <c r="P18" i="21"/>
  <c r="O18" i="21"/>
  <c r="N18" i="21"/>
  <c r="S17" i="21"/>
  <c r="R17" i="21"/>
  <c r="Q17" i="21"/>
  <c r="P17" i="21"/>
  <c r="O17" i="21"/>
  <c r="N17" i="21"/>
  <c r="U24" i="21"/>
  <c r="T24" i="21"/>
  <c r="S24" i="21"/>
  <c r="R24" i="21"/>
  <c r="Q24" i="21"/>
  <c r="P24" i="21"/>
  <c r="U23" i="21"/>
  <c r="F12" i="20"/>
  <c r="S23" i="21"/>
  <c r="R23" i="21"/>
  <c r="E12" i="20"/>
  <c r="Q23" i="21"/>
  <c r="P23" i="21"/>
  <c r="D12" i="20"/>
  <c r="O23" i="21"/>
  <c r="V25" i="21"/>
  <c r="W25" i="21" s="1"/>
  <c r="R25" i="21"/>
  <c r="P25" i="21"/>
  <c r="N25" i="21"/>
  <c r="U21" i="21"/>
  <c r="T21" i="21"/>
  <c r="S21" i="21"/>
  <c r="R21" i="21"/>
  <c r="Q21" i="21"/>
  <c r="P21" i="21"/>
  <c r="O21" i="21"/>
  <c r="N21" i="21"/>
  <c r="S16" i="21"/>
  <c r="R16" i="21"/>
  <c r="Q16" i="21"/>
  <c r="P16" i="21"/>
  <c r="O16" i="21"/>
  <c r="N16" i="21"/>
  <c r="S15" i="21"/>
  <c r="R15" i="21"/>
  <c r="Q15" i="21"/>
  <c r="P15" i="21"/>
  <c r="O15" i="21"/>
  <c r="N15" i="21"/>
  <c r="S14" i="21"/>
  <c r="R14" i="21"/>
  <c r="Q14" i="21"/>
  <c r="P14" i="21"/>
  <c r="O14" i="21"/>
  <c r="N14" i="21"/>
  <c r="S13" i="21"/>
  <c r="R13" i="21"/>
  <c r="Q13" i="21"/>
  <c r="P13" i="21"/>
  <c r="O13" i="21"/>
  <c r="N13" i="21"/>
  <c r="S12" i="21"/>
  <c r="R12" i="21"/>
  <c r="Q12" i="21"/>
  <c r="P12" i="21"/>
  <c r="N12" i="21"/>
  <c r="V11" i="21"/>
  <c r="W11" i="21" s="1"/>
  <c r="S11" i="21"/>
  <c r="R11" i="21"/>
  <c r="P11" i="21"/>
  <c r="N11" i="21"/>
  <c r="U10" i="21"/>
  <c r="T10" i="21"/>
  <c r="S10" i="21"/>
  <c r="R10" i="21"/>
  <c r="Q10" i="21"/>
  <c r="P10" i="21"/>
  <c r="O10" i="21"/>
  <c r="N10" i="21"/>
  <c r="S8" i="21"/>
  <c r="R8" i="21"/>
  <c r="Q8" i="21"/>
  <c r="N8" i="21"/>
  <c r="S7" i="21"/>
  <c r="R7" i="21"/>
  <c r="Q7" i="21"/>
  <c r="P7" i="21"/>
  <c r="O7" i="21"/>
  <c r="N7" i="21"/>
  <c r="U6" i="21"/>
  <c r="T6" i="21"/>
  <c r="S6" i="21"/>
  <c r="R6" i="21"/>
  <c r="Q6" i="21"/>
  <c r="P6" i="21"/>
  <c r="O6" i="21"/>
  <c r="N6" i="21"/>
  <c r="U5" i="21"/>
  <c r="T5" i="21"/>
  <c r="P5" i="21"/>
  <c r="N5" i="21"/>
  <c r="F11" i="20"/>
  <c r="U22" i="21"/>
  <c r="U9" i="21"/>
  <c r="T22" i="21"/>
  <c r="V22" i="21" s="1"/>
  <c r="W22" i="21" s="1"/>
  <c r="T9" i="21"/>
  <c r="V9" i="21" s="1"/>
  <c r="S22" i="21"/>
  <c r="S9" i="21"/>
  <c r="R22" i="21"/>
  <c r="R9" i="21"/>
  <c r="Q22" i="21"/>
  <c r="Q9" i="21"/>
  <c r="P22" i="21"/>
  <c r="P9" i="21"/>
  <c r="O22" i="21"/>
  <c r="O9" i="21"/>
  <c r="N22" i="21"/>
  <c r="N9" i="21"/>
  <c r="U4" i="21"/>
  <c r="S4" i="21"/>
  <c r="Q4" i="21"/>
  <c r="O4" i="21"/>
  <c r="T4" i="21"/>
  <c r="R4" i="21"/>
  <c r="C11" i="20"/>
  <c r="D11" i="20"/>
  <c r="E11" i="20"/>
  <c r="V23" i="21"/>
  <c r="W23" i="21" s="1"/>
  <c r="V14" i="21"/>
  <c r="W14" i="21" s="1"/>
  <c r="V12" i="21"/>
  <c r="W12" i="21" s="1"/>
  <c r="V4" i="21"/>
  <c r="W4" i="21" s="1"/>
  <c r="E18" i="20" l="1"/>
  <c r="E19" i="20"/>
  <c r="O58" i="21"/>
  <c r="O38" i="21"/>
  <c r="P38" i="21"/>
  <c r="Q38" i="21"/>
  <c r="E17" i="20"/>
  <c r="D17" i="20"/>
  <c r="D19" i="20"/>
  <c r="D18" i="20"/>
  <c r="C17" i="20"/>
  <c r="C19" i="20"/>
  <c r="C18" i="20"/>
  <c r="O57" i="21"/>
  <c r="V17" i="21"/>
  <c r="W17" i="21" s="1"/>
  <c r="Q26" i="21"/>
  <c r="U26" i="21"/>
  <c r="V13" i="21"/>
  <c r="W13" i="21" s="1"/>
  <c r="V15" i="21"/>
  <c r="W15" i="21" s="1"/>
  <c r="V16" i="21"/>
  <c r="W16" i="21" s="1"/>
  <c r="V8" i="21"/>
  <c r="W8" i="21" s="1"/>
  <c r="V7" i="21"/>
  <c r="W7" i="21" s="1"/>
  <c r="O26" i="21"/>
  <c r="V6" i="21"/>
  <c r="W6" i="21" s="1"/>
  <c r="P26" i="21"/>
  <c r="R26" i="21"/>
  <c r="S26" i="21"/>
  <c r="V18" i="21"/>
  <c r="W18" i="21" s="1"/>
  <c r="V5" i="21"/>
  <c r="W5" i="21" s="1"/>
  <c r="V21" i="21"/>
  <c r="W21" i="21" s="1"/>
  <c r="V20" i="21"/>
  <c r="W20" i="21" s="1"/>
  <c r="O31" i="21"/>
  <c r="O32" i="21" s="1"/>
  <c r="P31" i="21"/>
  <c r="P32" i="21" s="1"/>
  <c r="Q31" i="21"/>
  <c r="Q32" i="21" s="1"/>
  <c r="R31" i="21"/>
  <c r="R32" i="21" s="1"/>
  <c r="N26" i="21"/>
  <c r="V24" i="21"/>
  <c r="W24" i="21" s="1"/>
  <c r="O62" i="21" s="1"/>
  <c r="T26" i="21"/>
  <c r="F17" i="20"/>
  <c r="F18" i="20"/>
  <c r="F19" i="20"/>
  <c r="V10" i="21"/>
  <c r="W10" i="21" s="1"/>
  <c r="O63" i="21" s="1"/>
  <c r="P34" i="21"/>
  <c r="R34" i="21"/>
  <c r="O34" i="21"/>
  <c r="O46" i="21"/>
  <c r="Q34" i="21"/>
  <c r="O48" i="21" l="1"/>
  <c r="V26" i="21"/>
  <c r="Q35" i="21"/>
  <c r="Q39" i="21"/>
  <c r="O51" i="21"/>
  <c r="O47" i="21"/>
  <c r="R35" i="21"/>
  <c r="R39" i="21"/>
  <c r="O35" i="21"/>
  <c r="O39" i="21"/>
  <c r="P39" i="21"/>
  <c r="P35" i="21"/>
  <c r="O52" i="21" l="1"/>
  <c r="O53" i="21"/>
  <c r="P40" i="21"/>
  <c r="O40" i="21"/>
  <c r="R40" i="21"/>
  <c r="Q40" i="21"/>
</calcChain>
</file>

<file path=xl/sharedStrings.xml><?xml version="1.0" encoding="utf-8"?>
<sst xmlns="http://schemas.openxmlformats.org/spreadsheetml/2006/main" count="85" uniqueCount="54">
  <si>
    <t>Відрахування на соціальні заходи</t>
  </si>
  <si>
    <t>№ з/п</t>
  </si>
  <si>
    <t>рік</t>
  </si>
  <si>
    <t>директор</t>
  </si>
  <si>
    <t>працівники</t>
  </si>
  <si>
    <t>півріччя</t>
  </si>
  <si>
    <t>9 місяців</t>
  </si>
  <si>
    <t>І квартал</t>
  </si>
  <si>
    <t>Ставка ЄСВ</t>
  </si>
  <si>
    <t>Ставка ЄСВ для інвалідів</t>
  </si>
  <si>
    <t>Відрахування</t>
  </si>
  <si>
    <t>Утримання</t>
  </si>
  <si>
    <t>ПДФО</t>
  </si>
  <si>
    <t>Військовий збір</t>
  </si>
  <si>
    <t>ФОП інвалідів</t>
  </si>
  <si>
    <t>ФОП (загальний)</t>
  </si>
  <si>
    <t>Податок на доходи фізичних осіб</t>
  </si>
  <si>
    <t>Назва структурного підрозділу та посад</t>
  </si>
  <si>
    <t>Кількість штатних посад</t>
  </si>
  <si>
    <t>Надбавка за складність і напруженість до 50%</t>
  </si>
  <si>
    <t>Сума надбавки (грн.)</t>
  </si>
  <si>
    <t>Доплата за використання дезінфікуючих засобів (грн.) 10%</t>
  </si>
  <si>
    <t>Адміністративно-господарська частина</t>
  </si>
  <si>
    <t>Директор</t>
  </si>
  <si>
    <t>Помічник директора</t>
  </si>
  <si>
    <t>Головний бухгалтер</t>
  </si>
  <si>
    <t>Відділ навчально-методичної роботи з тактичної медицини</t>
  </si>
  <si>
    <t>Начальник відділу</t>
  </si>
  <si>
    <t>Спеціаліст-інструктор з надання домедичної допомоги</t>
  </si>
  <si>
    <t>Інший персонал</t>
  </si>
  <si>
    <t>Прибиральник службових приміщень</t>
  </si>
  <si>
    <t>1 квартал</t>
  </si>
  <si>
    <t>надбавка</t>
  </si>
  <si>
    <t>усього</t>
  </si>
  <si>
    <t>Доплата до мінім.</t>
  </si>
  <si>
    <t>собівартість</t>
  </si>
  <si>
    <t>єсв</t>
  </si>
  <si>
    <t>адміни</t>
  </si>
  <si>
    <t>ФОП</t>
  </si>
  <si>
    <t>ЄСВ</t>
  </si>
  <si>
    <t>таблиця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</si>
  <si>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</si>
  <si>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</si>
  <si>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</si>
  <si>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</si>
  <si>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</si>
  <si>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>Спеціаліст-інструктор з охорони праці</t>
  </si>
  <si>
    <t>фоп инвалидов</t>
  </si>
  <si>
    <t>Економіст</t>
  </si>
  <si>
    <t>Фахівець з публічних закупівель</t>
  </si>
  <si>
    <t>Посадовий оклад (грн.) 01.01.2022</t>
  </si>
  <si>
    <t>Посадовий оклад (грн.) 01.10.2022</t>
  </si>
  <si>
    <t>Виробнича премія (грн)  с 01.01.2022</t>
  </si>
  <si>
    <t>Виробнича премія (грн)  с 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</si>
</sst>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7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0"/>
      <name val="Arial Cyr"/>
      <charset val="204"/>
    </font>
    <font>
      <b/>
      <sz val="14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1"/>
      <color rgb="FFFFFF00"/>
      <name val="Times New Roman"/>
      <family val="1"/>
      <charset val="204"/>
    </font>
    <font>
      <sz val="10"/>
      <color theme="0" tint="-0.34998626667073579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53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4" fillId="2" borderId="0" applyNumberFormat="0" applyBorder="0" applyAlignment="0" applyProtection="0"/>
    <xf numFmtId="0" fontId="1" fillId="2" borderId="0" applyNumberFormat="0" applyBorder="0" applyAlignment="0" applyProtection="0"/>
    <xf numFmtId="0" fontId="24" fillId="3" borderId="0" applyNumberFormat="0" applyBorder="0" applyAlignment="0" applyProtection="0"/>
    <xf numFmtId="0" fontId="1" fillId="3" borderId="0" applyNumberFormat="0" applyBorder="0" applyAlignment="0" applyProtection="0"/>
    <xf numFmtId="0" fontId="24" fillId="4" borderId="0" applyNumberFormat="0" applyBorder="0" applyAlignment="0" applyProtection="0"/>
    <xf numFmtId="0" fontId="1" fillId="4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6" borderId="0" applyNumberFormat="0" applyBorder="0" applyAlignment="0" applyProtection="0"/>
    <xf numFmtId="0" fontId="1" fillId="6" borderId="0" applyNumberFormat="0" applyBorder="0" applyAlignment="0" applyProtection="0"/>
    <xf numFmtId="0" fontId="2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9" borderId="0" applyNumberFormat="0" applyBorder="0" applyAlignment="0" applyProtection="0"/>
    <xf numFmtId="0" fontId="1" fillId="9" borderId="0" applyNumberFormat="0" applyBorder="0" applyAlignment="0" applyProtection="0"/>
    <xf numFmtId="0" fontId="24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12" borderId="0" applyNumberFormat="0" applyBorder="0" applyAlignment="0" applyProtection="0"/>
    <xf numFmtId="0" fontId="7" fillId="12" borderId="0" applyNumberFormat="0" applyBorder="0" applyAlignment="0" applyProtection="0"/>
    <xf numFmtId="0" fontId="25" fillId="9" borderId="0" applyNumberFormat="0" applyBorder="0" applyAlignment="0" applyProtection="0"/>
    <xf numFmtId="0" fontId="7" fillId="9" borderId="0" applyNumberFormat="0" applyBorder="0" applyAlignment="0" applyProtection="0"/>
    <xf numFmtId="0" fontId="25" fillId="10" borderId="0" applyNumberFormat="0" applyBorder="0" applyAlignment="0" applyProtection="0"/>
    <xf numFmtId="0" fontId="7" fillId="10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7" fillId="14" borderId="0" applyNumberFormat="0" applyBorder="0" applyAlignment="0" applyProtection="0"/>
    <xf numFmtId="0" fontId="25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8" fillId="3" borderId="0" applyNumberFormat="0" applyBorder="0" applyAlignment="0" applyProtection="0"/>
    <xf numFmtId="0" fontId="10" fillId="20" borderId="1" applyNumberFormat="0" applyAlignment="0" applyProtection="0"/>
    <xf numFmtId="0" fontId="15" fillId="21" borderId="2" applyNumberFormat="0" applyAlignment="0" applyProtection="0"/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165" fontId="5" fillId="0" borderId="0" applyFont="0" applyFill="0" applyBorder="0" applyAlignment="0" applyProtection="0"/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0" fontId="19" fillId="0" borderId="0" applyNumberFormat="0" applyFill="0" applyBorder="0" applyAlignment="0" applyProtection="0"/>
    <xf numFmtId="168" fontId="27" fillId="0" borderId="0" applyAlignment="0">
      <alignment wrapText="1"/>
    </xf>
    <xf numFmtId="0" fontId="22" fillId="4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8" fillId="7" borderId="1" applyNumberFormat="0" applyAlignment="0" applyProtection="0"/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29" fillId="22" borderId="7">
      <alignment horizontal="left" vertical="center"/>
      <protection locked="0"/>
    </xf>
    <xf numFmtId="49" fontId="29" fillId="22" borderId="7">
      <alignment horizontal="left" vertical="center"/>
    </xf>
    <xf numFmtId="4" fontId="29" fillId="22" borderId="7">
      <alignment horizontal="right" vertical="center"/>
      <protection locked="0"/>
    </xf>
    <xf numFmtId="4" fontId="29" fillId="22" borderId="7">
      <alignment horizontal="right" vertical="center"/>
    </xf>
    <xf numFmtId="4" fontId="30" fillId="22" borderId="7">
      <alignment horizontal="righ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26" fillId="22" borderId="3">
      <alignment horizontal="left" vertical="center"/>
      <protection locked="0"/>
    </xf>
    <xf numFmtId="49" fontId="26" fillId="22" borderId="3">
      <alignment horizontal="left" vertical="center"/>
      <protection locked="0"/>
    </xf>
    <xf numFmtId="49" fontId="26" fillId="22" borderId="3">
      <alignment horizontal="left" vertical="center"/>
    </xf>
    <xf numFmtId="49" fontId="26" fillId="22" borderId="3">
      <alignment horizontal="left" vertical="center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" fontId="26" fillId="22" borderId="3">
      <alignment horizontal="right" vertical="center"/>
      <protection locked="0"/>
    </xf>
    <xf numFmtId="4" fontId="26" fillId="22" borderId="3">
      <alignment horizontal="right" vertical="center"/>
      <protection locked="0"/>
    </xf>
    <xf numFmtId="4" fontId="26" fillId="22" borderId="3">
      <alignment horizontal="right" vertical="center"/>
    </xf>
    <xf numFmtId="4" fontId="26" fillId="22" borderId="3">
      <alignment horizontal="right" vertical="center"/>
    </xf>
    <xf numFmtId="4" fontId="30" fillId="22" borderId="3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37" fillId="0" borderId="3">
      <alignment horizontal="left" vertical="center"/>
      <protection locked="0"/>
    </xf>
    <xf numFmtId="49" fontId="37" fillId="0" borderId="3">
      <alignment horizontal="left" vertical="center"/>
    </xf>
    <xf numFmtId="49" fontId="38" fillId="0" borderId="3">
      <alignment horizontal="left" vertical="center"/>
      <protection locked="0"/>
    </xf>
    <xf numFmtId="49" fontId="38" fillId="0" borderId="3">
      <alignment horizontal="left" vertical="center"/>
    </xf>
    <xf numFmtId="4" fontId="37" fillId="0" borderId="3">
      <alignment horizontal="right" vertical="center"/>
      <protection locked="0"/>
    </xf>
    <xf numFmtId="4" fontId="37" fillId="0" borderId="3">
      <alignment horizontal="right" vertical="center"/>
    </xf>
    <xf numFmtId="4" fontId="38" fillId="0" borderId="3">
      <alignment horizontal="right" vertical="center"/>
      <protection locked="0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" fontId="39" fillId="0" borderId="3">
      <alignment horizontal="right" vertical="center"/>
      <protection locked="0"/>
    </xf>
    <xf numFmtId="4" fontId="39" fillId="0" borderId="3">
      <alignment horizontal="right" vertical="center"/>
    </xf>
    <xf numFmtId="49" fontId="37" fillId="0" borderId="3">
      <alignment horizontal="left" vertical="center"/>
      <protection locked="0"/>
    </xf>
    <xf numFmtId="49" fontId="38" fillId="0" borderId="3">
      <alignment horizontal="left" vertical="center"/>
      <protection locked="0"/>
    </xf>
    <xf numFmtId="4" fontId="37" fillId="0" borderId="3">
      <alignment horizontal="right" vertical="center"/>
      <protection locked="0"/>
    </xf>
    <xf numFmtId="0" fontId="20" fillId="0" borderId="8" applyNumberFormat="0" applyFill="0" applyAlignment="0" applyProtection="0"/>
    <xf numFmtId="0" fontId="17" fillId="23" borderId="0" applyNumberFormat="0" applyBorder="0" applyAlignment="0" applyProtection="0"/>
    <xf numFmtId="0" fontId="5" fillId="0" borderId="0"/>
    <xf numFmtId="0" fontId="5" fillId="0" borderId="0"/>
    <xf numFmtId="0" fontId="2" fillId="25" borderId="9" applyNumberFormat="0" applyFont="0" applyAlignment="0" applyProtection="0"/>
    <xf numFmtId="4" fontId="41" fillId="26" borderId="3">
      <alignment horizontal="right" vertical="center"/>
      <protection locked="0"/>
    </xf>
    <xf numFmtId="4" fontId="41" fillId="27" borderId="3">
      <alignment horizontal="right" vertical="center"/>
      <protection locked="0"/>
    </xf>
    <xf numFmtId="4" fontId="41" fillId="28" borderId="3">
      <alignment horizontal="right" vertical="center"/>
      <protection locked="0"/>
    </xf>
    <xf numFmtId="0" fontId="9" fillId="20" borderId="10" applyNumberFormat="0" applyAlignment="0" applyProtection="0"/>
    <xf numFmtId="49" fontId="26" fillId="0" borderId="3">
      <alignment horizontal="left" vertical="center" wrapText="1"/>
      <protection locked="0"/>
    </xf>
    <xf numFmtId="49" fontId="26" fillId="0" borderId="3">
      <alignment horizontal="left" vertical="center" wrapText="1"/>
      <protection locked="0"/>
    </xf>
    <xf numFmtId="0" fontId="16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7" fillId="16" borderId="0" applyNumberFormat="0" applyBorder="0" applyAlignment="0" applyProtection="0"/>
    <xf numFmtId="0" fontId="25" fillId="17" borderId="0" applyNumberFormat="0" applyBorder="0" applyAlignment="0" applyProtection="0"/>
    <xf numFmtId="0" fontId="7" fillId="17" borderId="0" applyNumberFormat="0" applyBorder="0" applyAlignment="0" applyProtection="0"/>
    <xf numFmtId="0" fontId="25" fillId="18" borderId="0" applyNumberFormat="0" applyBorder="0" applyAlignment="0" applyProtection="0"/>
    <xf numFmtId="0" fontId="7" fillId="18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7" fillId="14" borderId="0" applyNumberFormat="0" applyBorder="0" applyAlignment="0" applyProtection="0"/>
    <xf numFmtId="0" fontId="25" fillId="19" borderId="0" applyNumberFormat="0" applyBorder="0" applyAlignment="0" applyProtection="0"/>
    <xf numFmtId="0" fontId="7" fillId="19" borderId="0" applyNumberFormat="0" applyBorder="0" applyAlignment="0" applyProtection="0"/>
    <xf numFmtId="0" fontId="42" fillId="7" borderId="1" applyNumberFormat="0" applyAlignment="0" applyProtection="0"/>
    <xf numFmtId="0" fontId="8" fillId="7" borderId="1" applyNumberFormat="0" applyAlignment="0" applyProtection="0"/>
    <xf numFmtId="0" fontId="43" fillId="20" borderId="10" applyNumberFormat="0" applyAlignment="0" applyProtection="0"/>
    <xf numFmtId="0" fontId="9" fillId="20" borderId="10" applyNumberFormat="0" applyAlignment="0" applyProtection="0"/>
    <xf numFmtId="0" fontId="44" fillId="20" borderId="1" applyNumberFormat="0" applyAlignment="0" applyProtection="0"/>
    <xf numFmtId="0" fontId="10" fillId="20" borderId="1" applyNumberFormat="0" applyAlignment="0" applyProtection="0"/>
    <xf numFmtId="169" fontId="5" fillId="0" borderId="0" applyFont="0" applyFill="0" applyBorder="0" applyAlignment="0" applyProtection="0"/>
    <xf numFmtId="0" fontId="45" fillId="0" borderId="4" applyNumberFormat="0" applyFill="0" applyAlignment="0" applyProtection="0"/>
    <xf numFmtId="0" fontId="11" fillId="0" borderId="4" applyNumberFormat="0" applyFill="0" applyAlignment="0" applyProtection="0"/>
    <xf numFmtId="0" fontId="46" fillId="0" borderId="5" applyNumberFormat="0" applyFill="0" applyAlignment="0" applyProtection="0"/>
    <xf numFmtId="0" fontId="12" fillId="0" borderId="5" applyNumberFormat="0" applyFill="0" applyAlignment="0" applyProtection="0"/>
    <xf numFmtId="0" fontId="47" fillId="0" borderId="6" applyNumberFormat="0" applyFill="0" applyAlignment="0" applyProtection="0"/>
    <xf numFmtId="0" fontId="13" fillId="0" borderId="6" applyNumberFormat="0" applyFill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14" fillId="0" borderId="11" applyNumberFormat="0" applyFill="0" applyAlignment="0" applyProtection="0"/>
    <xf numFmtId="0" fontId="49" fillId="21" borderId="2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0" fillId="23" borderId="0" applyNumberFormat="0" applyBorder="0" applyAlignment="0" applyProtection="0"/>
    <xf numFmtId="0" fontId="17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5" fillId="0" borderId="0"/>
    <xf numFmtId="0" fontId="5" fillId="0" borderId="0"/>
    <xf numFmtId="0" fontId="2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1" fillId="3" borderId="0" applyNumberFormat="0" applyBorder="0" applyAlignment="0" applyProtection="0"/>
    <xf numFmtId="0" fontId="18" fillId="3" borderId="0" applyNumberFormat="0" applyBorder="0" applyAlignment="0" applyProtection="0"/>
    <xf numFmtId="0" fontId="5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5" borderId="9" applyNumberFormat="0" applyFont="0" applyAlignment="0" applyProtection="0"/>
    <xf numFmtId="0" fontId="5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8" applyNumberFormat="0" applyFill="0" applyAlignment="0" applyProtection="0"/>
    <xf numFmtId="0" fontId="20" fillId="0" borderId="8" applyNumberFormat="0" applyFill="0" applyAlignment="0" applyProtection="0"/>
    <xf numFmtId="0" fontId="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8" fillId="4" borderId="0" applyNumberFormat="0" applyBorder="0" applyAlignment="0" applyProtection="0"/>
    <xf numFmtId="0" fontId="22" fillId="4" borderId="0" applyNumberFormat="0" applyBorder="0" applyAlignment="0" applyProtection="0"/>
    <xf numFmtId="173" fontId="59" fillId="22" borderId="12" applyFill="0" applyBorder="0">
      <alignment horizontal="center" vertical="center" wrapText="1"/>
      <protection locked="0"/>
    </xf>
    <xf numFmtId="168" fontId="60" fillId="0" borderId="0">
      <alignment wrapText="1"/>
    </xf>
    <xf numFmtId="168" fontId="27" fillId="0" borderId="0">
      <alignment wrapText="1"/>
    </xf>
  </cellStyleXfs>
  <cellXfs count="62">
    <xf numFmtId="0" fontId="0" fillId="0" borderId="0" xfId="0"/>
    <xf numFmtId="1" fontId="0" fillId="0" borderId="0" xfId="0" applyNumberFormat="1"/>
    <xf numFmtId="0" fontId="5" fillId="0" borderId="3" xfId="0" applyFont="1" applyFill="1" applyBorder="1" applyAlignment="1">
      <alignment horizontal="left" vertical="center" wrapText="1"/>
    </xf>
    <xf numFmtId="0" fontId="5" fillId="0" borderId="3" xfId="244" applyFont="1" applyFill="1" applyBorder="1" applyAlignment="1">
      <alignment horizontal="left" vertical="center" wrapText="1"/>
    </xf>
    <xf numFmtId="1" fontId="0" fillId="0" borderId="3" xfId="0" applyNumberFormat="1" applyBorder="1"/>
    <xf numFmtId="0" fontId="0" fillId="0" borderId="3" xfId="0" applyBorder="1"/>
    <xf numFmtId="0" fontId="61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61" fillId="0" borderId="3" xfId="0" applyFont="1" applyBorder="1" applyAlignment="1">
      <alignment horizontal="center" vertical="center" wrapText="1"/>
    </xf>
    <xf numFmtId="0" fontId="61" fillId="29" borderId="3" xfId="0" applyFont="1" applyFill="1" applyBorder="1" applyAlignment="1">
      <alignment horizontal="left" wrapText="1"/>
    </xf>
    <xf numFmtId="0" fontId="61" fillId="30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3" xfId="0" applyNumberFormat="1" applyFill="1" applyBorder="1"/>
    <xf numFmtId="0" fontId="0" fillId="0" borderId="3" xfId="0" applyFill="1" applyBorder="1" applyProtection="1">
      <protection locked="0"/>
    </xf>
    <xf numFmtId="10" fontId="62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left" vertical="center" wrapText="1"/>
    </xf>
    <xf numFmtId="10" fontId="0" fillId="0" borderId="0" xfId="0" applyNumberFormat="1" applyBorder="1" applyAlignment="1">
      <alignment horizontal="center" vertical="center" wrapText="1"/>
    </xf>
    <xf numFmtId="0" fontId="61" fillId="31" borderId="0" xfId="0" applyFont="1" applyFill="1" applyBorder="1" applyAlignment="1">
      <alignment horizontal="left" wrapText="1"/>
    </xf>
    <xf numFmtId="0" fontId="0" fillId="0" borderId="0" xfId="0" applyFill="1" applyBorder="1" applyProtection="1">
      <protection locked="0"/>
    </xf>
    <xf numFmtId="10" fontId="62" fillId="30" borderId="3" xfId="0" applyNumberFormat="1" applyFont="1" applyFill="1" applyBorder="1" applyAlignment="1">
      <alignment horizontal="center" vertical="center" wrapText="1"/>
    </xf>
    <xf numFmtId="0" fontId="0" fillId="32" borderId="0" xfId="0" applyFill="1"/>
    <xf numFmtId="0" fontId="63" fillId="0" borderId="13" xfId="0" applyFont="1" applyBorder="1" applyAlignment="1">
      <alignment horizontal="justify" wrapText="1"/>
    </xf>
    <xf numFmtId="0" fontId="63" fillId="0" borderId="14" xfId="0" applyFont="1" applyBorder="1" applyAlignment="1">
      <alignment horizontal="justify" wrapText="1"/>
    </xf>
    <xf numFmtId="0" fontId="66" fillId="0" borderId="14" xfId="0" applyFont="1" applyBorder="1" applyAlignment="1">
      <alignment horizontal="justify" wrapText="1"/>
    </xf>
    <xf numFmtId="0" fontId="67" fillId="0" borderId="15" xfId="0" applyFont="1" applyBorder="1" applyAlignment="1">
      <alignment horizontal="center" vertical="top" wrapText="1"/>
    </xf>
    <xf numFmtId="0" fontId="68" fillId="0" borderId="16" xfId="0" applyFont="1" applyBorder="1" applyAlignment="1">
      <alignment horizontal="center" vertical="top" wrapText="1"/>
    </xf>
    <xf numFmtId="0" fontId="69" fillId="0" borderId="16" xfId="0" applyFont="1" applyBorder="1" applyAlignment="1">
      <alignment horizontal="center" vertical="top" wrapText="1"/>
    </xf>
    <xf numFmtId="0" fontId="69" fillId="0" borderId="16" xfId="0" applyFont="1" applyBorder="1" applyAlignment="1">
      <alignment vertical="top" wrapText="1"/>
    </xf>
    <xf numFmtId="0" fontId="64" fillId="0" borderId="16" xfId="0" applyFont="1" applyBorder="1" applyAlignment="1">
      <alignment horizontal="center" vertical="top" wrapText="1"/>
    </xf>
    <xf numFmtId="0" fontId="64" fillId="0" borderId="0" xfId="0" applyFont="1" applyFill="1" applyBorder="1" applyAlignment="1">
      <alignment horizontal="center" wrapText="1"/>
    </xf>
    <xf numFmtId="0" fontId="61" fillId="0" borderId="0" xfId="0" applyFont="1"/>
    <xf numFmtId="0" fontId="63" fillId="0" borderId="0" xfId="0" applyFont="1" applyBorder="1" applyAlignment="1">
      <alignment horizontal="justify" wrapText="1"/>
    </xf>
    <xf numFmtId="0" fontId="69" fillId="0" borderId="0" xfId="0" applyFont="1" applyBorder="1" applyAlignment="1">
      <alignment horizontal="center" vertical="top" wrapText="1"/>
    </xf>
    <xf numFmtId="0" fontId="70" fillId="0" borderId="14" xfId="0" applyFont="1" applyBorder="1" applyAlignment="1">
      <alignment horizontal="justify" vertical="center" wrapText="1"/>
    </xf>
    <xf numFmtId="0" fontId="67" fillId="0" borderId="16" xfId="0" applyFont="1" applyBorder="1" applyAlignment="1">
      <alignment horizontal="center" vertical="center" wrapText="1"/>
    </xf>
    <xf numFmtId="0" fontId="71" fillId="0" borderId="0" xfId="0" applyFont="1"/>
    <xf numFmtId="0" fontId="2" fillId="0" borderId="0" xfId="262"/>
    <xf numFmtId="0" fontId="67" fillId="33" borderId="15" xfId="0" applyFont="1" applyFill="1" applyBorder="1" applyAlignment="1">
      <alignment horizontal="center" vertical="top" wrapText="1"/>
    </xf>
    <xf numFmtId="0" fontId="69" fillId="33" borderId="16" xfId="0" applyFont="1" applyFill="1" applyBorder="1" applyAlignment="1">
      <alignment horizontal="center" vertical="top" wrapText="1"/>
    </xf>
    <xf numFmtId="0" fontId="67" fillId="33" borderId="16" xfId="0" applyFont="1" applyFill="1" applyBorder="1" applyAlignment="1">
      <alignment horizontal="center" vertical="center" wrapText="1"/>
    </xf>
    <xf numFmtId="0" fontId="69" fillId="33" borderId="0" xfId="0" applyFont="1" applyFill="1" applyBorder="1" applyAlignment="1">
      <alignment horizontal="center" vertical="top" wrapText="1"/>
    </xf>
    <xf numFmtId="0" fontId="0" fillId="33" borderId="0" xfId="0" applyFill="1"/>
    <xf numFmtId="0" fontId="70" fillId="0" borderId="0" xfId="0" applyFont="1" applyBorder="1" applyAlignment="1">
      <alignment horizontal="justify" vertical="center" wrapText="1"/>
    </xf>
    <xf numFmtId="0" fontId="0" fillId="0" borderId="0" xfId="0" applyBorder="1"/>
    <xf numFmtId="0" fontId="71" fillId="0" borderId="0" xfId="0" applyFont="1" applyBorder="1"/>
    <xf numFmtId="0" fontId="66" fillId="0" borderId="0" xfId="0" applyFont="1" applyBorder="1" applyAlignment="1">
      <alignment horizontal="justify" vertical="center" wrapText="1"/>
    </xf>
    <xf numFmtId="0" fontId="67" fillId="0" borderId="0" xfId="0" applyFont="1" applyBorder="1" applyAlignment="1">
      <alignment horizontal="center" vertical="center" wrapText="1"/>
    </xf>
    <xf numFmtId="4" fontId="72" fillId="33" borderId="16" xfId="0" applyNumberFormat="1" applyFont="1" applyFill="1" applyBorder="1" applyAlignment="1">
      <alignment horizontal="center" vertical="top" wrapText="1"/>
    </xf>
    <xf numFmtId="0" fontId="72" fillId="33" borderId="16" xfId="0" applyFont="1" applyFill="1" applyBorder="1" applyAlignment="1">
      <alignment horizontal="center" vertical="top" wrapText="1"/>
    </xf>
    <xf numFmtId="0" fontId="0" fillId="0" borderId="0" xfId="0" applyFill="1"/>
    <xf numFmtId="0" fontId="0" fillId="31" borderId="0" xfId="0" applyFill="1"/>
    <xf numFmtId="1" fontId="61" fillId="0" borderId="0" xfId="0" applyNumberFormat="1" applyFont="1"/>
    <xf numFmtId="1" fontId="0" fillId="31" borderId="0" xfId="0" applyNumberFormat="1" applyFill="1"/>
    <xf numFmtId="0" fontId="73" fillId="0" borderId="0" xfId="0" applyFont="1"/>
    <xf numFmtId="3" fontId="69" fillId="0" borderId="16" xfId="0" applyNumberFormat="1" applyFont="1" applyBorder="1" applyAlignment="1">
      <alignment horizontal="center" vertical="top" wrapText="1"/>
    </xf>
    <xf numFmtId="3" fontId="69" fillId="33" borderId="16" xfId="0" applyNumberFormat="1" applyFont="1" applyFill="1" applyBorder="1" applyAlignment="1">
      <alignment horizontal="center" vertical="top" wrapText="1"/>
    </xf>
    <xf numFmtId="3" fontId="67" fillId="0" borderId="16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61" fillId="0" borderId="3" xfId="0" applyFont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63"/>
  <sheetViews>
    <sheetView tabSelected="1" workbookViewId="0">
      <selection activeCell="B9" sqref="B9"/>
    </sheetView>
  </sheetViews>
  <sheetFormatPr defaultRowHeight="12.75"/>
  <cols>
    <col min="2" max="2" width="37.28515625" customWidth="1"/>
    <col min="14" max="14" width="11.5703125" customWidth="1"/>
    <col min="15" max="15" width="10.7109375" bestFit="1" customWidth="1"/>
    <col min="16" max="18" width="10.5703125" bestFit="1" customWidth="1"/>
  </cols>
  <sheetData>
    <row r="1" spans="1:23" ht="13.5" thickBot="1">
      <c r="L1" s="52"/>
      <c r="M1" s="52"/>
      <c r="N1" s="52"/>
      <c r="O1" s="52"/>
      <c r="P1" s="52"/>
    </row>
    <row r="2" spans="1:23" ht="85.5" thickBot="1">
      <c r="A2" s="23" t="s">
        <v>1</v>
      </c>
      <c r="B2" s="24" t="s">
        <v>17</v>
      </c>
      <c r="C2" s="24" t="s">
        <v>18</v>
      </c>
      <c r="D2" s="24" t="s">
        <v>50</v>
      </c>
      <c r="E2" s="24" t="s">
        <v>51</v>
      </c>
      <c r="F2" s="24" t="s">
        <v>19</v>
      </c>
      <c r="G2" s="25" t="s">
        <v>20</v>
      </c>
      <c r="H2" s="24" t="s">
        <v>21</v>
      </c>
      <c r="I2" s="35" t="s">
        <v>52</v>
      </c>
      <c r="J2" s="35" t="s">
        <v>53</v>
      </c>
      <c r="K2" s="35" t="s">
        <v>34</v>
      </c>
      <c r="L2" s="33"/>
      <c r="N2" s="31" t="s">
        <v>31</v>
      </c>
      <c r="O2" s="31" t="s">
        <v>32</v>
      </c>
      <c r="P2" s="31" t="s">
        <v>5</v>
      </c>
      <c r="Q2" s="31" t="s">
        <v>32</v>
      </c>
      <c r="R2" s="31" t="s">
        <v>6</v>
      </c>
      <c r="S2" s="31" t="s">
        <v>32</v>
      </c>
      <c r="T2" s="31" t="s">
        <v>2</v>
      </c>
      <c r="U2" s="31" t="s">
        <v>32</v>
      </c>
      <c r="V2" s="31" t="s">
        <v>33</v>
      </c>
    </row>
    <row r="3" spans="1:23" ht="29.25" thickBot="1">
      <c r="A3" s="26"/>
      <c r="B3" s="27" t="s">
        <v>22</v>
      </c>
      <c r="C3" s="28"/>
      <c r="D3" s="28"/>
      <c r="E3" s="28"/>
      <c r="F3" s="28"/>
      <c r="G3" s="28"/>
      <c r="H3" s="28"/>
      <c r="I3" s="36"/>
      <c r="J3" s="36"/>
      <c r="K3" s="36"/>
      <c r="L3" s="34"/>
    </row>
    <row r="4" spans="1:23" s="43" customFormat="1" ht="15.75" thickBot="1">
      <c r="A4" s="39">
        <v>1</v>
      </c>
      <c r="B4" s="40" t="s">
        <v>23</v>
      </c>
      <c r="C4" s="40">
        <v>1</v>
      </c>
      <c r="D4" s="57">
        <v>16035</v>
      </c>
      <c r="E4" s="57">
        <v>16035</v>
      </c>
      <c r="F4" s="50"/>
      <c r="G4" s="49"/>
      <c r="H4" s="40"/>
      <c r="I4" s="41"/>
      <c r="J4" s="41"/>
      <c r="K4" s="41"/>
      <c r="L4" s="42">
        <v>12</v>
      </c>
      <c r="N4" s="43">
        <f>D4*3</f>
        <v>48105</v>
      </c>
      <c r="O4" s="43">
        <f>(G4+H4+I4+K4)*3</f>
        <v>0</v>
      </c>
      <c r="P4" s="43">
        <f>D4*6</f>
        <v>96210</v>
      </c>
      <c r="Q4" s="43">
        <f>(G4+H4+I4+K4)*6</f>
        <v>0</v>
      </c>
      <c r="R4" s="43">
        <f>D4*9</f>
        <v>144315</v>
      </c>
      <c r="S4" s="43">
        <f>(G4+H4+I4+K4)*9</f>
        <v>0</v>
      </c>
      <c r="T4" s="43">
        <f>D4*12</f>
        <v>192420</v>
      </c>
      <c r="U4" s="43">
        <f>(G4+H4+I4+K4)*12</f>
        <v>0</v>
      </c>
      <c r="V4" s="43">
        <f>T4+U4</f>
        <v>192420</v>
      </c>
      <c r="W4" s="43">
        <f>V4/12</f>
        <v>16035</v>
      </c>
    </row>
    <row r="5" spans="1:23" ht="15" customHeight="1" thickBot="1">
      <c r="A5" s="26">
        <v>2</v>
      </c>
      <c r="B5" s="28" t="s">
        <v>25</v>
      </c>
      <c r="C5" s="28">
        <v>1</v>
      </c>
      <c r="D5" s="56">
        <v>13630</v>
      </c>
      <c r="E5" s="56">
        <v>13630</v>
      </c>
      <c r="F5" s="28"/>
      <c r="G5" s="28"/>
      <c r="H5" s="28"/>
      <c r="I5" s="36"/>
      <c r="J5" s="36"/>
      <c r="K5" s="36"/>
      <c r="L5" s="34">
        <v>12</v>
      </c>
      <c r="N5">
        <f>D5*3</f>
        <v>40890</v>
      </c>
      <c r="O5">
        <f>(G5+H5+I5+K5)*3</f>
        <v>0</v>
      </c>
      <c r="P5">
        <f>D5*6</f>
        <v>81780</v>
      </c>
      <c r="Q5">
        <f>(G5+H5+I5+K5)*6</f>
        <v>0</v>
      </c>
      <c r="R5">
        <f>D5*9</f>
        <v>122670</v>
      </c>
      <c r="S5">
        <f>(G5+H5+I5+K5)*9</f>
        <v>0</v>
      </c>
      <c r="T5">
        <f>D5*12</f>
        <v>163560</v>
      </c>
      <c r="U5">
        <f>(G5+H5+I5+K5)*12</f>
        <v>0</v>
      </c>
      <c r="V5">
        <f t="shared" ref="V5:V23" si="0">T5+U5</f>
        <v>163560</v>
      </c>
      <c r="W5">
        <f>V5/12</f>
        <v>13630</v>
      </c>
    </row>
    <row r="6" spans="1:23" ht="15.75" thickBot="1">
      <c r="A6" s="26">
        <v>3</v>
      </c>
      <c r="B6" s="28" t="s">
        <v>24</v>
      </c>
      <c r="C6" s="28">
        <v>1</v>
      </c>
      <c r="D6" s="28">
        <v>11225</v>
      </c>
      <c r="E6" s="28">
        <v>11225</v>
      </c>
      <c r="F6" s="28"/>
      <c r="G6" s="28"/>
      <c r="H6" s="28"/>
      <c r="I6" s="36"/>
      <c r="J6" s="36"/>
      <c r="K6" s="36"/>
      <c r="L6" s="34">
        <v>12</v>
      </c>
      <c r="N6">
        <f>D6*3</f>
        <v>33675</v>
      </c>
      <c r="O6">
        <f>(G6+H6+I6+K6)*3</f>
        <v>0</v>
      </c>
      <c r="P6">
        <f>D6*6</f>
        <v>67350</v>
      </c>
      <c r="Q6">
        <f>(G6+H6+I6+K6)*6</f>
        <v>0</v>
      </c>
      <c r="R6">
        <f>D6*9</f>
        <v>101025</v>
      </c>
      <c r="S6">
        <f>(G6+H6+I6+K6)*9</f>
        <v>0</v>
      </c>
      <c r="T6">
        <f>D6*12</f>
        <v>134700</v>
      </c>
      <c r="U6">
        <f>(G6+H6+I6+K6)*12</f>
        <v>0</v>
      </c>
      <c r="V6">
        <f>T6+U6</f>
        <v>134700</v>
      </c>
      <c r="W6">
        <f t="shared" ref="W6:W24" si="1">V6/12</f>
        <v>11225</v>
      </c>
    </row>
    <row r="7" spans="1:23" ht="15.75" thickBot="1">
      <c r="A7" s="26">
        <v>4</v>
      </c>
      <c r="B7" s="28" t="s">
        <v>48</v>
      </c>
      <c r="C7" s="28">
        <v>1</v>
      </c>
      <c r="D7" s="56">
        <v>5265</v>
      </c>
      <c r="E7" s="56">
        <v>5427</v>
      </c>
      <c r="F7" s="28"/>
      <c r="G7" s="28"/>
      <c r="H7" s="28"/>
      <c r="I7" s="58">
        <v>5265</v>
      </c>
      <c r="J7" s="58">
        <v>5427</v>
      </c>
      <c r="K7" s="36"/>
      <c r="L7" s="34">
        <v>12</v>
      </c>
      <c r="N7">
        <f>D7*3</f>
        <v>15795</v>
      </c>
      <c r="O7">
        <f>(G7+H7+I7+K7)*3</f>
        <v>15795</v>
      </c>
      <c r="P7">
        <f>D7*6</f>
        <v>31590</v>
      </c>
      <c r="Q7">
        <f>(G7+H7+I7+K7)*6</f>
        <v>31590</v>
      </c>
      <c r="R7">
        <f>D7*9</f>
        <v>47385</v>
      </c>
      <c r="S7">
        <f>(G7+H7+I7+K7)*9</f>
        <v>47385</v>
      </c>
      <c r="T7">
        <f>D7*9+E7*3</f>
        <v>63666</v>
      </c>
      <c r="U7">
        <f>(G7+H7+I7+K7)*9+(J7+G7+H7+K7)*3</f>
        <v>63666</v>
      </c>
      <c r="V7">
        <f>T7+U7</f>
        <v>127332</v>
      </c>
      <c r="W7">
        <f t="shared" si="1"/>
        <v>10611</v>
      </c>
    </row>
    <row r="8" spans="1:23" ht="15.75" thickBot="1">
      <c r="A8" s="26">
        <v>5</v>
      </c>
      <c r="B8" s="30" t="s">
        <v>49</v>
      </c>
      <c r="C8" s="28">
        <v>0.25</v>
      </c>
      <c r="D8" s="28">
        <f>C8*5265</f>
        <v>1316.25</v>
      </c>
      <c r="E8" s="28">
        <f>5427*C8</f>
        <v>1356.75</v>
      </c>
      <c r="F8" s="28"/>
      <c r="G8" s="28"/>
      <c r="H8" s="28"/>
      <c r="I8" s="36">
        <v>1316.25</v>
      </c>
      <c r="J8" s="36">
        <v>1356.75</v>
      </c>
      <c r="K8" s="36"/>
      <c r="L8" s="34">
        <v>12</v>
      </c>
      <c r="N8">
        <f>D8*3</f>
        <v>3948.75</v>
      </c>
      <c r="O8">
        <f>(G8+H8+I8+K8)*3</f>
        <v>3948.75</v>
      </c>
      <c r="P8">
        <f>D8*6</f>
        <v>7897.5</v>
      </c>
      <c r="Q8">
        <f>(G8+H8+I8+K8)*6</f>
        <v>7897.5</v>
      </c>
      <c r="R8">
        <f>D8*9</f>
        <v>11846.25</v>
      </c>
      <c r="S8">
        <f>(G8+H8+I8+K8)*9</f>
        <v>11846.25</v>
      </c>
      <c r="T8">
        <f>D8*9+E8*3</f>
        <v>15916.5</v>
      </c>
      <c r="U8">
        <f>(G8+H8+I8+K8)*9+(J8+G8+H8+K8)*3</f>
        <v>15916.5</v>
      </c>
      <c r="V8">
        <f>T8+U8</f>
        <v>31833</v>
      </c>
      <c r="W8">
        <f t="shared" si="1"/>
        <v>2652.75</v>
      </c>
    </row>
    <row r="9" spans="1:23" ht="28.5" customHeight="1" thickBot="1">
      <c r="A9" s="26"/>
      <c r="B9" s="27" t="s">
        <v>26</v>
      </c>
      <c r="C9" s="28"/>
      <c r="D9" s="28"/>
      <c r="E9" s="28"/>
      <c r="F9" s="28"/>
      <c r="G9" s="28"/>
      <c r="H9" s="28"/>
      <c r="I9" s="36"/>
      <c r="J9" s="36"/>
      <c r="K9" s="36"/>
      <c r="L9" s="34"/>
      <c r="N9">
        <f>D9*2</f>
        <v>0</v>
      </c>
      <c r="O9">
        <f>(G9+H9+I9+K9)*2</f>
        <v>0</v>
      </c>
      <c r="P9">
        <f>D9*5</f>
        <v>0</v>
      </c>
      <c r="Q9">
        <f>(G9+H9+I9+K9)*5</f>
        <v>0</v>
      </c>
      <c r="R9">
        <f>D9*8</f>
        <v>0</v>
      </c>
      <c r="S9">
        <f>(G9+H9+I9+K9)*8</f>
        <v>0</v>
      </c>
      <c r="T9">
        <f>D9*11</f>
        <v>0</v>
      </c>
      <c r="U9">
        <f>(G9+H9+I9+K9)*11</f>
        <v>0</v>
      </c>
      <c r="V9">
        <f t="shared" si="0"/>
        <v>0</v>
      </c>
    </row>
    <row r="10" spans="1:23" ht="31.5" hidden="1" customHeight="1" thickBot="1">
      <c r="A10" s="26">
        <v>6</v>
      </c>
      <c r="B10" s="28" t="s">
        <v>27</v>
      </c>
      <c r="C10" s="28"/>
      <c r="D10" s="28"/>
      <c r="E10" s="28"/>
      <c r="F10" s="28"/>
      <c r="G10" s="28"/>
      <c r="H10" s="28"/>
      <c r="I10" s="36"/>
      <c r="J10" s="36"/>
      <c r="K10" s="36"/>
      <c r="L10" s="34">
        <v>12</v>
      </c>
      <c r="N10">
        <f t="shared" ref="N10:N21" si="2">D10*3</f>
        <v>0</v>
      </c>
      <c r="O10">
        <f t="shared" ref="O10:O21" si="3">(G10+H10+I10+K10)*3</f>
        <v>0</v>
      </c>
      <c r="P10">
        <f t="shared" ref="P10:P21" si="4">D10*6</f>
        <v>0</v>
      </c>
      <c r="Q10">
        <f t="shared" ref="Q10:Q21" si="5">(G10+H10+I10+K10)*6</f>
        <v>0</v>
      </c>
      <c r="R10">
        <f t="shared" ref="R10:R21" si="6">D10*9</f>
        <v>0</v>
      </c>
      <c r="S10">
        <f t="shared" ref="S10:S21" si="7">(G10+H10+I10+K10)*9</f>
        <v>0</v>
      </c>
      <c r="T10">
        <f t="shared" ref="T10:T21" si="8">D10*12</f>
        <v>0</v>
      </c>
      <c r="U10">
        <f t="shared" ref="U10:U21" si="9">(G10+H10+I10+K10)*12</f>
        <v>0</v>
      </c>
      <c r="V10">
        <f t="shared" si="0"/>
        <v>0</v>
      </c>
      <c r="W10">
        <f t="shared" si="1"/>
        <v>0</v>
      </c>
    </row>
    <row r="11" spans="1:23" ht="30" customHeight="1" thickBot="1">
      <c r="A11" s="26">
        <v>6</v>
      </c>
      <c r="B11" s="28" t="s">
        <v>28</v>
      </c>
      <c r="C11" s="28">
        <v>1</v>
      </c>
      <c r="D11" s="28">
        <f>C11*5265</f>
        <v>5265</v>
      </c>
      <c r="E11" s="28">
        <v>5427</v>
      </c>
      <c r="F11" s="28"/>
      <c r="G11" s="28"/>
      <c r="H11" s="28"/>
      <c r="I11" s="36">
        <v>5265</v>
      </c>
      <c r="J11" s="36">
        <v>5427</v>
      </c>
      <c r="K11" s="36"/>
      <c r="L11" s="34">
        <v>12</v>
      </c>
      <c r="N11">
        <f t="shared" si="2"/>
        <v>15795</v>
      </c>
      <c r="O11">
        <f>(G11+H11+I11+K11)*3</f>
        <v>15795</v>
      </c>
      <c r="P11">
        <f t="shared" si="4"/>
        <v>31590</v>
      </c>
      <c r="Q11">
        <f>(G11+H11+I11+K11)*6</f>
        <v>31590</v>
      </c>
      <c r="R11">
        <f t="shared" si="6"/>
        <v>47385</v>
      </c>
      <c r="S11">
        <f t="shared" si="7"/>
        <v>47385</v>
      </c>
      <c r="T11">
        <f t="shared" ref="T11:T17" si="10">D11*9+E11*3</f>
        <v>63666</v>
      </c>
      <c r="U11">
        <f>(G11+H11+I11+K11)*9+(J11+G11+H11+K11)*3</f>
        <v>63666</v>
      </c>
      <c r="V11">
        <f t="shared" si="0"/>
        <v>127332</v>
      </c>
      <c r="W11">
        <f t="shared" si="1"/>
        <v>10611</v>
      </c>
    </row>
    <row r="12" spans="1:23" ht="30.75" thickBot="1">
      <c r="A12" s="26">
        <v>7</v>
      </c>
      <c r="B12" s="28" t="s">
        <v>28</v>
      </c>
      <c r="C12" s="28">
        <v>1</v>
      </c>
      <c r="D12" s="28">
        <f t="shared" ref="D12:D17" si="11">C12*5265</f>
        <v>5265</v>
      </c>
      <c r="E12" s="28">
        <v>5427</v>
      </c>
      <c r="F12" s="28"/>
      <c r="G12" s="28"/>
      <c r="H12" s="28"/>
      <c r="I12" s="36">
        <v>5265</v>
      </c>
      <c r="J12" s="36">
        <v>5427</v>
      </c>
      <c r="K12" s="36"/>
      <c r="L12" s="34">
        <v>12</v>
      </c>
      <c r="N12">
        <f t="shared" si="2"/>
        <v>15795</v>
      </c>
      <c r="O12">
        <f>(G12+H12+I12+K12)*3</f>
        <v>15795</v>
      </c>
      <c r="P12">
        <f t="shared" si="4"/>
        <v>31590</v>
      </c>
      <c r="Q12">
        <f t="shared" si="5"/>
        <v>31590</v>
      </c>
      <c r="R12">
        <f t="shared" si="6"/>
        <v>47385</v>
      </c>
      <c r="S12">
        <f t="shared" si="7"/>
        <v>47385</v>
      </c>
      <c r="T12">
        <f t="shared" si="10"/>
        <v>63666</v>
      </c>
      <c r="U12">
        <f t="shared" ref="U12:U17" si="12">(G12+H12+I12+K12)*9+(J12+G12+H12+K12)*3</f>
        <v>63666</v>
      </c>
      <c r="V12">
        <f t="shared" si="0"/>
        <v>127332</v>
      </c>
      <c r="W12">
        <f t="shared" si="1"/>
        <v>10611</v>
      </c>
    </row>
    <row r="13" spans="1:23" ht="30.75" thickBot="1">
      <c r="A13" s="26">
        <v>8</v>
      </c>
      <c r="B13" s="29" t="s">
        <v>28</v>
      </c>
      <c r="C13" s="28">
        <v>1</v>
      </c>
      <c r="D13" s="28">
        <f t="shared" si="11"/>
        <v>5265</v>
      </c>
      <c r="E13" s="28">
        <v>5427</v>
      </c>
      <c r="F13" s="28"/>
      <c r="G13" s="28"/>
      <c r="H13" s="28"/>
      <c r="I13" s="36">
        <v>5265</v>
      </c>
      <c r="J13" s="36">
        <v>5427</v>
      </c>
      <c r="K13" s="36"/>
      <c r="L13" s="34">
        <v>12</v>
      </c>
      <c r="N13">
        <f t="shared" si="2"/>
        <v>15795</v>
      </c>
      <c r="O13">
        <f t="shared" si="3"/>
        <v>15795</v>
      </c>
      <c r="P13">
        <f t="shared" si="4"/>
        <v>31590</v>
      </c>
      <c r="Q13">
        <f t="shared" si="5"/>
        <v>31590</v>
      </c>
      <c r="R13">
        <f t="shared" si="6"/>
        <v>47385</v>
      </c>
      <c r="S13">
        <f t="shared" si="7"/>
        <v>47385</v>
      </c>
      <c r="T13">
        <f t="shared" si="10"/>
        <v>63666</v>
      </c>
      <c r="U13">
        <f t="shared" si="12"/>
        <v>63666</v>
      </c>
      <c r="V13">
        <f>T13+U13</f>
        <v>127332</v>
      </c>
      <c r="W13">
        <f t="shared" si="1"/>
        <v>10611</v>
      </c>
    </row>
    <row r="14" spans="1:23" ht="30.75" thickBot="1">
      <c r="A14" s="26">
        <v>9</v>
      </c>
      <c r="B14" s="28" t="s">
        <v>28</v>
      </c>
      <c r="C14" s="28">
        <v>1</v>
      </c>
      <c r="D14" s="28">
        <f t="shared" si="11"/>
        <v>5265</v>
      </c>
      <c r="E14" s="28">
        <v>5427</v>
      </c>
      <c r="F14" s="28"/>
      <c r="G14" s="28"/>
      <c r="H14" s="28"/>
      <c r="I14" s="36">
        <v>5265</v>
      </c>
      <c r="J14" s="36">
        <v>5427</v>
      </c>
      <c r="K14" s="36"/>
      <c r="L14" s="34">
        <v>12</v>
      </c>
      <c r="N14">
        <f t="shared" si="2"/>
        <v>15795</v>
      </c>
      <c r="O14">
        <f t="shared" si="3"/>
        <v>15795</v>
      </c>
      <c r="P14">
        <f t="shared" si="4"/>
        <v>31590</v>
      </c>
      <c r="Q14">
        <f t="shared" si="5"/>
        <v>31590</v>
      </c>
      <c r="R14">
        <f t="shared" si="6"/>
        <v>47385</v>
      </c>
      <c r="S14">
        <f t="shared" si="7"/>
        <v>47385</v>
      </c>
      <c r="T14">
        <f t="shared" si="10"/>
        <v>63666</v>
      </c>
      <c r="U14">
        <f t="shared" si="12"/>
        <v>63666</v>
      </c>
      <c r="V14">
        <f t="shared" si="0"/>
        <v>127332</v>
      </c>
      <c r="W14">
        <f t="shared" si="1"/>
        <v>10611</v>
      </c>
    </row>
    <row r="15" spans="1:23" ht="30.75" thickBot="1">
      <c r="A15" s="26">
        <v>10</v>
      </c>
      <c r="B15" s="28" t="s">
        <v>28</v>
      </c>
      <c r="C15" s="28">
        <v>1</v>
      </c>
      <c r="D15" s="28">
        <f t="shared" si="11"/>
        <v>5265</v>
      </c>
      <c r="E15" s="28">
        <v>5427</v>
      </c>
      <c r="F15" s="28"/>
      <c r="G15" s="28"/>
      <c r="H15" s="28"/>
      <c r="I15" s="36">
        <v>5265</v>
      </c>
      <c r="J15" s="36">
        <v>5427</v>
      </c>
      <c r="K15" s="36"/>
      <c r="L15" s="34">
        <v>12</v>
      </c>
      <c r="N15">
        <f t="shared" si="2"/>
        <v>15795</v>
      </c>
      <c r="O15">
        <f t="shared" si="3"/>
        <v>15795</v>
      </c>
      <c r="P15">
        <f t="shared" si="4"/>
        <v>31590</v>
      </c>
      <c r="Q15">
        <f t="shared" si="5"/>
        <v>31590</v>
      </c>
      <c r="R15">
        <f t="shared" si="6"/>
        <v>47385</v>
      </c>
      <c r="S15">
        <f t="shared" si="7"/>
        <v>47385</v>
      </c>
      <c r="T15">
        <f t="shared" si="10"/>
        <v>63666</v>
      </c>
      <c r="U15">
        <f t="shared" si="12"/>
        <v>63666</v>
      </c>
      <c r="V15">
        <f t="shared" si="0"/>
        <v>127332</v>
      </c>
      <c r="W15">
        <f t="shared" si="1"/>
        <v>10611</v>
      </c>
    </row>
    <row r="16" spans="1:23" ht="30.75" thickBot="1">
      <c r="A16" s="26">
        <v>11</v>
      </c>
      <c r="B16" s="28" t="s">
        <v>28</v>
      </c>
      <c r="C16" s="28">
        <v>1</v>
      </c>
      <c r="D16" s="28">
        <f t="shared" si="11"/>
        <v>5265</v>
      </c>
      <c r="E16" s="28">
        <v>5427</v>
      </c>
      <c r="F16" s="28"/>
      <c r="G16" s="28"/>
      <c r="H16" s="28"/>
      <c r="I16" s="36">
        <v>5265</v>
      </c>
      <c r="J16" s="36">
        <v>5427</v>
      </c>
      <c r="K16" s="36"/>
      <c r="L16" s="34">
        <v>12</v>
      </c>
      <c r="N16">
        <f t="shared" si="2"/>
        <v>15795</v>
      </c>
      <c r="O16">
        <f t="shared" si="3"/>
        <v>15795</v>
      </c>
      <c r="P16">
        <f t="shared" si="4"/>
        <v>31590</v>
      </c>
      <c r="Q16">
        <f t="shared" si="5"/>
        <v>31590</v>
      </c>
      <c r="R16">
        <f t="shared" si="6"/>
        <v>47385</v>
      </c>
      <c r="S16">
        <f t="shared" si="7"/>
        <v>47385</v>
      </c>
      <c r="T16">
        <f t="shared" si="10"/>
        <v>63666</v>
      </c>
      <c r="U16">
        <f t="shared" si="12"/>
        <v>63666</v>
      </c>
      <c r="V16">
        <f t="shared" si="0"/>
        <v>127332</v>
      </c>
      <c r="W16">
        <f t="shared" si="1"/>
        <v>10611</v>
      </c>
    </row>
    <row r="17" spans="1:23" ht="30.75" thickBot="1">
      <c r="A17" s="26">
        <v>12</v>
      </c>
      <c r="B17" s="29" t="s">
        <v>28</v>
      </c>
      <c r="C17" s="28">
        <v>0.75</v>
      </c>
      <c r="D17" s="28">
        <f t="shared" si="11"/>
        <v>3948.75</v>
      </c>
      <c r="E17" s="28">
        <f>5427*C17</f>
        <v>4070.25</v>
      </c>
      <c r="F17" s="28"/>
      <c r="G17" s="28"/>
      <c r="H17" s="28"/>
      <c r="I17" s="36">
        <f>D17</f>
        <v>3948.75</v>
      </c>
      <c r="J17" s="36">
        <v>4070.25</v>
      </c>
      <c r="K17" s="36"/>
      <c r="L17" s="34">
        <v>12</v>
      </c>
      <c r="N17">
        <f>D17*3</f>
        <v>11846.25</v>
      </c>
      <c r="O17">
        <f>(G17+H17+I17+K17)*3</f>
        <v>11846.25</v>
      </c>
      <c r="P17">
        <f>D17*6</f>
        <v>23692.5</v>
      </c>
      <c r="Q17">
        <f>(G17+H17+I17+K17)*6</f>
        <v>23692.5</v>
      </c>
      <c r="R17">
        <f>D17*9</f>
        <v>35538.75</v>
      </c>
      <c r="S17">
        <f>(G17+H17+I17+K17)*9</f>
        <v>35538.75</v>
      </c>
      <c r="T17">
        <f t="shared" si="10"/>
        <v>47749.5</v>
      </c>
      <c r="U17">
        <f t="shared" si="12"/>
        <v>47749.5</v>
      </c>
      <c r="V17">
        <f>T17+U17</f>
        <v>95499</v>
      </c>
      <c r="W17">
        <f t="shared" si="1"/>
        <v>7958.25</v>
      </c>
    </row>
    <row r="18" spans="1:23" ht="30.75" hidden="1" thickBot="1">
      <c r="A18" s="26">
        <v>14</v>
      </c>
      <c r="B18" s="28" t="s">
        <v>28</v>
      </c>
      <c r="C18" s="28"/>
      <c r="D18" s="28"/>
      <c r="E18" s="28"/>
      <c r="F18" s="28">
        <v>50</v>
      </c>
      <c r="G18" s="28"/>
      <c r="H18" s="28"/>
      <c r="I18" s="36"/>
      <c r="J18" s="36"/>
      <c r="K18" s="36"/>
      <c r="L18" s="34">
        <v>12</v>
      </c>
      <c r="N18">
        <f>D18*3</f>
        <v>0</v>
      </c>
      <c r="O18">
        <f>(G18+H18+I18+K18)*3</f>
        <v>0</v>
      </c>
      <c r="P18">
        <f>D18*6</f>
        <v>0</v>
      </c>
      <c r="Q18">
        <f>(G18+H18+I18+K18)*6</f>
        <v>0</v>
      </c>
      <c r="R18">
        <f>D18*9</f>
        <v>0</v>
      </c>
      <c r="S18">
        <f>(G18+H18+I18+K18)*9</f>
        <v>0</v>
      </c>
      <c r="T18">
        <f>D18*12</f>
        <v>0</v>
      </c>
      <c r="U18">
        <f>(G18+H18+I18+K18)*12</f>
        <v>0</v>
      </c>
      <c r="V18">
        <f>T18+U18</f>
        <v>0</v>
      </c>
      <c r="W18">
        <f t="shared" si="1"/>
        <v>0</v>
      </c>
    </row>
    <row r="19" spans="1:23" ht="30.75" hidden="1" thickBot="1">
      <c r="A19" s="26">
        <v>15</v>
      </c>
      <c r="B19" s="28" t="s">
        <v>28</v>
      </c>
      <c r="C19" s="28"/>
      <c r="D19" s="28"/>
      <c r="E19" s="28"/>
      <c r="F19" s="28">
        <v>50</v>
      </c>
      <c r="G19" s="28"/>
      <c r="H19" s="28"/>
      <c r="I19" s="36"/>
      <c r="J19" s="36"/>
      <c r="K19" s="36"/>
      <c r="L19" s="34">
        <v>12</v>
      </c>
      <c r="N19">
        <f>D19*3</f>
        <v>0</v>
      </c>
      <c r="O19">
        <f>(G19+H19+I19+K19)*3</f>
        <v>0</v>
      </c>
      <c r="P19">
        <f>D19*6</f>
        <v>0</v>
      </c>
      <c r="Q19">
        <f>(G19+H19+I19+K19)*6</f>
        <v>0</v>
      </c>
      <c r="R19">
        <f>D19*9</f>
        <v>0</v>
      </c>
      <c r="S19">
        <f>(G19+H19+I19+K19)*9</f>
        <v>0</v>
      </c>
      <c r="T19">
        <f>D19*12</f>
        <v>0</v>
      </c>
      <c r="U19">
        <f>(G19+H19+I19+K19)*12</f>
        <v>0</v>
      </c>
      <c r="V19">
        <f>T19+U19</f>
        <v>0</v>
      </c>
      <c r="W19">
        <f t="shared" si="1"/>
        <v>0</v>
      </c>
    </row>
    <row r="20" spans="1:23" ht="30.75" hidden="1" thickBot="1">
      <c r="A20" s="26">
        <v>16</v>
      </c>
      <c r="B20" s="28" t="s">
        <v>28</v>
      </c>
      <c r="C20" s="28"/>
      <c r="D20" s="28"/>
      <c r="E20" s="28"/>
      <c r="F20" s="28">
        <v>50</v>
      </c>
      <c r="G20" s="28"/>
      <c r="H20" s="28"/>
      <c r="I20" s="36"/>
      <c r="J20" s="36"/>
      <c r="K20" s="36"/>
      <c r="L20" s="34">
        <v>12</v>
      </c>
      <c r="N20">
        <f>D20*3</f>
        <v>0</v>
      </c>
      <c r="O20">
        <f>(G20+H20+I20+K20)*3</f>
        <v>0</v>
      </c>
      <c r="P20">
        <f>D20*6</f>
        <v>0</v>
      </c>
      <c r="Q20">
        <f>(G20+H20+I20+K20)*6</f>
        <v>0</v>
      </c>
      <c r="R20">
        <f>D20*9</f>
        <v>0</v>
      </c>
      <c r="S20">
        <f>(G20+H20+I20+K20)*9</f>
        <v>0</v>
      </c>
      <c r="T20">
        <f>D20*12</f>
        <v>0</v>
      </c>
      <c r="U20">
        <f>(G20+H20+I20+K20)*12</f>
        <v>0</v>
      </c>
      <c r="V20">
        <f>T20+U20</f>
        <v>0</v>
      </c>
      <c r="W20">
        <f>V20/12</f>
        <v>0</v>
      </c>
    </row>
    <row r="21" spans="1:23" ht="31.5" hidden="1" customHeight="1" thickBot="1">
      <c r="A21" s="26">
        <v>17</v>
      </c>
      <c r="B21" s="28" t="s">
        <v>28</v>
      </c>
      <c r="C21" s="28"/>
      <c r="D21" s="28"/>
      <c r="E21" s="28"/>
      <c r="F21" s="28">
        <v>50</v>
      </c>
      <c r="G21" s="28"/>
      <c r="H21" s="28"/>
      <c r="I21" s="36"/>
      <c r="J21" s="36"/>
      <c r="K21" s="36"/>
      <c r="L21" s="34">
        <v>12</v>
      </c>
      <c r="N21">
        <f t="shared" si="2"/>
        <v>0</v>
      </c>
      <c r="O21">
        <f t="shared" si="3"/>
        <v>0</v>
      </c>
      <c r="P21">
        <f t="shared" si="4"/>
        <v>0</v>
      </c>
      <c r="Q21">
        <f t="shared" si="5"/>
        <v>0</v>
      </c>
      <c r="R21">
        <f t="shared" si="6"/>
        <v>0</v>
      </c>
      <c r="S21">
        <f t="shared" si="7"/>
        <v>0</v>
      </c>
      <c r="T21">
        <f t="shared" si="8"/>
        <v>0</v>
      </c>
      <c r="U21">
        <f t="shared" si="9"/>
        <v>0</v>
      </c>
      <c r="V21">
        <f t="shared" si="0"/>
        <v>0</v>
      </c>
      <c r="W21">
        <f t="shared" si="1"/>
        <v>0</v>
      </c>
    </row>
    <row r="22" spans="1:23" ht="15.75" thickBot="1">
      <c r="A22" s="26"/>
      <c r="B22" s="27" t="s">
        <v>29</v>
      </c>
      <c r="C22" s="28"/>
      <c r="D22" s="28"/>
      <c r="E22" s="28"/>
      <c r="F22" s="28"/>
      <c r="G22" s="28"/>
      <c r="H22" s="28"/>
      <c r="I22" s="36"/>
      <c r="J22" s="36"/>
      <c r="K22" s="36"/>
      <c r="L22" s="34"/>
      <c r="N22">
        <f>D22*2</f>
        <v>0</v>
      </c>
      <c r="O22">
        <f>(G22+H22+I22+K22)*2</f>
        <v>0</v>
      </c>
      <c r="P22">
        <f>D22*5</f>
        <v>0</v>
      </c>
      <c r="Q22">
        <f>(G22+H22+I22+K22)*5</f>
        <v>0</v>
      </c>
      <c r="R22">
        <f>D22*8</f>
        <v>0</v>
      </c>
      <c r="S22">
        <f>(G22+H22+I22+K22)*8</f>
        <v>0</v>
      </c>
      <c r="T22">
        <f>D22*11</f>
        <v>0</v>
      </c>
      <c r="U22">
        <f>(G22+H22+I22+K22)*11</f>
        <v>0</v>
      </c>
      <c r="V22">
        <f t="shared" si="0"/>
        <v>0</v>
      </c>
      <c r="W22">
        <f>V22/11</f>
        <v>0</v>
      </c>
    </row>
    <row r="23" spans="1:23" ht="12.75" customHeight="1" thickBot="1">
      <c r="A23" s="26">
        <v>13</v>
      </c>
      <c r="B23" s="28" t="s">
        <v>46</v>
      </c>
      <c r="C23" s="28">
        <v>0.5</v>
      </c>
      <c r="D23" s="28">
        <f>C23*4745</f>
        <v>2372.5</v>
      </c>
      <c r="E23" s="28">
        <f>C23*4890</f>
        <v>2445</v>
      </c>
      <c r="F23" s="28"/>
      <c r="G23" s="28"/>
      <c r="H23" s="28"/>
      <c r="I23" s="36"/>
      <c r="J23" s="36"/>
      <c r="K23" s="36"/>
      <c r="L23" s="34">
        <v>12</v>
      </c>
      <c r="N23">
        <f>D23*3</f>
        <v>7117.5</v>
      </c>
      <c r="O23">
        <f>(G23+H23+I23+K23)*3</f>
        <v>0</v>
      </c>
      <c r="P23">
        <f>D23*6</f>
        <v>14235</v>
      </c>
      <c r="Q23">
        <f>(G23+H23+I23+K23)*6</f>
        <v>0</v>
      </c>
      <c r="R23">
        <f>D23*9</f>
        <v>21352.5</v>
      </c>
      <c r="S23">
        <f>(G23+H23+I23+K23)*9</f>
        <v>0</v>
      </c>
      <c r="T23">
        <f t="shared" ref="T23" si="13">D23*9+E23*3</f>
        <v>28687.5</v>
      </c>
      <c r="U23">
        <f>(G23+H23+I23+K23)*12</f>
        <v>0</v>
      </c>
      <c r="V23">
        <f t="shared" si="0"/>
        <v>28687.5</v>
      </c>
      <c r="W23" s="59">
        <f t="shared" si="1"/>
        <v>2390.625</v>
      </c>
    </row>
    <row r="24" spans="1:23" ht="16.5" hidden="1" customHeight="1" thickBot="1">
      <c r="A24" s="26">
        <v>13</v>
      </c>
      <c r="B24" s="30"/>
      <c r="C24" s="28"/>
      <c r="D24" s="28">
        <f>C24*3496</f>
        <v>0</v>
      </c>
      <c r="E24" s="28"/>
      <c r="F24" s="28"/>
      <c r="G24" s="28">
        <f>1748*C24</f>
        <v>0</v>
      </c>
      <c r="H24" s="28"/>
      <c r="I24" s="36">
        <f>5244*C24</f>
        <v>0</v>
      </c>
      <c r="J24" s="36"/>
      <c r="K24" s="36"/>
      <c r="L24" s="34">
        <v>12</v>
      </c>
      <c r="N24">
        <f>D24*3</f>
        <v>0</v>
      </c>
      <c r="O24">
        <f>(G24+H24+I24+K24)*3</f>
        <v>0</v>
      </c>
      <c r="P24">
        <f>D24*6</f>
        <v>0</v>
      </c>
      <c r="Q24">
        <f>(G24+H24+I24+K24)*6</f>
        <v>0</v>
      </c>
      <c r="R24">
        <f>D24*9</f>
        <v>0</v>
      </c>
      <c r="S24">
        <f>(G24+H24+I24+K24)*9</f>
        <v>0</v>
      </c>
      <c r="T24">
        <f>D24*12</f>
        <v>0</v>
      </c>
      <c r="U24">
        <f>(G24+H24+I24+K24)*12</f>
        <v>0</v>
      </c>
      <c r="V24">
        <f>T24+U24</f>
        <v>0</v>
      </c>
      <c r="W24">
        <f t="shared" si="1"/>
        <v>0</v>
      </c>
    </row>
    <row r="25" spans="1:23" ht="15.75" thickBot="1">
      <c r="A25" s="26">
        <v>14</v>
      </c>
      <c r="B25" s="30" t="s">
        <v>30</v>
      </c>
      <c r="C25" s="28">
        <v>1</v>
      </c>
      <c r="D25" s="28">
        <v>3153</v>
      </c>
      <c r="E25" s="28">
        <v>3250</v>
      </c>
      <c r="F25" s="28"/>
      <c r="G25" s="28"/>
      <c r="H25" s="28">
        <v>315</v>
      </c>
      <c r="I25" s="36">
        <v>3153</v>
      </c>
      <c r="J25" s="36">
        <v>3250</v>
      </c>
      <c r="K25" s="36">
        <v>200</v>
      </c>
      <c r="L25" s="34">
        <v>12</v>
      </c>
      <c r="N25">
        <f>D25*3</f>
        <v>9459</v>
      </c>
      <c r="O25" s="52">
        <f>(G25+H25+I25+K25)*3</f>
        <v>11004</v>
      </c>
      <c r="P25" s="52">
        <f>D25*6</f>
        <v>18918</v>
      </c>
      <c r="Q25" s="52">
        <f>(G25+H25+I25+K25)*6</f>
        <v>22008</v>
      </c>
      <c r="R25">
        <f>D25*9</f>
        <v>28377</v>
      </c>
      <c r="S25">
        <f>(G25+H25+I25+K25)*9</f>
        <v>33012</v>
      </c>
      <c r="T25">
        <f t="shared" ref="T25" si="14">D25*9+E25*3</f>
        <v>38127</v>
      </c>
      <c r="U25">
        <f>(G25+H25+I25+K25)*9+(G25+H25+J25+K25)*3</f>
        <v>44307</v>
      </c>
      <c r="V25">
        <f>T25+U25</f>
        <v>82434</v>
      </c>
      <c r="W25">
        <f>V25/12</f>
        <v>6869.5</v>
      </c>
    </row>
    <row r="26" spans="1:23">
      <c r="A26" s="22"/>
      <c r="B26" s="22"/>
      <c r="C26">
        <v>12.5</v>
      </c>
      <c r="N26" s="32">
        <f>SUM(N4:N25)</f>
        <v>265606.5</v>
      </c>
      <c r="O26" s="53">
        <f t="shared" ref="O26:U26" si="15">SUM(O4:O25)</f>
        <v>137364</v>
      </c>
      <c r="P26" s="32">
        <f t="shared" si="15"/>
        <v>531213</v>
      </c>
      <c r="Q26" s="32">
        <f t="shared" si="15"/>
        <v>274728</v>
      </c>
      <c r="R26" s="32">
        <f t="shared" si="15"/>
        <v>796819.5</v>
      </c>
      <c r="S26" s="53">
        <f t="shared" si="15"/>
        <v>412092</v>
      </c>
      <c r="T26" s="32">
        <f t="shared" si="15"/>
        <v>1066822.5</v>
      </c>
      <c r="U26" s="32">
        <f t="shared" si="15"/>
        <v>553635</v>
      </c>
      <c r="V26" s="32">
        <f>SUM(V4:V25)</f>
        <v>1620457.5</v>
      </c>
    </row>
    <row r="27" spans="1:23">
      <c r="A27" s="22"/>
      <c r="B27" s="22"/>
    </row>
    <row r="28" spans="1:23">
      <c r="A28" s="46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</row>
    <row r="29" spans="1:23">
      <c r="A29" s="45"/>
      <c r="B29" s="45"/>
      <c r="C29" s="45"/>
      <c r="D29" s="44"/>
      <c r="E29" s="44"/>
      <c r="F29" s="44"/>
      <c r="G29" s="47"/>
      <c r="H29" s="44"/>
      <c r="I29" s="44"/>
      <c r="J29" s="44"/>
      <c r="K29" s="45"/>
      <c r="L29" s="45"/>
    </row>
    <row r="30" spans="1:23">
      <c r="A30" s="48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O30" t="s">
        <v>31</v>
      </c>
      <c r="P30" t="s">
        <v>5</v>
      </c>
      <c r="Q30" t="s">
        <v>6</v>
      </c>
      <c r="R30" t="s">
        <v>2</v>
      </c>
    </row>
    <row r="31" spans="1:23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N31" t="s">
        <v>35</v>
      </c>
      <c r="O31" s="59">
        <f>SUM(N10:O21)</f>
        <v>213232.5</v>
      </c>
      <c r="P31" s="59">
        <f>SUM(P10:Q21)</f>
        <v>426465</v>
      </c>
      <c r="Q31">
        <f>SUM(R10:S21)</f>
        <v>639697.5</v>
      </c>
      <c r="R31">
        <f>SUM(T10:U21)</f>
        <v>859491</v>
      </c>
    </row>
    <row r="32" spans="1:23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6"/>
      <c r="N32" t="s">
        <v>36</v>
      </c>
      <c r="O32" s="54">
        <f>(O31-O37-(N16+O16)*2)*22%+O37*8.41%+(6500*3-O37)*8.41%+6500*3*4*22%</f>
        <v>50074.049999999996</v>
      </c>
      <c r="P32" s="54">
        <f>(P31-P37-(P16+Q16)*2)*22%+P37*8.41%+(6500*6-P37)*8.41%+6500*6*4*22%</f>
        <v>100148.09999999999</v>
      </c>
      <c r="Q32" s="54">
        <f>(Q31-Q37-(R16+S16)*2)*22%+Q37*8.41%+(6500*9-Q37)*8.41%+6500*9*4*22%</f>
        <v>150222.15000000002</v>
      </c>
      <c r="R32" s="54">
        <f>(R31-R37-(T16+U16)*2)*22%+R37*8.41%+((6500*9+6700*3)-R37)*8.41%+(6500*9*4+6700*4*3)*22%</f>
        <v>201836.94</v>
      </c>
    </row>
    <row r="33" spans="1:19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</row>
    <row r="34" spans="1:19">
      <c r="N34" t="s">
        <v>37</v>
      </c>
      <c r="O34" s="1">
        <f>SUM(N4:O8)+SUM(N25:O25)+N23+O23+N24+O24</f>
        <v>189738</v>
      </c>
      <c r="P34">
        <f>SUM(P4:Q8)+SUM(P25:Q25)+P23+Q23+P24+Q24</f>
        <v>379476</v>
      </c>
      <c r="Q34" s="1">
        <f>SUM(R4:S8)+SUM(R25:S25)+R23+S23+R24+S24</f>
        <v>569214</v>
      </c>
      <c r="R34">
        <f>SUM(T4:U8)+SUM(T25:U25)+T23+U23+T24+U24</f>
        <v>760966.5</v>
      </c>
    </row>
    <row r="35" spans="1:19">
      <c r="L35" s="37"/>
      <c r="N35" t="s">
        <v>36</v>
      </c>
      <c r="O35" s="1">
        <f>O34*22%</f>
        <v>41742.36</v>
      </c>
      <c r="P35" s="1">
        <f>P34*22%</f>
        <v>83484.72</v>
      </c>
      <c r="Q35" s="1">
        <f>Q34*22%</f>
        <v>125227.08</v>
      </c>
      <c r="R35" s="1">
        <f>R34*22%</f>
        <v>167412.63</v>
      </c>
    </row>
    <row r="37" spans="1:19">
      <c r="N37" t="s">
        <v>47</v>
      </c>
      <c r="O37" s="54">
        <v>7897.5</v>
      </c>
      <c r="P37" s="52">
        <v>15795</v>
      </c>
      <c r="Q37" s="54">
        <v>23692.5</v>
      </c>
      <c r="R37" s="52">
        <v>31833</v>
      </c>
      <c r="S37" s="52"/>
    </row>
    <row r="38" spans="1:19">
      <c r="O38" s="55">
        <f>(N16+O16)*0.25</f>
        <v>7897.5</v>
      </c>
      <c r="P38" s="55">
        <f>(P16+Q16)*0.25</f>
        <v>15795</v>
      </c>
      <c r="Q38" s="55">
        <f>(R16+S16)*0.25</f>
        <v>23692.5</v>
      </c>
      <c r="R38" s="55">
        <f>(T16+U16)*0.25</f>
        <v>31833</v>
      </c>
    </row>
    <row r="39" spans="1:19">
      <c r="N39" t="s">
        <v>38</v>
      </c>
      <c r="O39" s="1">
        <f t="shared" ref="O39:R40" si="16">O31+O34</f>
        <v>402970.5</v>
      </c>
      <c r="P39">
        <f t="shared" si="16"/>
        <v>805941</v>
      </c>
      <c r="Q39" s="1">
        <f t="shared" si="16"/>
        <v>1208911.5</v>
      </c>
      <c r="R39">
        <f t="shared" si="16"/>
        <v>1620457.5</v>
      </c>
    </row>
    <row r="40" spans="1:19">
      <c r="N40" t="s">
        <v>39</v>
      </c>
      <c r="O40" s="1">
        <f t="shared" si="16"/>
        <v>91816.41</v>
      </c>
      <c r="P40" s="1">
        <f t="shared" si="16"/>
        <v>183632.82</v>
      </c>
      <c r="Q40" s="1">
        <f t="shared" si="16"/>
        <v>275449.23000000004</v>
      </c>
      <c r="R40" s="1">
        <f t="shared" si="16"/>
        <v>369249.57</v>
      </c>
    </row>
    <row r="43" spans="1:19">
      <c r="N43" s="38" t="s">
        <v>40</v>
      </c>
    </row>
    <row r="44" spans="1:19">
      <c r="N44" s="38"/>
    </row>
    <row r="45" spans="1:19">
      <c r="N45" s="38" t="s">
        <v>41</v>
      </c>
    </row>
    <row r="46" spans="1:19">
      <c r="N46" s="38" t="s">
        <v>3</v>
      </c>
      <c r="O46" s="1">
        <f>V4</f>
        <v>192420</v>
      </c>
    </row>
    <row r="47" spans="1:19">
      <c r="N47" s="38" t="s">
        <v>42</v>
      </c>
      <c r="O47" s="1">
        <f>R34-O46</f>
        <v>568546.5</v>
      </c>
    </row>
    <row r="48" spans="1:19">
      <c r="N48" s="38" t="s">
        <v>4</v>
      </c>
      <c r="O48" s="1">
        <f>R31</f>
        <v>859491</v>
      </c>
    </row>
    <row r="49" spans="13:15">
      <c r="N49" s="38"/>
    </row>
    <row r="50" spans="13:15">
      <c r="N50" s="38" t="s">
        <v>43</v>
      </c>
    </row>
    <row r="51" spans="13:15">
      <c r="N51" s="38" t="s">
        <v>3</v>
      </c>
      <c r="O51" s="1">
        <f>O46*1.22</f>
        <v>234752.4</v>
      </c>
    </row>
    <row r="52" spans="13:15">
      <c r="N52" s="38" t="s">
        <v>42</v>
      </c>
      <c r="O52" s="1">
        <f>R34+R35-O51</f>
        <v>693626.73</v>
      </c>
    </row>
    <row r="53" spans="13:15">
      <c r="N53" s="38" t="s">
        <v>4</v>
      </c>
      <c r="O53" s="1">
        <f>R31+R32</f>
        <v>1061327.94</v>
      </c>
    </row>
    <row r="54" spans="13:15">
      <c r="N54" s="38"/>
    </row>
    <row r="55" spans="13:15">
      <c r="N55" s="38" t="s">
        <v>44</v>
      </c>
    </row>
    <row r="56" spans="13:15">
      <c r="M56">
        <v>1</v>
      </c>
      <c r="N56" s="38" t="s">
        <v>3</v>
      </c>
      <c r="O56" s="1">
        <f>D4</f>
        <v>16035</v>
      </c>
    </row>
    <row r="57" spans="13:15">
      <c r="M57">
        <v>4.75</v>
      </c>
      <c r="N57" s="38" t="s">
        <v>42</v>
      </c>
      <c r="O57" s="1">
        <f>(SUM(T5:T8)+T23+T24+T25)/4.75/12</f>
        <v>7801</v>
      </c>
    </row>
    <row r="58" spans="13:15">
      <c r="M58" s="51">
        <v>6.75</v>
      </c>
      <c r="N58" s="38" t="s">
        <v>4</v>
      </c>
      <c r="O58" s="1">
        <f>SUM(T10:T21)/6.75/12</f>
        <v>5305.5</v>
      </c>
    </row>
    <row r="59" spans="13:15">
      <c r="N59" s="38"/>
      <c r="O59" s="1"/>
    </row>
    <row r="60" spans="13:15">
      <c r="N60" s="38" t="s">
        <v>45</v>
      </c>
      <c r="O60" s="1"/>
    </row>
    <row r="61" spans="13:15">
      <c r="M61">
        <v>1</v>
      </c>
      <c r="N61" s="38" t="s">
        <v>3</v>
      </c>
      <c r="O61" s="1">
        <f>O56</f>
        <v>16035</v>
      </c>
    </row>
    <row r="62" spans="13:15">
      <c r="M62">
        <v>4.75</v>
      </c>
      <c r="N62" s="38" t="s">
        <v>42</v>
      </c>
      <c r="O62" s="1">
        <f>(SUM(W5:W8)+W23+W24+W25)/4.75</f>
        <v>9974.5</v>
      </c>
    </row>
    <row r="63" spans="13:15">
      <c r="M63" s="51">
        <v>6.75</v>
      </c>
      <c r="N63" s="38" t="s">
        <v>4</v>
      </c>
      <c r="O63" s="1">
        <f>(W10+W11+W12+W13+W14+W15+W16+W17+W18+W19+W20+W21)/6.75</f>
        <v>10611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9"/>
  </sheetPr>
  <dimension ref="A5:F20"/>
  <sheetViews>
    <sheetView workbookViewId="0">
      <selection activeCell="H10" sqref="H10"/>
    </sheetView>
  </sheetViews>
  <sheetFormatPr defaultRowHeight="12.75"/>
  <cols>
    <col min="1" max="1" width="17.5703125" customWidth="1"/>
    <col min="2" max="2" width="16" customWidth="1"/>
    <col min="3" max="3" width="13" customWidth="1"/>
    <col min="4" max="4" width="13.140625" customWidth="1"/>
    <col min="5" max="6" width="12.140625" customWidth="1"/>
  </cols>
  <sheetData>
    <row r="5" spans="1:6" ht="25.5">
      <c r="A5" s="60" t="s">
        <v>10</v>
      </c>
      <c r="B5" s="60"/>
      <c r="C5" s="61" t="s">
        <v>11</v>
      </c>
      <c r="D5" s="61"/>
      <c r="E5" s="10" t="s">
        <v>12</v>
      </c>
      <c r="F5" s="10" t="s">
        <v>13</v>
      </c>
    </row>
    <row r="6" spans="1:6" ht="18">
      <c r="A6" s="7" t="s">
        <v>8</v>
      </c>
      <c r="B6" s="16">
        <v>0.22</v>
      </c>
      <c r="C6" s="17"/>
      <c r="D6" s="18"/>
      <c r="E6" s="9">
        <v>0.18</v>
      </c>
      <c r="F6" s="8">
        <v>1.4999999999999999E-2</v>
      </c>
    </row>
    <row r="7" spans="1:6" ht="25.5">
      <c r="A7" s="7" t="s">
        <v>9</v>
      </c>
      <c r="B7" s="21">
        <v>8.4099999999999994E-2</v>
      </c>
      <c r="C7" s="17"/>
      <c r="D7" s="13"/>
      <c r="E7" s="13"/>
      <c r="F7" s="13"/>
    </row>
    <row r="8" spans="1:6" ht="72.75" customHeight="1">
      <c r="A8" s="17"/>
      <c r="B8" s="18"/>
      <c r="C8" s="17"/>
      <c r="D8" s="18"/>
      <c r="E8" s="13"/>
      <c r="F8" s="13"/>
    </row>
    <row r="10" spans="1:6" ht="24" customHeight="1">
      <c r="B10" s="5"/>
      <c r="C10" s="6" t="s">
        <v>7</v>
      </c>
      <c r="D10" s="6" t="s">
        <v>5</v>
      </c>
      <c r="E10" s="6" t="s">
        <v>6</v>
      </c>
      <c r="F10" s="6" t="s">
        <v>2</v>
      </c>
    </row>
    <row r="11" spans="1:6" ht="25.5">
      <c r="B11" s="11" t="s">
        <v>15</v>
      </c>
      <c r="C11" s="14" t="e">
        <f>#REF!</f>
        <v>#REF!</v>
      </c>
      <c r="D11" s="14" t="e">
        <f>#REF!</f>
        <v>#REF!</v>
      </c>
      <c r="E11" s="14" t="e">
        <f>#REF!</f>
        <v>#REF!</v>
      </c>
      <c r="F11" s="14" t="e">
        <f>#REF!</f>
        <v>#REF!</v>
      </c>
    </row>
    <row r="12" spans="1:6" ht="26.25" customHeight="1">
      <c r="B12" s="12" t="s">
        <v>14</v>
      </c>
      <c r="C12" s="15">
        <f>ROUND(штатка!O37/1000,0)</f>
        <v>8</v>
      </c>
      <c r="D12" s="15">
        <f>ROUND(штатка!P37/1000,0)</f>
        <v>16</v>
      </c>
      <c r="E12" s="15">
        <f>ROUND(штатка!Q37/1000,0)</f>
        <v>24</v>
      </c>
      <c r="F12" s="15">
        <f>ROUND(штатка!R37/1000,0)</f>
        <v>32</v>
      </c>
    </row>
    <row r="13" spans="1:6">
      <c r="B13" s="19"/>
      <c r="C13" s="20"/>
      <c r="D13" s="20"/>
      <c r="E13" s="20"/>
      <c r="F13" s="20"/>
    </row>
    <row r="17" spans="2:6" ht="25.5">
      <c r="B17" s="2" t="s">
        <v>0</v>
      </c>
      <c r="C17" s="4" t="e">
        <f>(C11-C12)*$B$6+C12*$B$7</f>
        <v>#REF!</v>
      </c>
      <c r="D17" s="4" t="e">
        <f>(D11-D12)*$B$6+D12*$B$7</f>
        <v>#REF!</v>
      </c>
      <c r="E17" s="4" t="e">
        <f>(E11-E12)*$B$6+E12*$B$7</f>
        <v>#REF!</v>
      </c>
      <c r="F17" s="4" t="e">
        <f>(F11-F12)*$B$6+F12*$B$7</f>
        <v>#REF!</v>
      </c>
    </row>
    <row r="18" spans="2:6" ht="38.25">
      <c r="B18" s="3" t="s">
        <v>16</v>
      </c>
      <c r="C18" s="4" t="e">
        <f>C11*$E$6</f>
        <v>#REF!</v>
      </c>
      <c r="D18" s="4" t="e">
        <f>D11*$E$6</f>
        <v>#REF!</v>
      </c>
      <c r="E18" s="4" t="e">
        <f>E11*$E$6</f>
        <v>#REF!</v>
      </c>
      <c r="F18" s="4" t="e">
        <f>F11*$E$6</f>
        <v>#REF!</v>
      </c>
    </row>
    <row r="19" spans="2:6">
      <c r="B19" s="7" t="s">
        <v>13</v>
      </c>
      <c r="C19" s="4" t="e">
        <f>C11*$F$6</f>
        <v>#REF!</v>
      </c>
      <c r="D19" s="4" t="e">
        <f>D11*$F$6</f>
        <v>#REF!</v>
      </c>
      <c r="E19" s="4" t="e">
        <f>E11*$F$6</f>
        <v>#REF!</v>
      </c>
      <c r="F19" s="4" t="e">
        <f>F11*$F$6</f>
        <v>#REF!</v>
      </c>
    </row>
    <row r="20" spans="2:6">
      <c r="C20" s="1"/>
      <c r="D20" s="1"/>
      <c r="E20" s="1"/>
      <c r="F20" s="1"/>
    </row>
  </sheetData>
  <sheetProtection password="C6FB" sheet="1"/>
  <mergeCells count="2">
    <mergeCell ref="A5:B5"/>
    <mergeCell ref="C5:D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0" sqref="C30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штатка</vt:lpstr>
      <vt:lpstr>Лист1</vt:lpstr>
      <vt:lpstr>Лист2</vt:lpstr>
      <vt:lpstr>штатка!_GoBack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2021-11-22T12:06:42Z</cp:lastPrinted>
  <dcterms:created xsi:type="dcterms:W3CDTF">2003-03-13T16:00:22Z</dcterms:created>
  <dcterms:modified xsi:type="dcterms:W3CDTF">2021-12-21T09:19:48Z</dcterms:modified>
</cp:coreProperties>
</file>