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6.2. Інша інфо_2" sheetId="9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'6.2. Інша інфо_2'!$A$1:$AE$62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N39" i="9" l="1"/>
  <c r="M39" i="9"/>
  <c r="L39" i="9"/>
  <c r="K39" i="9"/>
  <c r="N32" i="9"/>
  <c r="Z32" i="9"/>
  <c r="M32" i="9"/>
  <c r="L32" i="9"/>
  <c r="K32" i="9"/>
  <c r="Y32" i="9"/>
  <c r="S39" i="9"/>
  <c r="V22" i="9"/>
  <c r="V20" i="9"/>
  <c r="V21" i="9"/>
  <c r="V19" i="9"/>
  <c r="M7" i="9"/>
  <c r="K56" i="9"/>
  <c r="O56" i="9"/>
  <c r="M50" i="9"/>
  <c r="M51" i="9"/>
  <c r="M52" i="9"/>
  <c r="G39" i="9"/>
  <c r="E56" i="9"/>
  <c r="AC11" i="9"/>
  <c r="Z11" i="9"/>
  <c r="W11" i="9"/>
  <c r="T11" i="9"/>
  <c r="Q11" i="9"/>
  <c r="M55" i="9"/>
  <c r="M54" i="9"/>
  <c r="M53" i="9"/>
  <c r="M49" i="9"/>
  <c r="S56" i="9"/>
  <c r="Q56" i="9"/>
  <c r="I56" i="9"/>
  <c r="G56" i="9"/>
  <c r="X32" i="9"/>
  <c r="W32" i="9"/>
  <c r="V39" i="9"/>
  <c r="U39" i="9"/>
  <c r="T39" i="9"/>
  <c r="X39" i="9" s="1"/>
  <c r="R39" i="9"/>
  <c r="Q39" i="9"/>
  <c r="P39" i="9"/>
  <c r="O39" i="9"/>
  <c r="J39" i="9"/>
  <c r="Z39" i="9"/>
  <c r="I39" i="9"/>
  <c r="Y39" i="9"/>
  <c r="H39" i="9"/>
  <c r="AD23" i="9"/>
  <c r="V23" i="9" s="1"/>
  <c r="AB23" i="9"/>
  <c r="Z23" i="9"/>
  <c r="X23" i="9"/>
  <c r="M10" i="9"/>
  <c r="M9" i="9"/>
  <c r="M8" i="9"/>
  <c r="W39" i="9"/>
  <c r="M56" i="9"/>
  <c r="M11" i="9" l="1"/>
</calcChain>
</file>

<file path=xl/sharedStrings.xml><?xml version="1.0" encoding="utf-8"?>
<sst xmlns="http://schemas.openxmlformats.org/spreadsheetml/2006/main" count="98" uniqueCount="65">
  <si>
    <t>відрахування на соціальні заходи</t>
  </si>
  <si>
    <t>№ з/п</t>
  </si>
  <si>
    <t>Залучення кредитних коштів</t>
  </si>
  <si>
    <t>Усього</t>
  </si>
  <si>
    <t>Відсоток</t>
  </si>
  <si>
    <t>(посада)</t>
  </si>
  <si>
    <t>(підпис)</t>
  </si>
  <si>
    <t>рік</t>
  </si>
  <si>
    <t>Бюджетне фінансування</t>
  </si>
  <si>
    <t>у тому числі за кварталами</t>
  </si>
  <si>
    <t>Інші джерела (розшифрувати)</t>
  </si>
  <si>
    <t>(ініціали, прізвище)</t>
  </si>
  <si>
    <t>Плановий рік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</si>
  <si>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</si>
  <si>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</si>
  <si>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</si>
  <si>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</si>
  <si>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</si>
  <si>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</si>
  <si>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</si>
  <si>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</si>
  <si>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</si>
  <si>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</si>
  <si>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</si>
  <si>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</si>
  <si>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</si>
  <si>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</si>
  <si>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8. Джерела капітальних інвестицій</t>
  </si>
  <si>
    <t>тис. гривень (без ПДВ)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</si>
  <si>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</si>
  <si>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</si>
  <si>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</si>
  <si>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</si>
  <si>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____________________________________________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</si>
  <si>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</si>
  <si>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</si>
  <si>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</si>
  <si>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</si>
  <si>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</si>
  <si>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</si>
  <si>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Найменування об’єктів </t>
  </si>
  <si>
    <t>Власні кошти (розшифрувати)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</si>
  <si>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</si>
  <si>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</si>
  <si>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</si>
  <si>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</si>
  <si>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</si>
  <si>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</si>
  <si>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півріччя</t>
  </si>
  <si>
    <t>9 місяців</t>
  </si>
  <si>
    <t>І квартал</t>
  </si>
  <si>
    <t xml:space="preserve">І квартал </t>
  </si>
  <si>
    <t>інші необоротні матеріальні активи:</t>
  </si>
  <si>
    <r>
      <t>Директор  ______________________________________</t>
    </r>
    <r>
      <rPr>
        <sz val="14"/>
        <rFont val="Times New Roman"/>
        <family val="1"/>
        <charset val="204"/>
      </rPr>
      <t xml:space="preserve"> </t>
    </r>
  </si>
  <si>
    <t>О.П. Сивирин</t>
  </si>
  <si>
    <t>2.1</t>
  </si>
  <si>
    <t>2.2</t>
  </si>
  <si>
    <t>2.3</t>
  </si>
  <si>
    <t>2.4</t>
  </si>
  <si>
    <t>2.5</t>
  </si>
  <si>
    <t>меблі</t>
  </si>
  <si>
    <t>електричні товари</t>
  </si>
  <si>
    <t>комп'ютерне обладнання</t>
  </si>
  <si>
    <t>господарчі товари</t>
  </si>
  <si>
    <t>товари пожежної безпеки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</si>
</sst>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7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b/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1" fillId="2" borderId="0" applyNumberFormat="0" applyBorder="0" applyAlignment="0" applyProtection="0"/>
    <xf numFmtId="0" fontId="1" fillId="2" borderId="0" applyNumberFormat="0" applyBorder="0" applyAlignment="0" applyProtection="0"/>
    <xf numFmtId="0" fontId="31" fillId="3" borderId="0" applyNumberFormat="0" applyBorder="0" applyAlignment="0" applyProtection="0"/>
    <xf numFmtId="0" fontId="1" fillId="3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6" borderId="0" applyNumberFormat="0" applyBorder="0" applyAlignment="0" applyProtection="0"/>
    <xf numFmtId="0" fontId="1" fillId="6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9" borderId="0" applyNumberFormat="0" applyBorder="0" applyAlignment="0" applyProtection="0"/>
    <xf numFmtId="0" fontId="1" fillId="9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2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9" borderId="0" applyNumberFormat="0" applyBorder="0" applyAlignment="0" applyProtection="0"/>
    <xf numFmtId="0" fontId="14" fillId="9" borderId="0" applyNumberFormat="0" applyBorder="0" applyAlignment="0" applyProtection="0"/>
    <xf numFmtId="0" fontId="32" fillId="10" borderId="0" applyNumberFormat="0" applyBorder="0" applyAlignment="0" applyProtection="0"/>
    <xf numFmtId="0" fontId="14" fillId="10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6" fillId="0" borderId="0" applyNumberFormat="0" applyFill="0" applyBorder="0" applyAlignment="0" applyProtection="0"/>
    <xf numFmtId="168" fontId="34" fillId="0" borderId="0" applyAlignment="0">
      <alignment wrapText="1"/>
    </xf>
    <xf numFmtId="0" fontId="29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5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6" fillId="22" borderId="7">
      <alignment horizontal="left" vertical="center"/>
      <protection locked="0"/>
    </xf>
    <xf numFmtId="49" fontId="36" fillId="22" borderId="7">
      <alignment horizontal="left" vertical="center"/>
    </xf>
    <xf numFmtId="4" fontId="36" fillId="22" borderId="7">
      <alignment horizontal="right" vertical="center"/>
      <protection locked="0"/>
    </xf>
    <xf numFmtId="4" fontId="36" fillId="22" borderId="7">
      <alignment horizontal="right" vertical="center"/>
    </xf>
    <xf numFmtId="4" fontId="37" fillId="22" borderId="7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3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3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" fontId="45" fillId="0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9" fontId="44" fillId="0" borderId="3">
      <alignment horizontal="left" vertical="center"/>
      <protection locked="0"/>
    </xf>
    <xf numFmtId="49" fontId="45" fillId="0" borderId="3">
      <alignment horizontal="left" vertical="center"/>
      <protection locked="0"/>
    </xf>
    <xf numFmtId="4" fontId="44" fillId="0" borderId="3">
      <alignment horizontal="right" vertical="center"/>
      <protection locked="0"/>
    </xf>
    <xf numFmtId="0" fontId="27" fillId="0" borderId="8" applyNumberFormat="0" applyFill="0" applyAlignment="0" applyProtection="0"/>
    <xf numFmtId="0" fontId="24" fillId="23" borderId="0" applyNumberFormat="0" applyBorder="0" applyAlignment="0" applyProtection="0"/>
    <xf numFmtId="0" fontId="11" fillId="0" borderId="0"/>
    <xf numFmtId="0" fontId="11" fillId="0" borderId="0"/>
    <xf numFmtId="0" fontId="2" fillId="25" borderId="9" applyNumberFormat="0" applyFont="0" applyAlignment="0" applyProtection="0"/>
    <xf numFmtId="4" fontId="48" fillId="26" borderId="3">
      <alignment horizontal="right" vertical="center"/>
      <protection locked="0"/>
    </xf>
    <xf numFmtId="4" fontId="48" fillId="27" borderId="3">
      <alignment horizontal="right" vertical="center"/>
      <protection locked="0"/>
    </xf>
    <xf numFmtId="4" fontId="48" fillId="28" borderId="3">
      <alignment horizontal="right" vertical="center"/>
      <protection locked="0"/>
    </xf>
    <xf numFmtId="0" fontId="16" fillId="20" borderId="10" applyNumberFormat="0" applyAlignment="0" applyProtection="0"/>
    <xf numFmtId="49" fontId="33" fillId="0" borderId="3">
      <alignment horizontal="left" vertical="center" wrapText="1"/>
      <protection locked="0"/>
    </xf>
    <xf numFmtId="49" fontId="33" fillId="0" borderId="3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17" borderId="0" applyNumberFormat="0" applyBorder="0" applyAlignment="0" applyProtection="0"/>
    <xf numFmtId="0" fontId="14" fillId="17" borderId="0" applyNumberFormat="0" applyBorder="0" applyAlignment="0" applyProtection="0"/>
    <xf numFmtId="0" fontId="32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9" borderId="0" applyNumberFormat="0" applyBorder="0" applyAlignment="0" applyProtection="0"/>
    <xf numFmtId="0" fontId="14" fillId="19" borderId="0" applyNumberFormat="0" applyBorder="0" applyAlignment="0" applyProtection="0"/>
    <xf numFmtId="0" fontId="49" fillId="7" borderId="1" applyNumberFormat="0" applyAlignment="0" applyProtection="0"/>
    <xf numFmtId="0" fontId="15" fillId="7" borderId="1" applyNumberFormat="0" applyAlignment="0" applyProtection="0"/>
    <xf numFmtId="0" fontId="50" fillId="20" borderId="10" applyNumberFormat="0" applyAlignment="0" applyProtection="0"/>
    <xf numFmtId="0" fontId="16" fillId="20" borderId="10" applyNumberFormat="0" applyAlignment="0" applyProtection="0"/>
    <xf numFmtId="0" fontId="51" fillId="20" borderId="1" applyNumberFormat="0" applyAlignment="0" applyProtection="0"/>
    <xf numFmtId="0" fontId="17" fillId="20" borderId="1" applyNumberFormat="0" applyAlignment="0" applyProtection="0"/>
    <xf numFmtId="169" fontId="11" fillId="0" borderId="0" applyFont="0" applyFill="0" applyBorder="0" applyAlignment="0" applyProtection="0"/>
    <xf numFmtId="0" fontId="52" fillId="0" borderId="4" applyNumberFormat="0" applyFill="0" applyAlignment="0" applyProtection="0"/>
    <xf numFmtId="0" fontId="18" fillId="0" borderId="4" applyNumberFormat="0" applyFill="0" applyAlignment="0" applyProtection="0"/>
    <xf numFmtId="0" fontId="53" fillId="0" borderId="5" applyNumberFormat="0" applyFill="0" applyAlignment="0" applyProtection="0"/>
    <xf numFmtId="0" fontId="19" fillId="0" borderId="5" applyNumberFormat="0" applyFill="0" applyAlignment="0" applyProtection="0"/>
    <xf numFmtId="0" fontId="54" fillId="0" borderId="6" applyNumberFormat="0" applyFill="0" applyAlignment="0" applyProtection="0"/>
    <xf numFmtId="0" fontId="20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11" applyNumberFormat="0" applyFill="0" applyAlignment="0" applyProtection="0"/>
    <xf numFmtId="0" fontId="21" fillId="0" borderId="11" applyNumberFormat="0" applyFill="0" applyAlignment="0" applyProtection="0"/>
    <xf numFmtId="0" fontId="56" fillId="21" borderId="2" applyNumberFormat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24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8" applyNumberFormat="0" applyFill="0" applyAlignment="0" applyProtection="0"/>
    <xf numFmtId="0" fontId="27" fillId="0" borderId="8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3" fontId="66" fillId="22" borderId="12" applyFill="0" applyBorder="0">
      <alignment horizontal="center" vertical="center" wrapText="1"/>
      <protection locked="0"/>
    </xf>
    <xf numFmtId="168" fontId="67" fillId="0" borderId="0">
      <alignment wrapText="1"/>
    </xf>
    <xf numFmtId="168" fontId="34" fillId="0" borderId="0">
      <alignment wrapText="1"/>
    </xf>
  </cellStyleXfs>
  <cellXfs count="126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shrinkToFi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 shrinkToFi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14" xfId="0" applyNumberFormat="1" applyFont="1" applyFill="1" applyBorder="1" applyAlignment="1">
      <alignment horizontal="center" vertical="center" wrapText="1"/>
    </xf>
    <xf numFmtId="0" fontId="5" fillId="29" borderId="16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174" fontId="8" fillId="0" borderId="3" xfId="0" applyNumberFormat="1" applyFont="1" applyFill="1" applyBorder="1" applyAlignment="1">
      <alignment horizontal="center"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8" fillId="29" borderId="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8" fillId="29" borderId="14" xfId="0" applyNumberFormat="1" applyFont="1" applyFill="1" applyBorder="1" applyAlignment="1">
      <alignment horizontal="center" vertical="center" wrapText="1"/>
    </xf>
    <xf numFmtId="0" fontId="8" fillId="29" borderId="15" xfId="0" applyNumberFormat="1" applyFont="1" applyFill="1" applyBorder="1" applyAlignment="1">
      <alignment horizontal="center" vertical="center" wrapText="1"/>
    </xf>
    <xf numFmtId="0" fontId="8" fillId="29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5" fillId="29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3" fontId="5" fillId="0" borderId="14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E74"/>
  <sheetViews>
    <sheetView tabSelected="1" zoomScale="60" zoomScaleNormal="70" zoomScaleSheetLayoutView="50" workbookViewId="0">
      <selection activeCell="Q30" sqref="Q30"/>
    </sheetView>
  </sheetViews>
  <sheetFormatPr defaultColWidth="9.140625" defaultRowHeight="18.75"/>
  <cols>
    <col min="1" max="1" width="7.285156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Q1" s="10"/>
      <c r="R1" s="10"/>
      <c r="S1" s="10"/>
      <c r="T1" s="10"/>
      <c r="U1" s="10"/>
      <c r="AB1" s="113"/>
      <c r="AC1" s="114"/>
      <c r="AD1" s="114"/>
      <c r="AE1" s="114"/>
    </row>
    <row r="2" spans="1:31" ht="18.75" customHeight="1">
      <c r="B2" s="17" t="s">
        <v>29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ht="18.75" customHeight="1">
      <c r="A4" s="55" t="s">
        <v>1</v>
      </c>
      <c r="B4" s="55" t="s">
        <v>13</v>
      </c>
      <c r="C4" s="88" t="s">
        <v>14</v>
      </c>
      <c r="D4" s="89"/>
      <c r="E4" s="89"/>
      <c r="F4" s="90"/>
      <c r="G4" s="88" t="s">
        <v>45</v>
      </c>
      <c r="H4" s="89"/>
      <c r="I4" s="89"/>
      <c r="J4" s="89"/>
      <c r="K4" s="89"/>
      <c r="L4" s="90"/>
      <c r="M4" s="88" t="s">
        <v>15</v>
      </c>
      <c r="N4" s="89"/>
      <c r="O4" s="89"/>
      <c r="P4" s="90"/>
      <c r="Q4" s="62" t="s">
        <v>39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4"/>
    </row>
    <row r="5" spans="1:31" ht="48.75" customHeight="1">
      <c r="A5" s="56"/>
      <c r="B5" s="56"/>
      <c r="C5" s="91"/>
      <c r="D5" s="92"/>
      <c r="E5" s="92"/>
      <c r="F5" s="93"/>
      <c r="G5" s="91"/>
      <c r="H5" s="92"/>
      <c r="I5" s="92"/>
      <c r="J5" s="92"/>
      <c r="K5" s="92"/>
      <c r="L5" s="93"/>
      <c r="M5" s="91"/>
      <c r="N5" s="92"/>
      <c r="O5" s="92"/>
      <c r="P5" s="93"/>
      <c r="Q5" s="66" t="s">
        <v>16</v>
      </c>
      <c r="R5" s="68"/>
      <c r="S5" s="67"/>
      <c r="T5" s="66" t="s">
        <v>17</v>
      </c>
      <c r="U5" s="68"/>
      <c r="V5" s="67"/>
      <c r="W5" s="66" t="s">
        <v>0</v>
      </c>
      <c r="X5" s="68"/>
      <c r="Y5" s="67"/>
      <c r="Z5" s="62" t="s">
        <v>18</v>
      </c>
      <c r="AA5" s="63"/>
      <c r="AB5" s="64"/>
      <c r="AC5" s="62" t="s">
        <v>19</v>
      </c>
      <c r="AD5" s="63"/>
      <c r="AE5" s="64"/>
    </row>
    <row r="6" spans="1:31" ht="18" customHeight="1">
      <c r="A6" s="25">
        <v>1</v>
      </c>
      <c r="B6" s="26">
        <v>2</v>
      </c>
      <c r="C6" s="94">
        <v>3</v>
      </c>
      <c r="D6" s="95"/>
      <c r="E6" s="95"/>
      <c r="F6" s="96"/>
      <c r="G6" s="94">
        <v>4</v>
      </c>
      <c r="H6" s="95"/>
      <c r="I6" s="95"/>
      <c r="J6" s="95"/>
      <c r="K6" s="95"/>
      <c r="L6" s="96"/>
      <c r="M6" s="94">
        <v>5</v>
      </c>
      <c r="N6" s="95"/>
      <c r="O6" s="95"/>
      <c r="P6" s="96"/>
      <c r="Q6" s="94">
        <v>6</v>
      </c>
      <c r="R6" s="95"/>
      <c r="S6" s="96"/>
      <c r="T6" s="94">
        <v>7</v>
      </c>
      <c r="U6" s="95"/>
      <c r="V6" s="96"/>
      <c r="W6" s="97">
        <v>8</v>
      </c>
      <c r="X6" s="98"/>
      <c r="Y6" s="99"/>
      <c r="Z6" s="97">
        <v>9</v>
      </c>
      <c r="AA6" s="98"/>
      <c r="AB6" s="99"/>
      <c r="AC6" s="97">
        <v>10</v>
      </c>
      <c r="AD6" s="98"/>
      <c r="AE6" s="99"/>
    </row>
    <row r="7" spans="1:31" ht="20.100000000000001" customHeight="1">
      <c r="A7" s="25"/>
      <c r="B7" s="44"/>
      <c r="C7" s="79"/>
      <c r="D7" s="80"/>
      <c r="E7" s="80"/>
      <c r="F7" s="81"/>
      <c r="G7" s="82"/>
      <c r="H7" s="83"/>
      <c r="I7" s="83"/>
      <c r="J7" s="83"/>
      <c r="K7" s="83"/>
      <c r="L7" s="84"/>
      <c r="M7" s="85">
        <f>SUM(Q7,T7,W7,Z7,AC7)</f>
        <v>0</v>
      </c>
      <c r="N7" s="86"/>
      <c r="O7" s="86"/>
      <c r="P7" s="87"/>
      <c r="Q7" s="76"/>
      <c r="R7" s="77"/>
      <c r="S7" s="78"/>
      <c r="T7" s="76"/>
      <c r="U7" s="77"/>
      <c r="V7" s="78"/>
      <c r="W7" s="76"/>
      <c r="X7" s="77"/>
      <c r="Y7" s="78"/>
      <c r="Z7" s="76"/>
      <c r="AA7" s="77"/>
      <c r="AB7" s="78"/>
      <c r="AC7" s="76"/>
      <c r="AD7" s="77"/>
      <c r="AE7" s="78"/>
    </row>
    <row r="8" spans="1:31" ht="20.100000000000001" customHeight="1">
      <c r="A8" s="25"/>
      <c r="B8" s="44"/>
      <c r="C8" s="79"/>
      <c r="D8" s="80"/>
      <c r="E8" s="80"/>
      <c r="F8" s="81"/>
      <c r="G8" s="82"/>
      <c r="H8" s="83"/>
      <c r="I8" s="83"/>
      <c r="J8" s="83"/>
      <c r="K8" s="83"/>
      <c r="L8" s="84"/>
      <c r="M8" s="85">
        <f>SUM(Q8,T8,W8,Z8,AC8)</f>
        <v>0</v>
      </c>
      <c r="N8" s="86"/>
      <c r="O8" s="86"/>
      <c r="P8" s="87"/>
      <c r="Q8" s="76"/>
      <c r="R8" s="77"/>
      <c r="S8" s="78"/>
      <c r="T8" s="76"/>
      <c r="U8" s="77"/>
      <c r="V8" s="78"/>
      <c r="W8" s="76"/>
      <c r="X8" s="77"/>
      <c r="Y8" s="78"/>
      <c r="Z8" s="76"/>
      <c r="AA8" s="77"/>
      <c r="AB8" s="78"/>
      <c r="AC8" s="76"/>
      <c r="AD8" s="77"/>
      <c r="AE8" s="78"/>
    </row>
    <row r="9" spans="1:31" ht="20.100000000000001" customHeight="1">
      <c r="A9" s="25"/>
      <c r="B9" s="44"/>
      <c r="C9" s="79"/>
      <c r="D9" s="80"/>
      <c r="E9" s="80"/>
      <c r="F9" s="81"/>
      <c r="G9" s="82"/>
      <c r="H9" s="83"/>
      <c r="I9" s="83"/>
      <c r="J9" s="83"/>
      <c r="K9" s="83"/>
      <c r="L9" s="84"/>
      <c r="M9" s="85">
        <f>SUM(Q9,T9,W9,Z9,AC9)</f>
        <v>0</v>
      </c>
      <c r="N9" s="86"/>
      <c r="O9" s="86"/>
      <c r="P9" s="87"/>
      <c r="Q9" s="76"/>
      <c r="R9" s="77"/>
      <c r="S9" s="78"/>
      <c r="T9" s="76"/>
      <c r="U9" s="77"/>
      <c r="V9" s="78"/>
      <c r="W9" s="76"/>
      <c r="X9" s="77"/>
      <c r="Y9" s="78"/>
      <c r="Z9" s="76"/>
      <c r="AA9" s="77"/>
      <c r="AB9" s="78"/>
      <c r="AC9" s="76"/>
      <c r="AD9" s="77"/>
      <c r="AE9" s="78"/>
    </row>
    <row r="10" spans="1:31" ht="20.100000000000001" customHeight="1">
      <c r="A10" s="25"/>
      <c r="B10" s="44"/>
      <c r="C10" s="79"/>
      <c r="D10" s="80"/>
      <c r="E10" s="80"/>
      <c r="F10" s="81"/>
      <c r="G10" s="82"/>
      <c r="H10" s="83"/>
      <c r="I10" s="83"/>
      <c r="J10" s="83"/>
      <c r="K10" s="83"/>
      <c r="L10" s="84"/>
      <c r="M10" s="85">
        <f>SUM(Q10,T10,W10,Z10,AC10)</f>
        <v>0</v>
      </c>
      <c r="N10" s="86"/>
      <c r="O10" s="86"/>
      <c r="P10" s="87"/>
      <c r="Q10" s="76"/>
      <c r="R10" s="77"/>
      <c r="S10" s="78"/>
      <c r="T10" s="76"/>
      <c r="U10" s="77"/>
      <c r="V10" s="78"/>
      <c r="W10" s="76"/>
      <c r="X10" s="77"/>
      <c r="Y10" s="78"/>
      <c r="Z10" s="76"/>
      <c r="AA10" s="77"/>
      <c r="AB10" s="78"/>
      <c r="AC10" s="76"/>
      <c r="AD10" s="77"/>
      <c r="AE10" s="78"/>
    </row>
    <row r="11" spans="1:31" ht="20.100000000000001" customHeight="1">
      <c r="A11" s="103" t="s">
        <v>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5"/>
      <c r="M11" s="60">
        <f>SUM(M7:P10)</f>
        <v>0</v>
      </c>
      <c r="N11" s="100"/>
      <c r="O11" s="100"/>
      <c r="P11" s="61"/>
      <c r="Q11" s="60">
        <f>SUM(Q7:S10)</f>
        <v>0</v>
      </c>
      <c r="R11" s="100"/>
      <c r="S11" s="61"/>
      <c r="T11" s="60">
        <f>SUM(T7:V10)</f>
        <v>0</v>
      </c>
      <c r="U11" s="100"/>
      <c r="V11" s="61"/>
      <c r="W11" s="60">
        <f>SUM(W7:Y10)</f>
        <v>0</v>
      </c>
      <c r="X11" s="100"/>
      <c r="Y11" s="61"/>
      <c r="Z11" s="60">
        <f>SUM(Z7:AB10)</f>
        <v>0</v>
      </c>
      <c r="AA11" s="100"/>
      <c r="AB11" s="61"/>
      <c r="AC11" s="60">
        <f>SUM(AC7:AE10)</f>
        <v>0</v>
      </c>
      <c r="AD11" s="100"/>
      <c r="AE11" s="61"/>
    </row>
    <row r="12" spans="1:31" ht="18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22"/>
      <c r="R12" s="22"/>
      <c r="S12" s="22"/>
      <c r="T12" s="22"/>
      <c r="U12" s="22"/>
      <c r="V12" s="22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s="17" customFormat="1" ht="18.75" customHeight="1">
      <c r="B13" s="17" t="s">
        <v>30</v>
      </c>
    </row>
    <row r="14" spans="1:31" s="17" customFormat="1" ht="18.75" customHeight="1"/>
    <row r="15" spans="1:31" ht="18.75" customHeight="1">
      <c r="A15" s="53" t="s">
        <v>1</v>
      </c>
      <c r="B15" s="53" t="s">
        <v>20</v>
      </c>
      <c r="C15" s="54" t="s">
        <v>13</v>
      </c>
      <c r="D15" s="54"/>
      <c r="E15" s="54"/>
      <c r="F15" s="54"/>
      <c r="G15" s="54" t="s">
        <v>45</v>
      </c>
      <c r="H15" s="54"/>
      <c r="I15" s="54"/>
      <c r="J15" s="54"/>
      <c r="K15" s="54"/>
      <c r="L15" s="54"/>
      <c r="M15" s="54"/>
      <c r="N15" s="54"/>
      <c r="O15" s="54"/>
      <c r="P15" s="54"/>
      <c r="Q15" s="54" t="s">
        <v>21</v>
      </c>
      <c r="R15" s="54"/>
      <c r="S15" s="54"/>
      <c r="T15" s="54"/>
      <c r="U15" s="54"/>
      <c r="V15" s="52" t="s">
        <v>22</v>
      </c>
      <c r="W15" s="52"/>
      <c r="X15" s="52"/>
      <c r="Y15" s="52"/>
      <c r="Z15" s="52"/>
      <c r="AA15" s="52"/>
      <c r="AB15" s="52"/>
      <c r="AC15" s="52"/>
      <c r="AD15" s="52"/>
      <c r="AE15" s="52"/>
    </row>
    <row r="16" spans="1:31" ht="18.75" customHeight="1">
      <c r="A16" s="53"/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2" t="s">
        <v>23</v>
      </c>
      <c r="W16" s="52"/>
      <c r="X16" s="52" t="s">
        <v>9</v>
      </c>
      <c r="Y16" s="52"/>
      <c r="Z16" s="52"/>
      <c r="AA16" s="52"/>
      <c r="AB16" s="52"/>
      <c r="AC16" s="52"/>
      <c r="AD16" s="52"/>
      <c r="AE16" s="52"/>
    </row>
    <row r="17" spans="1:31" ht="18.75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2"/>
      <c r="W17" s="52"/>
      <c r="X17" s="52" t="s">
        <v>50</v>
      </c>
      <c r="Y17" s="52"/>
      <c r="Z17" s="52" t="s">
        <v>48</v>
      </c>
      <c r="AA17" s="52"/>
      <c r="AB17" s="52" t="s">
        <v>49</v>
      </c>
      <c r="AC17" s="52"/>
      <c r="AD17" s="52" t="s">
        <v>7</v>
      </c>
      <c r="AE17" s="52"/>
    </row>
    <row r="18" spans="1:31" ht="18" customHeight="1">
      <c r="A18" s="25">
        <v>1</v>
      </c>
      <c r="B18" s="25">
        <v>2</v>
      </c>
      <c r="C18" s="101">
        <v>3</v>
      </c>
      <c r="D18" s="101"/>
      <c r="E18" s="101"/>
      <c r="F18" s="101"/>
      <c r="G18" s="101">
        <v>4</v>
      </c>
      <c r="H18" s="101"/>
      <c r="I18" s="101"/>
      <c r="J18" s="101"/>
      <c r="K18" s="101"/>
      <c r="L18" s="101"/>
      <c r="M18" s="101"/>
      <c r="N18" s="101"/>
      <c r="O18" s="101"/>
      <c r="P18" s="101"/>
      <c r="Q18" s="101">
        <v>5</v>
      </c>
      <c r="R18" s="101"/>
      <c r="S18" s="101"/>
      <c r="T18" s="101"/>
      <c r="U18" s="101"/>
      <c r="V18" s="101">
        <v>6</v>
      </c>
      <c r="W18" s="101"/>
      <c r="X18" s="102">
        <v>7</v>
      </c>
      <c r="Y18" s="102"/>
      <c r="Z18" s="102">
        <v>8</v>
      </c>
      <c r="AA18" s="102"/>
      <c r="AB18" s="102">
        <v>9</v>
      </c>
      <c r="AC18" s="102"/>
      <c r="AD18" s="102">
        <v>10</v>
      </c>
      <c r="AE18" s="102"/>
    </row>
    <row r="19" spans="1:31" ht="20.100000000000001" customHeight="1">
      <c r="A19" s="37"/>
      <c r="B19" s="34"/>
      <c r="C19" s="71"/>
      <c r="D19" s="71"/>
      <c r="E19" s="71"/>
      <c r="F19" s="71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73"/>
      <c r="S19" s="73"/>
      <c r="T19" s="73"/>
      <c r="U19" s="73"/>
      <c r="V19" s="75">
        <f>AD19</f>
        <v>0</v>
      </c>
      <c r="W19" s="75"/>
      <c r="X19" s="70"/>
      <c r="Y19" s="70"/>
      <c r="Z19" s="70"/>
      <c r="AA19" s="70"/>
      <c r="AB19" s="70"/>
      <c r="AC19" s="70"/>
      <c r="AD19" s="70"/>
      <c r="AE19" s="70"/>
    </row>
    <row r="20" spans="1:31" ht="20.100000000000001" customHeight="1">
      <c r="A20" s="37"/>
      <c r="B20" s="34"/>
      <c r="C20" s="71"/>
      <c r="D20" s="71"/>
      <c r="E20" s="71"/>
      <c r="F20" s="71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3"/>
      <c r="R20" s="73"/>
      <c r="S20" s="73"/>
      <c r="T20" s="73"/>
      <c r="U20" s="73"/>
      <c r="V20" s="75">
        <f>AD20</f>
        <v>0</v>
      </c>
      <c r="W20" s="75"/>
      <c r="X20" s="70"/>
      <c r="Y20" s="70"/>
      <c r="Z20" s="70"/>
      <c r="AA20" s="70"/>
      <c r="AB20" s="70"/>
      <c r="AC20" s="70"/>
      <c r="AD20" s="70"/>
      <c r="AE20" s="70"/>
    </row>
    <row r="21" spans="1:31" ht="20.100000000000001" customHeight="1">
      <c r="A21" s="37"/>
      <c r="B21" s="34"/>
      <c r="C21" s="71"/>
      <c r="D21" s="71"/>
      <c r="E21" s="71"/>
      <c r="F21" s="71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3"/>
      <c r="R21" s="73"/>
      <c r="S21" s="73"/>
      <c r="T21" s="73"/>
      <c r="U21" s="73"/>
      <c r="V21" s="75">
        <f>AD21</f>
        <v>0</v>
      </c>
      <c r="W21" s="75"/>
      <c r="X21" s="70"/>
      <c r="Y21" s="70"/>
      <c r="Z21" s="70"/>
      <c r="AA21" s="70"/>
      <c r="AB21" s="70"/>
      <c r="AC21" s="70"/>
      <c r="AD21" s="70"/>
      <c r="AE21" s="70"/>
    </row>
    <row r="22" spans="1:31" ht="20.100000000000001" customHeight="1">
      <c r="A22" s="37"/>
      <c r="B22" s="34"/>
      <c r="C22" s="71"/>
      <c r="D22" s="71"/>
      <c r="E22" s="71"/>
      <c r="F22" s="71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73"/>
      <c r="S22" s="73"/>
      <c r="T22" s="73"/>
      <c r="U22" s="73"/>
      <c r="V22" s="75">
        <f>AD22</f>
        <v>0</v>
      </c>
      <c r="W22" s="75"/>
      <c r="X22" s="70"/>
      <c r="Y22" s="70"/>
      <c r="Z22" s="70"/>
      <c r="AA22" s="70"/>
      <c r="AB22" s="70"/>
      <c r="AC22" s="70"/>
      <c r="AD22" s="70"/>
      <c r="AE22" s="70"/>
    </row>
    <row r="23" spans="1:31" ht="20.100000000000001" customHeight="1">
      <c r="A23" s="53" t="s">
        <v>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75">
        <f>AD23</f>
        <v>0</v>
      </c>
      <c r="W23" s="75"/>
      <c r="X23" s="74">
        <f>SUM(X19:Y22)</f>
        <v>0</v>
      </c>
      <c r="Y23" s="74"/>
      <c r="Z23" s="74">
        <f>SUM(Z19:AA22)</f>
        <v>0</v>
      </c>
      <c r="AA23" s="74"/>
      <c r="AB23" s="74">
        <f>SUM(AB19:AC22)</f>
        <v>0</v>
      </c>
      <c r="AC23" s="74"/>
      <c r="AD23" s="74">
        <f>SUM(AD19:AE22)</f>
        <v>0</v>
      </c>
      <c r="AE23" s="74"/>
    </row>
    <row r="24" spans="1:3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Q24" s="10"/>
      <c r="R24" s="10"/>
      <c r="S24" s="10"/>
      <c r="T24" s="10"/>
      <c r="U24" s="10"/>
      <c r="AE24" s="10"/>
    </row>
    <row r="25" spans="1:3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Q25" s="10"/>
      <c r="R25" s="10"/>
      <c r="S25" s="10"/>
      <c r="T25" s="10"/>
      <c r="U25" s="10"/>
      <c r="AE25" s="10"/>
    </row>
    <row r="26" spans="1:31" s="17" customFormat="1" ht="18.75" customHeight="1">
      <c r="B26" s="17" t="s">
        <v>27</v>
      </c>
    </row>
    <row r="27" spans="1:31">
      <c r="A27" s="9"/>
      <c r="B27" s="9"/>
      <c r="C27" s="9"/>
      <c r="D27" s="9"/>
      <c r="E27" s="9"/>
      <c r="F27" s="9"/>
      <c r="G27" s="9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9"/>
      <c r="AD27" s="29" t="s">
        <v>28</v>
      </c>
    </row>
    <row r="28" spans="1:31" ht="30" customHeight="1">
      <c r="A28" s="54" t="s">
        <v>1</v>
      </c>
      <c r="B28" s="54" t="s">
        <v>31</v>
      </c>
      <c r="C28" s="54"/>
      <c r="D28" s="54"/>
      <c r="E28" s="54"/>
      <c r="F28" s="54"/>
      <c r="G28" s="66" t="s">
        <v>2</v>
      </c>
      <c r="H28" s="68"/>
      <c r="I28" s="68"/>
      <c r="J28" s="67"/>
      <c r="K28" s="66" t="s">
        <v>8</v>
      </c>
      <c r="L28" s="68"/>
      <c r="M28" s="68"/>
      <c r="N28" s="67"/>
      <c r="O28" s="66" t="s">
        <v>41</v>
      </c>
      <c r="P28" s="68"/>
      <c r="Q28" s="68"/>
      <c r="R28" s="67"/>
      <c r="S28" s="66" t="s">
        <v>10</v>
      </c>
      <c r="T28" s="68"/>
      <c r="U28" s="68"/>
      <c r="V28" s="67"/>
      <c r="W28" s="66" t="s">
        <v>3</v>
      </c>
      <c r="X28" s="68"/>
      <c r="Y28" s="68"/>
      <c r="Z28" s="67"/>
    </row>
    <row r="29" spans="1:31" ht="30" customHeight="1">
      <c r="A29" s="54"/>
      <c r="B29" s="54"/>
      <c r="C29" s="54"/>
      <c r="D29" s="54"/>
      <c r="E29" s="54"/>
      <c r="F29" s="54"/>
      <c r="G29" s="66" t="s">
        <v>9</v>
      </c>
      <c r="H29" s="68"/>
      <c r="I29" s="68"/>
      <c r="J29" s="67"/>
      <c r="K29" s="66" t="s">
        <v>9</v>
      </c>
      <c r="L29" s="68"/>
      <c r="M29" s="68"/>
      <c r="N29" s="67"/>
      <c r="O29" s="66" t="s">
        <v>9</v>
      </c>
      <c r="P29" s="68"/>
      <c r="Q29" s="68"/>
      <c r="R29" s="67"/>
      <c r="S29" s="66" t="s">
        <v>9</v>
      </c>
      <c r="T29" s="68"/>
      <c r="U29" s="68"/>
      <c r="V29" s="67"/>
      <c r="W29" s="66" t="s">
        <v>9</v>
      </c>
      <c r="X29" s="68"/>
      <c r="Y29" s="68"/>
      <c r="Z29" s="67"/>
    </row>
    <row r="30" spans="1:31" ht="39.950000000000003" customHeight="1">
      <c r="A30" s="54"/>
      <c r="B30" s="54"/>
      <c r="C30" s="54"/>
      <c r="D30" s="54"/>
      <c r="E30" s="54"/>
      <c r="F30" s="54"/>
      <c r="G30" s="5" t="s">
        <v>51</v>
      </c>
      <c r="H30" s="5" t="s">
        <v>48</v>
      </c>
      <c r="I30" s="5" t="s">
        <v>49</v>
      </c>
      <c r="J30" s="5" t="s">
        <v>7</v>
      </c>
      <c r="K30" s="5" t="s">
        <v>51</v>
      </c>
      <c r="L30" s="5" t="s">
        <v>48</v>
      </c>
      <c r="M30" s="5" t="s">
        <v>49</v>
      </c>
      <c r="N30" s="5" t="s">
        <v>7</v>
      </c>
      <c r="O30" s="5" t="s">
        <v>51</v>
      </c>
      <c r="P30" s="5" t="s">
        <v>48</v>
      </c>
      <c r="Q30" s="5" t="s">
        <v>49</v>
      </c>
      <c r="R30" s="5" t="s">
        <v>7</v>
      </c>
      <c r="S30" s="5" t="s">
        <v>51</v>
      </c>
      <c r="T30" s="5" t="s">
        <v>48</v>
      </c>
      <c r="U30" s="5" t="s">
        <v>49</v>
      </c>
      <c r="V30" s="5" t="s">
        <v>7</v>
      </c>
      <c r="W30" s="5" t="s">
        <v>51</v>
      </c>
      <c r="X30" s="5" t="s">
        <v>48</v>
      </c>
      <c r="Y30" s="5" t="s">
        <v>49</v>
      </c>
      <c r="Z30" s="5" t="s">
        <v>7</v>
      </c>
    </row>
    <row r="31" spans="1:31" ht="18" customHeight="1">
      <c r="A31" s="5">
        <v>1</v>
      </c>
      <c r="B31" s="54">
        <v>2</v>
      </c>
      <c r="C31" s="54"/>
      <c r="D31" s="54"/>
      <c r="E31" s="54"/>
      <c r="F31" s="54"/>
      <c r="G31" s="5">
        <v>3</v>
      </c>
      <c r="H31" s="40">
        <v>4</v>
      </c>
      <c r="I31" s="51">
        <v>5</v>
      </c>
      <c r="J31" s="51">
        <v>6</v>
      </c>
      <c r="K31" s="51">
        <v>7</v>
      </c>
      <c r="L31" s="51">
        <v>8</v>
      </c>
      <c r="M31" s="51">
        <v>9</v>
      </c>
      <c r="N31" s="5">
        <v>10</v>
      </c>
      <c r="O31" s="51">
        <v>11</v>
      </c>
      <c r="P31" s="51">
        <v>12</v>
      </c>
      <c r="Q31" s="51">
        <v>13</v>
      </c>
      <c r="R31" s="51">
        <v>14</v>
      </c>
      <c r="S31" s="5">
        <v>15</v>
      </c>
      <c r="T31" s="51">
        <v>16</v>
      </c>
      <c r="U31" s="51">
        <v>17</v>
      </c>
      <c r="V31" s="51">
        <v>18</v>
      </c>
      <c r="W31" s="51">
        <v>19</v>
      </c>
      <c r="X31" s="51">
        <v>20</v>
      </c>
      <c r="Y31" s="5">
        <v>21</v>
      </c>
      <c r="Z31" s="4">
        <v>22</v>
      </c>
    </row>
    <row r="32" spans="1:31" ht="20.100000000000001" customHeight="1">
      <c r="A32" s="36">
        <v>2</v>
      </c>
      <c r="B32" s="106" t="s">
        <v>52</v>
      </c>
      <c r="C32" s="106"/>
      <c r="D32" s="106"/>
      <c r="E32" s="106"/>
      <c r="F32" s="106"/>
      <c r="G32" s="41"/>
      <c r="H32" s="41"/>
      <c r="I32" s="41"/>
      <c r="J32" s="41"/>
      <c r="K32" s="43">
        <f>K33+K34+K35+K36+K37</f>
        <v>17</v>
      </c>
      <c r="L32" s="43">
        <f>L33+L34+L35+L36+L37</f>
        <v>32</v>
      </c>
      <c r="M32" s="43">
        <f>M33+M34+M35+M36+M37</f>
        <v>38</v>
      </c>
      <c r="N32" s="43">
        <f>N33+N34+N35+N36+N37</f>
        <v>38</v>
      </c>
      <c r="O32" s="41"/>
      <c r="P32" s="41"/>
      <c r="Q32" s="41"/>
      <c r="R32" s="41"/>
      <c r="S32" s="41"/>
      <c r="T32" s="41"/>
      <c r="U32" s="41"/>
      <c r="V32" s="41"/>
      <c r="W32" s="39">
        <f>SUM(G32,K32,O32,S32)</f>
        <v>17</v>
      </c>
      <c r="X32" s="42">
        <f>SUM(H32,L32,P32,T32)</f>
        <v>32</v>
      </c>
      <c r="Y32" s="42">
        <f>SUM(I32,M32,Q32,U32)</f>
        <v>38</v>
      </c>
      <c r="Z32" s="42">
        <f>SUM(J32,N32,R32,V32)</f>
        <v>38</v>
      </c>
    </row>
    <row r="33" spans="1:31" ht="20.100000000000001" customHeight="1">
      <c r="A33" s="47" t="s">
        <v>55</v>
      </c>
      <c r="B33" s="107" t="s">
        <v>61</v>
      </c>
      <c r="C33" s="108"/>
      <c r="D33" s="108"/>
      <c r="E33" s="108"/>
      <c r="F33" s="109"/>
      <c r="G33" s="41"/>
      <c r="H33" s="41"/>
      <c r="I33" s="41"/>
      <c r="J33" s="41"/>
      <c r="K33" s="43">
        <v>4</v>
      </c>
      <c r="L33" s="43">
        <v>13</v>
      </c>
      <c r="M33" s="43">
        <v>14</v>
      </c>
      <c r="N33" s="43">
        <v>14</v>
      </c>
      <c r="O33" s="41"/>
      <c r="P33" s="41"/>
      <c r="Q33" s="41"/>
      <c r="R33" s="41"/>
      <c r="S33" s="41"/>
      <c r="T33" s="41"/>
      <c r="U33" s="41"/>
      <c r="V33" s="41"/>
      <c r="W33" s="39"/>
      <c r="X33" s="39"/>
      <c r="Y33" s="39"/>
      <c r="Z33" s="39"/>
    </row>
    <row r="34" spans="1:31" ht="20.100000000000001" customHeight="1">
      <c r="A34" s="47" t="s">
        <v>56</v>
      </c>
      <c r="B34" s="107" t="s">
        <v>60</v>
      </c>
      <c r="C34" s="108"/>
      <c r="D34" s="108"/>
      <c r="E34" s="108"/>
      <c r="F34" s="109"/>
      <c r="G34" s="41"/>
      <c r="H34" s="41"/>
      <c r="I34" s="41"/>
      <c r="J34" s="41"/>
      <c r="K34" s="43"/>
      <c r="L34" s="43"/>
      <c r="M34" s="43">
        <v>4</v>
      </c>
      <c r="N34" s="43">
        <v>4</v>
      </c>
      <c r="O34" s="41"/>
      <c r="P34" s="41"/>
      <c r="Q34" s="41"/>
      <c r="R34" s="41"/>
      <c r="S34" s="41"/>
      <c r="T34" s="41"/>
      <c r="U34" s="41"/>
      <c r="V34" s="41"/>
      <c r="W34" s="39"/>
      <c r="X34" s="39"/>
      <c r="Y34" s="39"/>
      <c r="Z34" s="39"/>
    </row>
    <row r="35" spans="1:31" ht="20.100000000000001" customHeight="1">
      <c r="A35" s="47" t="s">
        <v>57</v>
      </c>
      <c r="B35" s="107" t="s">
        <v>62</v>
      </c>
      <c r="C35" s="108"/>
      <c r="D35" s="108"/>
      <c r="E35" s="108"/>
      <c r="F35" s="109"/>
      <c r="G35" s="41"/>
      <c r="H35" s="41"/>
      <c r="I35" s="41"/>
      <c r="J35" s="41"/>
      <c r="K35" s="41">
        <v>6</v>
      </c>
      <c r="L35" s="41">
        <v>8</v>
      </c>
      <c r="M35" s="41">
        <v>8</v>
      </c>
      <c r="N35" s="41">
        <v>8</v>
      </c>
      <c r="O35" s="41"/>
      <c r="P35" s="41"/>
      <c r="Q35" s="41"/>
      <c r="R35" s="41"/>
      <c r="S35" s="41"/>
      <c r="T35" s="41"/>
      <c r="U35" s="41"/>
      <c r="V35" s="41"/>
      <c r="W35" s="39"/>
      <c r="X35" s="39"/>
      <c r="Y35" s="39"/>
      <c r="Z35" s="39"/>
    </row>
    <row r="36" spans="1:31" ht="20.100000000000001" customHeight="1">
      <c r="A36" s="47" t="s">
        <v>58</v>
      </c>
      <c r="B36" s="107" t="s">
        <v>63</v>
      </c>
      <c r="C36" s="108"/>
      <c r="D36" s="108"/>
      <c r="E36" s="108"/>
      <c r="F36" s="109"/>
      <c r="G36" s="41"/>
      <c r="H36" s="41"/>
      <c r="I36" s="41"/>
      <c r="J36" s="41"/>
      <c r="K36" s="43">
        <v>3</v>
      </c>
      <c r="L36" s="43">
        <v>7</v>
      </c>
      <c r="M36" s="43">
        <v>8</v>
      </c>
      <c r="N36" s="43">
        <v>8</v>
      </c>
      <c r="O36" s="41"/>
      <c r="P36" s="41"/>
      <c r="Q36" s="41"/>
      <c r="R36" s="41"/>
      <c r="S36" s="41"/>
      <c r="T36" s="41"/>
      <c r="U36" s="41"/>
      <c r="V36" s="41"/>
      <c r="W36" s="39"/>
      <c r="X36" s="39"/>
      <c r="Y36" s="39"/>
      <c r="Z36" s="39"/>
    </row>
    <row r="37" spans="1:31" ht="20.100000000000001" customHeight="1">
      <c r="A37" s="47" t="s">
        <v>59</v>
      </c>
      <c r="B37" s="107" t="s">
        <v>64</v>
      </c>
      <c r="C37" s="108"/>
      <c r="D37" s="108"/>
      <c r="E37" s="108"/>
      <c r="F37" s="109"/>
      <c r="G37" s="41"/>
      <c r="H37" s="41"/>
      <c r="I37" s="41"/>
      <c r="J37" s="41"/>
      <c r="K37" s="43">
        <v>4</v>
      </c>
      <c r="L37" s="43">
        <v>4</v>
      </c>
      <c r="M37" s="43">
        <v>4</v>
      </c>
      <c r="N37" s="43">
        <v>4</v>
      </c>
      <c r="O37" s="41"/>
      <c r="P37" s="41"/>
      <c r="Q37" s="41"/>
      <c r="R37" s="41"/>
      <c r="S37" s="41"/>
      <c r="T37" s="41"/>
      <c r="U37" s="41"/>
      <c r="V37" s="41"/>
      <c r="W37" s="39"/>
      <c r="X37" s="39"/>
      <c r="Y37" s="39"/>
      <c r="Z37" s="39"/>
    </row>
    <row r="38" spans="1:31" ht="19.5" hidden="1" customHeight="1">
      <c r="A38" s="47"/>
      <c r="B38" s="106"/>
      <c r="C38" s="106"/>
      <c r="D38" s="106"/>
      <c r="E38" s="106"/>
      <c r="F38" s="10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39"/>
      <c r="X38" s="39"/>
      <c r="Y38" s="39"/>
      <c r="Z38" s="39"/>
    </row>
    <row r="39" spans="1:31" ht="20.100000000000001" customHeight="1">
      <c r="A39" s="122" t="s">
        <v>3</v>
      </c>
      <c r="B39" s="123"/>
      <c r="C39" s="123"/>
      <c r="D39" s="123"/>
      <c r="E39" s="123"/>
      <c r="F39" s="124"/>
      <c r="G39" s="39">
        <f>SUM(G32:G38)</f>
        <v>0</v>
      </c>
      <c r="H39" s="39">
        <f>SUM(H32:H38)</f>
        <v>0</v>
      </c>
      <c r="I39" s="39">
        <f>SUM(I32:I38)</f>
        <v>0</v>
      </c>
      <c r="J39" s="39">
        <f>SUM(J32:J38)</f>
        <v>0</v>
      </c>
      <c r="K39" s="42">
        <f>SUM(K33:K37)</f>
        <v>17</v>
      </c>
      <c r="L39" s="42">
        <f>SUM(L33:L37)</f>
        <v>32</v>
      </c>
      <c r="M39" s="42">
        <f>SUM(M33:M37)</f>
        <v>38</v>
      </c>
      <c r="N39" s="42">
        <f>SUM(N33:N37)</f>
        <v>38</v>
      </c>
      <c r="O39" s="39">
        <f t="shared" ref="O39:V39" si="0">SUM(O32:O38)</f>
        <v>0</v>
      </c>
      <c r="P39" s="39">
        <f t="shared" si="0"/>
        <v>0</v>
      </c>
      <c r="Q39" s="39">
        <f t="shared" si="0"/>
        <v>0</v>
      </c>
      <c r="R39" s="39">
        <f t="shared" si="0"/>
        <v>0</v>
      </c>
      <c r="S39" s="39">
        <f t="shared" si="0"/>
        <v>0</v>
      </c>
      <c r="T39" s="39">
        <f t="shared" si="0"/>
        <v>0</v>
      </c>
      <c r="U39" s="39">
        <f t="shared" si="0"/>
        <v>0</v>
      </c>
      <c r="V39" s="39">
        <f t="shared" si="0"/>
        <v>0</v>
      </c>
      <c r="W39" s="39">
        <f>G39+K39+O39+S39</f>
        <v>17</v>
      </c>
      <c r="X39" s="42">
        <f>H39+L39+P39+T39</f>
        <v>32</v>
      </c>
      <c r="Y39" s="42">
        <f>I39+M39+Q39+U39</f>
        <v>38</v>
      </c>
      <c r="Z39" s="42">
        <f>J39+N39+R39+V39</f>
        <v>38</v>
      </c>
    </row>
    <row r="40" spans="1:31" ht="20.100000000000001" customHeight="1">
      <c r="A40" s="110" t="s">
        <v>4</v>
      </c>
      <c r="B40" s="111"/>
      <c r="C40" s="111"/>
      <c r="D40" s="111"/>
      <c r="E40" s="111"/>
      <c r="F40" s="112"/>
      <c r="G40" s="33"/>
      <c r="H40" s="33"/>
      <c r="I40" s="33"/>
      <c r="J40" s="33"/>
      <c r="K40" s="33">
        <v>100</v>
      </c>
      <c r="L40" s="33">
        <v>100</v>
      </c>
      <c r="M40" s="33">
        <v>100</v>
      </c>
      <c r="N40" s="33">
        <v>100</v>
      </c>
      <c r="O40" s="33"/>
      <c r="P40" s="33"/>
      <c r="Q40" s="33"/>
      <c r="R40" s="33"/>
      <c r="S40" s="33"/>
      <c r="T40" s="33"/>
      <c r="U40" s="33"/>
      <c r="V40" s="33"/>
      <c r="W40" s="33">
        <v>100</v>
      </c>
      <c r="X40" s="33">
        <v>100</v>
      </c>
      <c r="Y40" s="33">
        <v>100</v>
      </c>
      <c r="Z40" s="33">
        <v>100</v>
      </c>
    </row>
    <row r="41" spans="1:31" ht="20.100000000000001" customHeight="1">
      <c r="A41" s="20"/>
      <c r="B41" s="20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20"/>
      <c r="T41" s="20"/>
      <c r="U41" s="20"/>
      <c r="V41" s="20"/>
      <c r="W41" s="35"/>
      <c r="X41" s="20"/>
      <c r="Y41" s="20"/>
      <c r="Z41" s="20"/>
      <c r="AA41" s="20"/>
    </row>
    <row r="42" spans="1:31" ht="20.100000000000001" customHeight="1">
      <c r="A42" s="6"/>
      <c r="B42" s="6"/>
      <c r="C42" s="7"/>
      <c r="D42" s="7"/>
      <c r="E42" s="7"/>
      <c r="F42" s="7"/>
      <c r="G42" s="7"/>
      <c r="H42" s="7"/>
      <c r="I42" s="7"/>
      <c r="J42" s="7"/>
      <c r="K42" s="48"/>
      <c r="L42" s="48"/>
      <c r="M42" s="48"/>
      <c r="N42" s="48"/>
      <c r="O42" s="7"/>
      <c r="P42" s="7"/>
      <c r="Q42" s="7"/>
      <c r="R42" s="7"/>
      <c r="S42" s="7"/>
      <c r="T42" s="7"/>
      <c r="U42" s="7"/>
    </row>
    <row r="43" spans="1:31" s="17" customFormat="1" ht="20.100000000000001" customHeight="1">
      <c r="B43" s="17" t="s">
        <v>32</v>
      </c>
      <c r="K43" s="49"/>
      <c r="L43" s="49"/>
      <c r="M43" s="49"/>
      <c r="N43" s="49"/>
    </row>
    <row r="44" spans="1:31" s="30" customFormat="1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K44" s="50"/>
      <c r="L44" s="50"/>
      <c r="M44" s="50"/>
      <c r="N44" s="50"/>
      <c r="AD44" s="29" t="s">
        <v>28</v>
      </c>
    </row>
    <row r="45" spans="1:31" s="31" customFormat="1" ht="34.5" customHeight="1">
      <c r="A45" s="52" t="s">
        <v>24</v>
      </c>
      <c r="B45" s="54" t="s">
        <v>40</v>
      </c>
      <c r="C45" s="54" t="s">
        <v>43</v>
      </c>
      <c r="D45" s="54"/>
      <c r="E45" s="54" t="s">
        <v>25</v>
      </c>
      <c r="F45" s="54"/>
      <c r="G45" s="54" t="s">
        <v>26</v>
      </c>
      <c r="H45" s="54"/>
      <c r="I45" s="54" t="s">
        <v>34</v>
      </c>
      <c r="J45" s="54"/>
      <c r="K45" s="54" t="s">
        <v>12</v>
      </c>
      <c r="L45" s="54"/>
      <c r="M45" s="54"/>
      <c r="N45" s="54"/>
      <c r="O45" s="54"/>
      <c r="P45" s="54"/>
      <c r="Q45" s="54"/>
      <c r="R45" s="54"/>
      <c r="S45" s="54"/>
      <c r="T45" s="54"/>
      <c r="U45" s="54" t="s">
        <v>44</v>
      </c>
      <c r="V45" s="54"/>
      <c r="W45" s="54"/>
      <c r="X45" s="54"/>
      <c r="Y45" s="54"/>
      <c r="Z45" s="54" t="s">
        <v>38</v>
      </c>
      <c r="AA45" s="54"/>
      <c r="AB45" s="54"/>
      <c r="AC45" s="54"/>
      <c r="AD45" s="54"/>
      <c r="AE45" s="54"/>
    </row>
    <row r="46" spans="1:31" s="31" customFormat="1" ht="52.5" customHeight="1">
      <c r="A46" s="52"/>
      <c r="B46" s="54"/>
      <c r="C46" s="54"/>
      <c r="D46" s="54"/>
      <c r="E46" s="54"/>
      <c r="F46" s="54"/>
      <c r="G46" s="54"/>
      <c r="H46" s="54"/>
      <c r="I46" s="54"/>
      <c r="J46" s="54"/>
      <c r="K46" s="54" t="s">
        <v>46</v>
      </c>
      <c r="L46" s="54"/>
      <c r="M46" s="54" t="s">
        <v>47</v>
      </c>
      <c r="N46" s="54"/>
      <c r="O46" s="54" t="s">
        <v>42</v>
      </c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s="32" customFormat="1" ht="82.5" customHeight="1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 t="s">
        <v>35</v>
      </c>
      <c r="P47" s="54"/>
      <c r="Q47" s="54" t="s">
        <v>36</v>
      </c>
      <c r="R47" s="54"/>
      <c r="S47" s="54" t="s">
        <v>37</v>
      </c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s="31" customFormat="1" ht="18" customHeight="1">
      <c r="A48" s="4">
        <v>1</v>
      </c>
      <c r="B48" s="5">
        <v>2</v>
      </c>
      <c r="C48" s="54">
        <v>3</v>
      </c>
      <c r="D48" s="54"/>
      <c r="E48" s="54">
        <v>4</v>
      </c>
      <c r="F48" s="54"/>
      <c r="G48" s="54">
        <v>5</v>
      </c>
      <c r="H48" s="54"/>
      <c r="I48" s="54">
        <v>6</v>
      </c>
      <c r="J48" s="54"/>
      <c r="K48" s="66">
        <v>7</v>
      </c>
      <c r="L48" s="67"/>
      <c r="M48" s="66">
        <v>8</v>
      </c>
      <c r="N48" s="67"/>
      <c r="O48" s="54">
        <v>9</v>
      </c>
      <c r="P48" s="54"/>
      <c r="Q48" s="52">
        <v>10</v>
      </c>
      <c r="R48" s="52"/>
      <c r="S48" s="54">
        <v>11</v>
      </c>
      <c r="T48" s="54"/>
      <c r="U48" s="54">
        <v>12</v>
      </c>
      <c r="V48" s="54"/>
      <c r="W48" s="54"/>
      <c r="X48" s="54"/>
      <c r="Y48" s="54"/>
      <c r="Z48" s="54">
        <v>13</v>
      </c>
      <c r="AA48" s="54"/>
      <c r="AB48" s="54"/>
      <c r="AC48" s="54"/>
      <c r="AD48" s="54"/>
      <c r="AE48" s="54"/>
    </row>
    <row r="49" spans="1:31" s="31" customFormat="1" ht="20.100000000000001" customHeight="1">
      <c r="A49" s="45"/>
      <c r="B49" s="46"/>
      <c r="C49" s="125"/>
      <c r="D49" s="125"/>
      <c r="E49" s="57"/>
      <c r="F49" s="57"/>
      <c r="G49" s="57"/>
      <c r="H49" s="57"/>
      <c r="I49" s="57"/>
      <c r="J49" s="57"/>
      <c r="K49" s="58"/>
      <c r="L49" s="59"/>
      <c r="M49" s="60">
        <f t="shared" ref="M49:M55" si="1">SUM(O49,Q49,S49)</f>
        <v>0</v>
      </c>
      <c r="N49" s="61"/>
      <c r="O49" s="57"/>
      <c r="P49" s="57"/>
      <c r="Q49" s="57"/>
      <c r="R49" s="57"/>
      <c r="S49" s="57"/>
      <c r="T49" s="57"/>
      <c r="U49" s="65"/>
      <c r="V49" s="65"/>
      <c r="W49" s="65"/>
      <c r="X49" s="65"/>
      <c r="Y49" s="65"/>
      <c r="Z49" s="106"/>
      <c r="AA49" s="106"/>
      <c r="AB49" s="106"/>
      <c r="AC49" s="106"/>
      <c r="AD49" s="106"/>
      <c r="AE49" s="106"/>
    </row>
    <row r="50" spans="1:31" s="31" customFormat="1" ht="20.100000000000001" customHeight="1">
      <c r="A50" s="45"/>
      <c r="B50" s="46"/>
      <c r="C50" s="125"/>
      <c r="D50" s="125"/>
      <c r="E50" s="57"/>
      <c r="F50" s="57"/>
      <c r="G50" s="57"/>
      <c r="H50" s="57"/>
      <c r="I50" s="57"/>
      <c r="J50" s="57"/>
      <c r="K50" s="58"/>
      <c r="L50" s="59"/>
      <c r="M50" s="60">
        <f t="shared" si="1"/>
        <v>0</v>
      </c>
      <c r="N50" s="61"/>
      <c r="O50" s="57"/>
      <c r="P50" s="57"/>
      <c r="Q50" s="57"/>
      <c r="R50" s="57"/>
      <c r="S50" s="57"/>
      <c r="T50" s="57"/>
      <c r="U50" s="65"/>
      <c r="V50" s="65"/>
      <c r="W50" s="65"/>
      <c r="X50" s="65"/>
      <c r="Y50" s="65"/>
      <c r="Z50" s="106"/>
      <c r="AA50" s="106"/>
      <c r="AB50" s="106"/>
      <c r="AC50" s="106"/>
      <c r="AD50" s="106"/>
      <c r="AE50" s="106"/>
    </row>
    <row r="51" spans="1:31" s="31" customFormat="1" ht="20.100000000000001" customHeight="1">
      <c r="A51" s="45"/>
      <c r="B51" s="46"/>
      <c r="C51" s="125"/>
      <c r="D51" s="125"/>
      <c r="E51" s="57"/>
      <c r="F51" s="57"/>
      <c r="G51" s="57"/>
      <c r="H51" s="57"/>
      <c r="I51" s="57"/>
      <c r="J51" s="57"/>
      <c r="K51" s="58"/>
      <c r="L51" s="59"/>
      <c r="M51" s="60">
        <f t="shared" si="1"/>
        <v>0</v>
      </c>
      <c r="N51" s="61"/>
      <c r="O51" s="57"/>
      <c r="P51" s="57"/>
      <c r="Q51" s="57"/>
      <c r="R51" s="57"/>
      <c r="S51" s="57"/>
      <c r="T51" s="57"/>
      <c r="U51" s="65"/>
      <c r="V51" s="65"/>
      <c r="W51" s="65"/>
      <c r="X51" s="65"/>
      <c r="Y51" s="65"/>
      <c r="Z51" s="106"/>
      <c r="AA51" s="106"/>
      <c r="AB51" s="106"/>
      <c r="AC51" s="106"/>
      <c r="AD51" s="106"/>
      <c r="AE51" s="106"/>
    </row>
    <row r="52" spans="1:31" s="31" customFormat="1" ht="20.100000000000001" customHeight="1">
      <c r="A52" s="45"/>
      <c r="B52" s="46"/>
      <c r="C52" s="125"/>
      <c r="D52" s="125"/>
      <c r="E52" s="57"/>
      <c r="F52" s="57"/>
      <c r="G52" s="57"/>
      <c r="H52" s="57"/>
      <c r="I52" s="57"/>
      <c r="J52" s="57"/>
      <c r="K52" s="58"/>
      <c r="L52" s="59"/>
      <c r="M52" s="60">
        <f>SUM(O52,Q52,S52)</f>
        <v>0</v>
      </c>
      <c r="N52" s="61"/>
      <c r="O52" s="57"/>
      <c r="P52" s="57"/>
      <c r="Q52" s="57"/>
      <c r="R52" s="57"/>
      <c r="S52" s="57"/>
      <c r="T52" s="57"/>
      <c r="U52" s="65"/>
      <c r="V52" s="65"/>
      <c r="W52" s="65"/>
      <c r="X52" s="65"/>
      <c r="Y52" s="65"/>
      <c r="Z52" s="106"/>
      <c r="AA52" s="106"/>
      <c r="AB52" s="106"/>
      <c r="AC52" s="106"/>
      <c r="AD52" s="106"/>
      <c r="AE52" s="106"/>
    </row>
    <row r="53" spans="1:31" s="31" customFormat="1" ht="20.100000000000001" customHeight="1">
      <c r="A53" s="45"/>
      <c r="B53" s="46"/>
      <c r="C53" s="125"/>
      <c r="D53" s="125"/>
      <c r="E53" s="57"/>
      <c r="F53" s="57"/>
      <c r="G53" s="57"/>
      <c r="H53" s="57"/>
      <c r="I53" s="57"/>
      <c r="J53" s="57"/>
      <c r="K53" s="58"/>
      <c r="L53" s="59"/>
      <c r="M53" s="60">
        <f t="shared" si="1"/>
        <v>0</v>
      </c>
      <c r="N53" s="61"/>
      <c r="O53" s="57"/>
      <c r="P53" s="57"/>
      <c r="Q53" s="57"/>
      <c r="R53" s="57"/>
      <c r="S53" s="57"/>
      <c r="T53" s="57"/>
      <c r="U53" s="65"/>
      <c r="V53" s="65"/>
      <c r="W53" s="65"/>
      <c r="X53" s="65"/>
      <c r="Y53" s="65"/>
      <c r="Z53" s="106"/>
      <c r="AA53" s="106"/>
      <c r="AB53" s="106"/>
      <c r="AC53" s="106"/>
      <c r="AD53" s="106"/>
      <c r="AE53" s="106"/>
    </row>
    <row r="54" spans="1:31" s="31" customFormat="1" ht="20.100000000000001" customHeight="1">
      <c r="A54" s="45"/>
      <c r="B54" s="46"/>
      <c r="C54" s="125"/>
      <c r="D54" s="125"/>
      <c r="E54" s="57"/>
      <c r="F54" s="57"/>
      <c r="G54" s="57"/>
      <c r="H54" s="57"/>
      <c r="I54" s="57"/>
      <c r="J54" s="57"/>
      <c r="K54" s="58"/>
      <c r="L54" s="59"/>
      <c r="M54" s="60">
        <f t="shared" si="1"/>
        <v>0</v>
      </c>
      <c r="N54" s="61"/>
      <c r="O54" s="57"/>
      <c r="P54" s="57"/>
      <c r="Q54" s="57"/>
      <c r="R54" s="57"/>
      <c r="S54" s="57"/>
      <c r="T54" s="57"/>
      <c r="U54" s="65"/>
      <c r="V54" s="65"/>
      <c r="W54" s="65"/>
      <c r="X54" s="65"/>
      <c r="Y54" s="65"/>
      <c r="Z54" s="106"/>
      <c r="AA54" s="106"/>
      <c r="AB54" s="106"/>
      <c r="AC54" s="106"/>
      <c r="AD54" s="106"/>
      <c r="AE54" s="106"/>
    </row>
    <row r="55" spans="1:31" s="31" customFormat="1" ht="20.100000000000001" customHeight="1">
      <c r="A55" s="45"/>
      <c r="B55" s="46"/>
      <c r="C55" s="125"/>
      <c r="D55" s="125"/>
      <c r="E55" s="57"/>
      <c r="F55" s="57"/>
      <c r="G55" s="57"/>
      <c r="H55" s="57"/>
      <c r="I55" s="57"/>
      <c r="J55" s="57"/>
      <c r="K55" s="58"/>
      <c r="L55" s="59"/>
      <c r="M55" s="60">
        <f t="shared" si="1"/>
        <v>0</v>
      </c>
      <c r="N55" s="61"/>
      <c r="O55" s="57"/>
      <c r="P55" s="57"/>
      <c r="Q55" s="57"/>
      <c r="R55" s="57"/>
      <c r="S55" s="57"/>
      <c r="T55" s="57"/>
      <c r="U55" s="65"/>
      <c r="V55" s="65"/>
      <c r="W55" s="65"/>
      <c r="X55" s="65"/>
      <c r="Y55" s="65"/>
      <c r="Z55" s="106"/>
      <c r="AA55" s="106"/>
      <c r="AB55" s="106"/>
      <c r="AC55" s="106"/>
      <c r="AD55" s="106"/>
      <c r="AE55" s="106"/>
    </row>
    <row r="56" spans="1:31" s="31" customFormat="1" ht="20.100000000000001" customHeight="1">
      <c r="A56" s="110" t="s">
        <v>3</v>
      </c>
      <c r="B56" s="111"/>
      <c r="C56" s="111"/>
      <c r="D56" s="112"/>
      <c r="E56" s="74">
        <f>SUM(E49:F55)</f>
        <v>0</v>
      </c>
      <c r="F56" s="74"/>
      <c r="G56" s="74">
        <f>SUM(G49:H55)</f>
        <v>0</v>
      </c>
      <c r="H56" s="74"/>
      <c r="I56" s="74">
        <f>SUM(I49:J55)</f>
        <v>0</v>
      </c>
      <c r="J56" s="74"/>
      <c r="K56" s="74">
        <f>SUM(K49:L55)</f>
        <v>0</v>
      </c>
      <c r="L56" s="74"/>
      <c r="M56" s="74">
        <f>SUM(M49:N55)</f>
        <v>0</v>
      </c>
      <c r="N56" s="74"/>
      <c r="O56" s="74">
        <f>SUM(O49:P55)</f>
        <v>0</v>
      </c>
      <c r="P56" s="74"/>
      <c r="Q56" s="74">
        <f>SUM(Q49:R55)</f>
        <v>0</v>
      </c>
      <c r="R56" s="74"/>
      <c r="S56" s="74">
        <f>SUM(S49:T55)</f>
        <v>0</v>
      </c>
      <c r="T56" s="74"/>
      <c r="U56" s="116"/>
      <c r="V56" s="116"/>
      <c r="W56" s="116"/>
      <c r="X56" s="116"/>
      <c r="Y56" s="116"/>
      <c r="Z56" s="117"/>
      <c r="AA56" s="117"/>
      <c r="AB56" s="117"/>
      <c r="AC56" s="117"/>
      <c r="AD56" s="117"/>
      <c r="AE56" s="117"/>
    </row>
    <row r="57" spans="1:31" ht="20.100000000000001" customHeight="1">
      <c r="A57" s="6"/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31" ht="20.100000000000001" customHeight="1">
      <c r="A58" s="6"/>
      <c r="B58" s="6"/>
      <c r="C58" s="7"/>
      <c r="D58" s="7"/>
      <c r="E58" s="7"/>
      <c r="F58" s="7"/>
      <c r="G58" s="7"/>
      <c r="H58" s="7"/>
      <c r="I58" s="7"/>
      <c r="J58" s="7"/>
      <c r="K58" s="48"/>
      <c r="L58" s="48"/>
      <c r="M58" s="48"/>
      <c r="N58" s="48"/>
      <c r="O58" s="7"/>
      <c r="P58" s="7"/>
      <c r="Q58" s="7"/>
      <c r="R58" s="7"/>
      <c r="S58" s="7"/>
      <c r="T58" s="7"/>
      <c r="U58" s="7"/>
    </row>
    <row r="59" spans="1:31" s="3" customFormat="1" ht="20.100000000000001" customHeight="1">
      <c r="C59" s="17"/>
      <c r="D59" s="17"/>
      <c r="E59" s="17"/>
      <c r="F59" s="17"/>
      <c r="G59" s="17"/>
      <c r="H59" s="17"/>
      <c r="I59" s="17"/>
      <c r="J59" s="17"/>
      <c r="K59" s="17"/>
    </row>
    <row r="60" spans="1:31" s="12" customFormat="1" ht="20.100000000000001" customHeight="1">
      <c r="B60" s="69" t="s">
        <v>53</v>
      </c>
      <c r="C60" s="121"/>
      <c r="D60" s="121"/>
      <c r="E60" s="121"/>
      <c r="F60" s="121"/>
      <c r="G60" s="27"/>
      <c r="H60" s="27"/>
      <c r="I60" s="27"/>
      <c r="J60" s="27"/>
      <c r="K60" s="27"/>
      <c r="L60" s="120" t="s">
        <v>33</v>
      </c>
      <c r="M60" s="120"/>
      <c r="N60" s="120"/>
      <c r="O60" s="120"/>
      <c r="P60" s="120"/>
      <c r="Q60" s="28"/>
      <c r="R60" s="28"/>
      <c r="S60" s="28"/>
      <c r="T60" s="28"/>
      <c r="U60" s="28"/>
      <c r="V60" s="118" t="s">
        <v>54</v>
      </c>
      <c r="W60" s="119"/>
      <c r="X60" s="119"/>
      <c r="Y60" s="119"/>
      <c r="Z60" s="119"/>
    </row>
    <row r="61" spans="1:31" s="3" customFormat="1" ht="19.5" customHeight="1">
      <c r="B61" s="2"/>
      <c r="C61" s="3" t="s">
        <v>5</v>
      </c>
      <c r="E61" s="19"/>
      <c r="F61" s="19"/>
      <c r="G61" s="19"/>
      <c r="H61" s="19"/>
      <c r="I61" s="19"/>
      <c r="J61" s="19"/>
      <c r="K61" s="19"/>
      <c r="M61" s="2"/>
      <c r="N61" s="8" t="s">
        <v>6</v>
      </c>
      <c r="O61" s="2"/>
      <c r="Q61" s="19"/>
      <c r="R61" s="19"/>
      <c r="S61" s="19"/>
      <c r="V61" s="115" t="s">
        <v>11</v>
      </c>
      <c r="W61" s="115"/>
      <c r="X61" s="115"/>
      <c r="Y61" s="115"/>
      <c r="Z61" s="115"/>
    </row>
    <row r="62" spans="1:31" ht="20.100000000000001" customHeight="1">
      <c r="B62" s="14"/>
      <c r="C62" s="14"/>
      <c r="D62" s="14"/>
      <c r="E62" s="14"/>
      <c r="F62" s="14"/>
      <c r="G62" s="14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14"/>
      <c r="U62" s="14"/>
    </row>
    <row r="63" spans="1:31" ht="20.100000000000001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3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2:2">
      <c r="B65" s="15"/>
    </row>
    <row r="68" spans="2:2" ht="19.5">
      <c r="B68" s="16"/>
    </row>
    <row r="69" spans="2:2" ht="19.5">
      <c r="B69" s="16"/>
    </row>
    <row r="70" spans="2:2" ht="19.5">
      <c r="B70" s="16"/>
    </row>
    <row r="71" spans="2:2" ht="19.5">
      <c r="B71" s="16"/>
    </row>
    <row r="72" spans="2:2" ht="19.5">
      <c r="B72" s="16"/>
    </row>
    <row r="73" spans="2:2" ht="19.5">
      <c r="B73" s="16"/>
    </row>
    <row r="74" spans="2:2" ht="19.5">
      <c r="B74" s="16"/>
    </row>
  </sheetData>
  <mergeCells count="257">
    <mergeCell ref="G48:H48"/>
    <mergeCell ref="G49:H49"/>
    <mergeCell ref="G55:H55"/>
    <mergeCell ref="I50:J50"/>
    <mergeCell ref="I51:J51"/>
    <mergeCell ref="A56:D56"/>
    <mergeCell ref="C55:D55"/>
    <mergeCell ref="E55:F55"/>
    <mergeCell ref="E56:F56"/>
    <mergeCell ref="E49:F49"/>
    <mergeCell ref="E52:F52"/>
    <mergeCell ref="E54:F54"/>
    <mergeCell ref="C54:D54"/>
    <mergeCell ref="C51:D51"/>
    <mergeCell ref="I56:J56"/>
    <mergeCell ref="I54:J54"/>
    <mergeCell ref="K56:L56"/>
    <mergeCell ref="B60:F60"/>
    <mergeCell ref="A39:F39"/>
    <mergeCell ref="C52:D52"/>
    <mergeCell ref="C48:D48"/>
    <mergeCell ref="C49:D49"/>
    <mergeCell ref="A45:A47"/>
    <mergeCell ref="B45:B47"/>
    <mergeCell ref="C45:D47"/>
    <mergeCell ref="E51:F51"/>
    <mergeCell ref="E48:F48"/>
    <mergeCell ref="G51:H51"/>
    <mergeCell ref="G54:H54"/>
    <mergeCell ref="C53:D53"/>
    <mergeCell ref="E53:F53"/>
    <mergeCell ref="E50:F50"/>
    <mergeCell ref="G53:H53"/>
    <mergeCell ref="C50:D50"/>
    <mergeCell ref="G56:H56"/>
    <mergeCell ref="I45:J47"/>
    <mergeCell ref="G45:H47"/>
    <mergeCell ref="G50:H50"/>
    <mergeCell ref="G52:H52"/>
    <mergeCell ref="I48:J48"/>
    <mergeCell ref="K54:L54"/>
    <mergeCell ref="M54:N54"/>
    <mergeCell ref="I55:J55"/>
    <mergeCell ref="K52:L52"/>
    <mergeCell ref="I52:J52"/>
    <mergeCell ref="I49:J49"/>
    <mergeCell ref="M48:N48"/>
    <mergeCell ref="I53:J53"/>
    <mergeCell ref="K53:L53"/>
    <mergeCell ref="K50:L50"/>
    <mergeCell ref="K51:L51"/>
    <mergeCell ref="K55:L55"/>
    <mergeCell ref="M49:N49"/>
    <mergeCell ref="O56:P56"/>
    <mergeCell ref="U54:Y54"/>
    <mergeCell ref="M51:N51"/>
    <mergeCell ref="M53:N53"/>
    <mergeCell ref="S53:T53"/>
    <mergeCell ref="O53:P53"/>
    <mergeCell ref="M56:N56"/>
    <mergeCell ref="M52:N52"/>
    <mergeCell ref="M55:N55"/>
    <mergeCell ref="U53:Y53"/>
    <mergeCell ref="U52:Y52"/>
    <mergeCell ref="S56:T56"/>
    <mergeCell ref="U55:Y55"/>
    <mergeCell ref="Q52:R52"/>
    <mergeCell ref="O55:P55"/>
    <mergeCell ref="Q54:R54"/>
    <mergeCell ref="O54:P54"/>
    <mergeCell ref="S55:T55"/>
    <mergeCell ref="O52:P52"/>
    <mergeCell ref="S52:T52"/>
    <mergeCell ref="S51:T51"/>
    <mergeCell ref="Z52:AE52"/>
    <mergeCell ref="Z54:AE54"/>
    <mergeCell ref="S49:T49"/>
    <mergeCell ref="Q53:R53"/>
    <mergeCell ref="U51:Y51"/>
    <mergeCell ref="Q48:R48"/>
    <mergeCell ref="S50:T50"/>
    <mergeCell ref="Z53:AE53"/>
    <mergeCell ref="O51:P51"/>
    <mergeCell ref="O49:P49"/>
    <mergeCell ref="Z49:AE49"/>
    <mergeCell ref="Q51:R51"/>
    <mergeCell ref="O50:P50"/>
    <mergeCell ref="S48:T48"/>
    <mergeCell ref="O48:P48"/>
    <mergeCell ref="V61:Z61"/>
    <mergeCell ref="U56:Y56"/>
    <mergeCell ref="U49:Y49"/>
    <mergeCell ref="U50:Y50"/>
    <mergeCell ref="Q50:R50"/>
    <mergeCell ref="Z56:AE56"/>
    <mergeCell ref="Q56:R56"/>
    <mergeCell ref="U45:Y47"/>
    <mergeCell ref="Z50:AE50"/>
    <mergeCell ref="U48:Y48"/>
    <mergeCell ref="Z55:AE55"/>
    <mergeCell ref="Q55:R55"/>
    <mergeCell ref="Z51:AE51"/>
    <mergeCell ref="Z48:AE48"/>
    <mergeCell ref="Z45:AE47"/>
    <mergeCell ref="S54:T54"/>
    <mergeCell ref="Q49:R49"/>
    <mergeCell ref="V60:Z60"/>
    <mergeCell ref="O46:T46"/>
    <mergeCell ref="S47:T47"/>
    <mergeCell ref="L60:P60"/>
    <mergeCell ref="K48:L48"/>
    <mergeCell ref="K49:L49"/>
    <mergeCell ref="M50:N50"/>
    <mergeCell ref="K29:N29"/>
    <mergeCell ref="G29:J29"/>
    <mergeCell ref="S28:V28"/>
    <mergeCell ref="AB1:AE1"/>
    <mergeCell ref="A23:U23"/>
    <mergeCell ref="B28:F30"/>
    <mergeCell ref="Z21:AA21"/>
    <mergeCell ref="AB22:AC22"/>
    <mergeCell ref="Q22:U22"/>
    <mergeCell ref="Q21:U21"/>
    <mergeCell ref="W29:Z29"/>
    <mergeCell ref="AD19:AE19"/>
    <mergeCell ref="AB19:AC19"/>
    <mergeCell ref="Z20:AA20"/>
    <mergeCell ref="Z19:AA19"/>
    <mergeCell ref="AB21:AC21"/>
    <mergeCell ref="V21:W21"/>
    <mergeCell ref="X21:Y21"/>
    <mergeCell ref="V20:W20"/>
    <mergeCell ref="V22:W22"/>
    <mergeCell ref="Z22:AA22"/>
    <mergeCell ref="C22:F22"/>
    <mergeCell ref="G22:P22"/>
    <mergeCell ref="X22:Y22"/>
    <mergeCell ref="V19:W19"/>
    <mergeCell ref="X19:Y19"/>
    <mergeCell ref="K46:L47"/>
    <mergeCell ref="M46:N47"/>
    <mergeCell ref="B31:F31"/>
    <mergeCell ref="E45:F47"/>
    <mergeCell ref="B38:F38"/>
    <mergeCell ref="K45:T45"/>
    <mergeCell ref="O47:P47"/>
    <mergeCell ref="Q47:R47"/>
    <mergeCell ref="B33:F33"/>
    <mergeCell ref="B34:F34"/>
    <mergeCell ref="B32:F32"/>
    <mergeCell ref="A40:F40"/>
    <mergeCell ref="K28:N28"/>
    <mergeCell ref="O28:R28"/>
    <mergeCell ref="B35:F35"/>
    <mergeCell ref="B36:F36"/>
    <mergeCell ref="B37:F37"/>
    <mergeCell ref="S29:V29"/>
    <mergeCell ref="W28:Z28"/>
    <mergeCell ref="O29:R29"/>
    <mergeCell ref="A28:A30"/>
    <mergeCell ref="X23:Y23"/>
    <mergeCell ref="C18:F18"/>
    <mergeCell ref="C19:F19"/>
    <mergeCell ref="G19:P19"/>
    <mergeCell ref="T11:V11"/>
    <mergeCell ref="AC11:AE11"/>
    <mergeCell ref="W11:Y11"/>
    <mergeCell ref="V18:W18"/>
    <mergeCell ref="Q18:U18"/>
    <mergeCell ref="Z17:AA17"/>
    <mergeCell ref="AB17:AC17"/>
    <mergeCell ref="Z11:AB11"/>
    <mergeCell ref="Z18:AA18"/>
    <mergeCell ref="X18:Y18"/>
    <mergeCell ref="V15:AE15"/>
    <mergeCell ref="V16:W17"/>
    <mergeCell ref="AD17:AE17"/>
    <mergeCell ref="AB18:AC18"/>
    <mergeCell ref="AD18:AE18"/>
    <mergeCell ref="X17:Y17"/>
    <mergeCell ref="X16:AE16"/>
    <mergeCell ref="G18:P18"/>
    <mergeCell ref="Q19:U19"/>
    <mergeCell ref="Q15:U17"/>
    <mergeCell ref="A11:L11"/>
    <mergeCell ref="AC6:AE6"/>
    <mergeCell ref="AC7:AE7"/>
    <mergeCell ref="W6:Y6"/>
    <mergeCell ref="C7:F7"/>
    <mergeCell ref="C6:F6"/>
    <mergeCell ref="B15:B17"/>
    <mergeCell ref="C15:F17"/>
    <mergeCell ref="G15:P17"/>
    <mergeCell ref="Q9:S9"/>
    <mergeCell ref="C8:F8"/>
    <mergeCell ref="M6:P6"/>
    <mergeCell ref="G6:L6"/>
    <mergeCell ref="M11:P11"/>
    <mergeCell ref="T8:V8"/>
    <mergeCell ref="M9:P9"/>
    <mergeCell ref="M7:P7"/>
    <mergeCell ref="Q11:S11"/>
    <mergeCell ref="Q7:S7"/>
    <mergeCell ref="AC5:AE5"/>
    <mergeCell ref="G8:L8"/>
    <mergeCell ref="T7:V7"/>
    <mergeCell ref="M8:P8"/>
    <mergeCell ref="W8:Y8"/>
    <mergeCell ref="G7:L7"/>
    <mergeCell ref="A4:A5"/>
    <mergeCell ref="B4:B5"/>
    <mergeCell ref="C4:F5"/>
    <mergeCell ref="G4:L5"/>
    <mergeCell ref="M4:P5"/>
    <mergeCell ref="Q4:AE4"/>
    <mergeCell ref="T5:V5"/>
    <mergeCell ref="Q6:S6"/>
    <mergeCell ref="Z6:AB6"/>
    <mergeCell ref="Q5:S5"/>
    <mergeCell ref="Z5:AB5"/>
    <mergeCell ref="T6:V6"/>
    <mergeCell ref="W5:Y5"/>
    <mergeCell ref="Q8:S8"/>
    <mergeCell ref="AC8:AE8"/>
    <mergeCell ref="Z8:AB8"/>
    <mergeCell ref="W7:Y7"/>
    <mergeCell ref="Z7:AB7"/>
    <mergeCell ref="A15:A17"/>
    <mergeCell ref="AC9:AE9"/>
    <mergeCell ref="T9:V9"/>
    <mergeCell ref="W9:Y9"/>
    <mergeCell ref="C9:F9"/>
    <mergeCell ref="G9:L9"/>
    <mergeCell ref="AC10:AE10"/>
    <mergeCell ref="Z10:AB10"/>
    <mergeCell ref="Z9:AB9"/>
    <mergeCell ref="W10:Y10"/>
    <mergeCell ref="T10:V10"/>
    <mergeCell ref="C10:F10"/>
    <mergeCell ref="G10:L10"/>
    <mergeCell ref="M10:P10"/>
    <mergeCell ref="Q10:S10"/>
    <mergeCell ref="AD22:AE22"/>
    <mergeCell ref="C21:F21"/>
    <mergeCell ref="G21:P21"/>
    <mergeCell ref="G28:J28"/>
    <mergeCell ref="C20:F20"/>
    <mergeCell ref="G20:P20"/>
    <mergeCell ref="Q20:U20"/>
    <mergeCell ref="Z23:AA23"/>
    <mergeCell ref="AD23:AE23"/>
    <mergeCell ref="X20:Y20"/>
    <mergeCell ref="AD21:AE21"/>
    <mergeCell ref="AD20:AE20"/>
    <mergeCell ref="AB20:AC20"/>
    <mergeCell ref="AB23:AC23"/>
    <mergeCell ref="V23:W23"/>
  </mergeCells>
  <phoneticPr fontId="3" type="noConversion"/>
  <pageMargins left="1.1811023622047245" right="0.39370078740157483" top="0.78740157480314965" bottom="0.78740157480314965" header="0.27559055118110237" footer="0.31496062992125984"/>
  <pageSetup paperSize="9" scale="3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6.2. Інша інфо_2</vt:lpstr>
      <vt:lpstr>Лист2</vt:lpstr>
      <vt:lpstr>'6.2. Інша інфо_2'!Область_печати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2021-08-30T08:41:13Z</dcterms:modified>
</cp:coreProperties>
</file>