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6.1. Інша інфо_1" sheetId="10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'6.1. Інша інфо_1'!$A$1:$O$82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L15" i="10" l="1"/>
  <c r="L16" i="10"/>
  <c r="N15" i="10"/>
  <c r="N16" i="10"/>
  <c r="J29" i="10" l="1"/>
  <c r="N29" i="10" s="1"/>
  <c r="J28" i="10"/>
  <c r="N28" i="10" s="1"/>
  <c r="N13" i="10"/>
  <c r="N14" i="10"/>
  <c r="N12" i="10"/>
  <c r="L13" i="10"/>
  <c r="L14" i="10"/>
  <c r="L12" i="10"/>
  <c r="D58" i="10"/>
  <c r="M58" i="10"/>
  <c r="J58" i="10"/>
  <c r="G58" i="10"/>
  <c r="K67" i="10"/>
  <c r="L29" i="10"/>
  <c r="J31" i="10"/>
  <c r="J27" i="10"/>
  <c r="N27" i="10" s="1"/>
  <c r="L28" i="10" l="1"/>
  <c r="L27" i="10"/>
  <c r="N31" i="10"/>
  <c r="L31" i="10"/>
  <c r="J32" i="10"/>
  <c r="J21" i="10"/>
  <c r="J23" i="10" l="1"/>
  <c r="J19" i="10"/>
  <c r="J20" i="10"/>
  <c r="J24" i="10"/>
  <c r="J33" i="10"/>
  <c r="N21" i="10"/>
  <c r="L21" i="10"/>
  <c r="N32" i="10"/>
  <c r="L32" i="10"/>
  <c r="J25" i="10" l="1"/>
  <c r="N24" i="10"/>
  <c r="L24" i="10"/>
  <c r="N19" i="10"/>
  <c r="L19" i="10"/>
  <c r="N33" i="10"/>
  <c r="L33" i="10"/>
  <c r="N20" i="10"/>
  <c r="L20" i="10"/>
  <c r="N23" i="10"/>
  <c r="L23" i="10"/>
  <c r="N25" i="10" l="1"/>
  <c r="L25" i="10"/>
</calcChain>
</file>

<file path=xl/sharedStrings.xml><?xml version="1.0" encoding="utf-8"?>
<sst xmlns="http://schemas.openxmlformats.org/spreadsheetml/2006/main" count="91" uniqueCount="66">
  <si>
    <t>Факт минулого року</t>
  </si>
  <si>
    <t>Забезпечення</t>
  </si>
  <si>
    <t>х</t>
  </si>
  <si>
    <t>Усього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</si>
  <si>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</si>
  <si>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</si>
  <si>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</si>
  <si>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</si>
  <si>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</si>
  <si>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</si>
  <si>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</si>
  <si>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</si>
  <si>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</si>
  <si>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</si>
  <si>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</si>
  <si>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</si>
  <si>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</si>
  <si>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 xml:space="preserve">      1. Дані про підприємство, персонал та фонд заробітної плати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</si>
  <si>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</si>
  <si>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</si>
  <si>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Інформація</t>
  </si>
  <si>
    <t>Найменування  банку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</si>
  <si>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</si>
  <si>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</si>
  <si>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</si>
  <si>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</si>
  <si>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</si>
  <si>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 xml:space="preserve">      3. Інформація про бізнес підприємства (код рядка 1000 фінансового плану)</t>
  </si>
  <si>
    <t>директор</t>
  </si>
  <si>
    <t>працівники</t>
  </si>
  <si>
    <t>Найменування показника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</si>
  <si>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</si>
  <si>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</si>
  <si>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</si>
  <si>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</si>
  <si>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</si>
  <si>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</si>
  <si>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</si>
  <si>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</si>
  <si>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</si>
  <si>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</si>
  <si>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</si>
  <si>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</si>
  <si>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</si>
  <si>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</si>
  <si>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</si>
  <si>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</si>
  <si>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</si>
  <si>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</si>
  <si>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</si>
  <si>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</si>
  <si>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</si>
  <si>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</si>
  <si>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</si>
  <si>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</si>
  <si>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      Загальна інформація про підприємство (резюме)</t>
  </si>
  <si>
    <t>План з повернення коштів</t>
  </si>
  <si>
    <t>План із залучення коштів</t>
  </si>
  <si>
    <t>Інша діяльність в сфері охорони здоров"я</t>
  </si>
  <si>
    <t>КП "Госпітальєри Дніпра" ДМР</t>
  </si>
  <si>
    <t>20 курсів</t>
  </si>
  <si>
    <t>до фінансового плану на 2021 рік</t>
  </si>
  <si>
    <t>Фактичний показник за 2019 рік</t>
  </si>
  <si>
    <t>Плановий показник поточного 2020 року</t>
  </si>
  <si>
    <t>Фактичний показник поточного року за останній звітний період 2020 року</t>
  </si>
  <si>
    <t>Плановий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</si>
</sst>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5" formatCode="_(* #,##0_);_(* \(#,##0\);_(* &quot;-&quot;??_);_(@_)"/>
  </numFmts>
  <fonts count="6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" borderId="0" applyNumberFormat="0" applyBorder="0" applyAlignment="0" applyProtection="0"/>
    <xf numFmtId="0" fontId="1" fillId="2" borderId="0" applyNumberFormat="0" applyBorder="0" applyAlignment="0" applyProtection="0"/>
    <xf numFmtId="0" fontId="30" fillId="3" borderId="0" applyNumberFormat="0" applyBorder="0" applyAlignment="0" applyProtection="0"/>
    <xf numFmtId="0" fontId="1" fillId="3" borderId="0" applyNumberFormat="0" applyBorder="0" applyAlignment="0" applyProtection="0"/>
    <xf numFmtId="0" fontId="30" fillId="4" borderId="0" applyNumberFormat="0" applyBorder="0" applyAlignment="0" applyProtection="0"/>
    <xf numFmtId="0" fontId="1" fillId="4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9" borderId="0" applyNumberFormat="0" applyBorder="0" applyAlignment="0" applyProtection="0"/>
    <xf numFmtId="0" fontId="1" fillId="9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1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9" borderId="0" applyNumberFormat="0" applyBorder="0" applyAlignment="0" applyProtection="0"/>
    <xf numFmtId="0" fontId="13" fillId="9" borderId="0" applyNumberFormat="0" applyBorder="0" applyAlignment="0" applyProtection="0"/>
    <xf numFmtId="0" fontId="31" fillId="10" borderId="0" applyNumberFormat="0" applyBorder="0" applyAlignment="0" applyProtection="0"/>
    <xf numFmtId="0" fontId="13" fillId="10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3" borderId="0" applyNumberFormat="0" applyBorder="0" applyAlignment="0" applyProtection="0"/>
    <xf numFmtId="0" fontId="16" fillId="20" borderId="1" applyNumberFormat="0" applyAlignment="0" applyProtection="0"/>
    <xf numFmtId="0" fontId="21" fillId="21" borderId="2" applyNumberFormat="0" applyAlignment="0" applyProtection="0"/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5" fillId="0" borderId="0" applyNumberFormat="0" applyFill="0" applyBorder="0" applyAlignment="0" applyProtection="0"/>
    <xf numFmtId="168" fontId="33" fillId="0" borderId="0" applyAlignment="0">
      <alignment wrapText="1"/>
    </xf>
    <xf numFmtId="0" fontId="28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5" fillId="22" borderId="7">
      <alignment horizontal="left" vertical="center"/>
      <protection locked="0"/>
    </xf>
    <xf numFmtId="49" fontId="35" fillId="22" borderId="7">
      <alignment horizontal="left" vertical="center"/>
    </xf>
    <xf numFmtId="4" fontId="35" fillId="22" borderId="7">
      <alignment horizontal="right" vertical="center"/>
      <protection locked="0"/>
    </xf>
    <xf numFmtId="4" fontId="35" fillId="22" borderId="7">
      <alignment horizontal="right" vertical="center"/>
    </xf>
    <xf numFmtId="4" fontId="36" fillId="22" borderId="7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2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2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" fontId="44" fillId="0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9" fontId="43" fillId="0" borderId="3">
      <alignment horizontal="left" vertical="center"/>
      <protection locked="0"/>
    </xf>
    <xf numFmtId="49" fontId="44" fillId="0" borderId="3">
      <alignment horizontal="left" vertical="center"/>
      <protection locked="0"/>
    </xf>
    <xf numFmtId="4" fontId="43" fillId="0" borderId="3">
      <alignment horizontal="right" vertical="center"/>
      <protection locked="0"/>
    </xf>
    <xf numFmtId="0" fontId="26" fillId="0" borderId="8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1" fillId="0" borderId="0"/>
    <xf numFmtId="0" fontId="2" fillId="25" borderId="9" applyNumberFormat="0" applyFont="0" applyAlignment="0" applyProtection="0"/>
    <xf numFmtId="4" fontId="47" fillId="26" borderId="3">
      <alignment horizontal="right" vertical="center"/>
      <protection locked="0"/>
    </xf>
    <xf numFmtId="4" fontId="47" fillId="27" borderId="3">
      <alignment horizontal="right" vertical="center"/>
      <protection locked="0"/>
    </xf>
    <xf numFmtId="4" fontId="47" fillId="28" borderId="3">
      <alignment horizontal="right" vertical="center"/>
      <protection locked="0"/>
    </xf>
    <xf numFmtId="0" fontId="15" fillId="20" borderId="10" applyNumberFormat="0" applyAlignment="0" applyProtection="0"/>
    <xf numFmtId="49" fontId="32" fillId="0" borderId="3">
      <alignment horizontal="left" vertical="center" wrapText="1"/>
      <protection locked="0"/>
    </xf>
    <xf numFmtId="49" fontId="32" fillId="0" borderId="3">
      <alignment horizontal="left" vertical="center" wrapText="1"/>
      <protection locked="0"/>
    </xf>
    <xf numFmtId="0" fontId="22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9" borderId="0" applyNumberFormat="0" applyBorder="0" applyAlignment="0" applyProtection="0"/>
    <xf numFmtId="0" fontId="13" fillId="19" borderId="0" applyNumberFormat="0" applyBorder="0" applyAlignment="0" applyProtection="0"/>
    <xf numFmtId="0" fontId="48" fillId="7" borderId="1" applyNumberFormat="0" applyAlignment="0" applyProtection="0"/>
    <xf numFmtId="0" fontId="14" fillId="7" borderId="1" applyNumberFormat="0" applyAlignment="0" applyProtection="0"/>
    <xf numFmtId="0" fontId="49" fillId="20" borderId="10" applyNumberFormat="0" applyAlignment="0" applyProtection="0"/>
    <xf numFmtId="0" fontId="15" fillId="20" borderId="10" applyNumberFormat="0" applyAlignment="0" applyProtection="0"/>
    <xf numFmtId="0" fontId="50" fillId="20" borderId="1" applyNumberFormat="0" applyAlignment="0" applyProtection="0"/>
    <xf numFmtId="0" fontId="16" fillId="20" borderId="1" applyNumberFormat="0" applyAlignment="0" applyProtection="0"/>
    <xf numFmtId="169" fontId="11" fillId="0" borderId="0" applyFont="0" applyFill="0" applyBorder="0" applyAlignment="0" applyProtection="0"/>
    <xf numFmtId="0" fontId="51" fillId="0" borderId="4" applyNumberFormat="0" applyFill="0" applyAlignment="0" applyProtection="0"/>
    <xf numFmtId="0" fontId="17" fillId="0" borderId="4" applyNumberFormat="0" applyFill="0" applyAlignment="0" applyProtection="0"/>
    <xf numFmtId="0" fontId="52" fillId="0" borderId="5" applyNumberFormat="0" applyFill="0" applyAlignment="0" applyProtection="0"/>
    <xf numFmtId="0" fontId="18" fillId="0" borderId="5" applyNumberFormat="0" applyFill="0" applyAlignment="0" applyProtection="0"/>
    <xf numFmtId="0" fontId="53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20" fillId="0" borderId="11" applyNumberFormat="0" applyFill="0" applyAlignment="0" applyProtection="0"/>
    <xf numFmtId="0" fontId="55" fillId="21" borderId="2" applyNumberFormat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7" fillId="3" borderId="0" applyNumberFormat="0" applyBorder="0" applyAlignment="0" applyProtection="0"/>
    <xf numFmtId="0" fontId="24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" applyNumberFormat="0" applyFill="0" applyAlignment="0" applyProtection="0"/>
    <xf numFmtId="0" fontId="26" fillId="0" borderId="8" applyNumberFormat="0" applyFill="0" applyAlignment="0" applyProtection="0"/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0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173" fontId="65" fillId="22" borderId="12" applyFill="0" applyBorder="0">
      <alignment horizontal="center" vertical="center" wrapText="1"/>
      <protection locked="0"/>
    </xf>
    <xf numFmtId="168" fontId="66" fillId="0" borderId="0">
      <alignment wrapText="1"/>
    </xf>
    <xf numFmtId="168" fontId="33" fillId="0" borderId="0">
      <alignment wrapText="1"/>
    </xf>
  </cellStyleXfs>
  <cellXfs count="8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5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17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5" fillId="29" borderId="13" xfId="0" applyNumberFormat="1" applyFont="1" applyFill="1" applyBorder="1" applyAlignment="1" applyProtection="1">
      <alignment horizontal="center" vertical="center" wrapText="1"/>
    </xf>
    <xf numFmtId="9" fontId="5" fillId="29" borderId="1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29" borderId="13" xfId="0" applyNumberFormat="1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justify" vertical="center" wrapText="1" shrinkToFit="1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9" fontId="68" fillId="29" borderId="13" xfId="0" applyNumberFormat="1" applyFont="1" applyFill="1" applyBorder="1" applyAlignment="1" applyProtection="1">
      <alignment horizontal="center" vertical="center" wrapText="1"/>
    </xf>
    <xf numFmtId="9" fontId="68" fillId="29" borderId="15" xfId="0" applyNumberFormat="1" applyFont="1" applyFill="1" applyBorder="1" applyAlignment="1" applyProtection="1">
      <alignment horizontal="center" vertical="center" wrapText="1"/>
    </xf>
    <xf numFmtId="10" fontId="5" fillId="29" borderId="13" xfId="0" applyNumberFormat="1" applyFont="1" applyFill="1" applyBorder="1" applyAlignment="1" applyProtection="1">
      <alignment horizontal="center" vertical="center" wrapText="1"/>
    </xf>
    <xf numFmtId="10" fontId="5" fillId="29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6"/>
  <sheetViews>
    <sheetView tabSelected="1" zoomScale="60" zoomScaleNormal="75" zoomScaleSheetLayoutView="75" workbookViewId="0">
      <selection activeCell="N22" sqref="N22:O22"/>
    </sheetView>
  </sheetViews>
  <sheetFormatPr defaultColWidth="9.140625" defaultRowHeight="18.75"/>
  <cols>
    <col min="1" max="1" width="44.85546875" style="1" customWidth="1"/>
    <col min="2" max="2" width="13.5703125" style="10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81" t="s">
        <v>20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>
      <c r="A2" s="81" t="s">
        <v>61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>
      <c r="A3" s="31" t="s">
        <v>59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0.100000000000001" customHeight="1">
      <c r="A4" s="84" t="s">
        <v>22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5" ht="21.95" customHeight="1">
      <c r="A5" s="82" t="s">
        <v>17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 ht="10.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6.5" customHeight="1">
      <c r="A7" s="83" t="s">
        <v>55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5" ht="10.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2" customFormat="1" ht="40.5" customHeight="1">
      <c r="A9" s="32" t="s">
        <v>30</v>
      </c>
      <c r="B9" s="32"/>
      <c r="C9" s="32"/>
      <c r="D9" s="33" t="s">
        <v>24</v>
      </c>
      <c r="E9" s="33"/>
      <c r="F9" s="33" t="s">
        <v>0</v>
      </c>
      <c r="G9" s="33"/>
      <c r="H9" s="33" t="s">
        <v>4</v>
      </c>
      <c r="I9" s="33"/>
      <c r="J9" s="33" t="s">
        <v>25</v>
      </c>
      <c r="K9" s="33"/>
      <c r="L9" s="33" t="s">
        <v>33</v>
      </c>
      <c r="M9" s="33"/>
      <c r="N9" s="33" t="s">
        <v>34</v>
      </c>
      <c r="O9" s="33"/>
    </row>
    <row r="10" spans="1:15" s="2" customFormat="1" ht="18" customHeight="1">
      <c r="A10" s="32">
        <v>1</v>
      </c>
      <c r="B10" s="32"/>
      <c r="C10" s="32"/>
      <c r="D10" s="33">
        <v>2</v>
      </c>
      <c r="E10" s="33"/>
      <c r="F10" s="33">
        <v>3</v>
      </c>
      <c r="G10" s="33"/>
      <c r="H10" s="33">
        <v>4</v>
      </c>
      <c r="I10" s="33"/>
      <c r="J10" s="33">
        <v>5</v>
      </c>
      <c r="K10" s="33"/>
      <c r="L10" s="33">
        <v>6</v>
      </c>
      <c r="M10" s="33"/>
      <c r="N10" s="33">
        <v>7</v>
      </c>
      <c r="O10" s="33"/>
    </row>
    <row r="11" spans="1:15" s="2" customFormat="1" ht="20.100000000000001" customHeight="1">
      <c r="A11" s="34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  <c r="L11" s="79"/>
      <c r="M11" s="80"/>
      <c r="N11" s="79"/>
      <c r="O11" s="80"/>
    </row>
    <row r="12" spans="1:15" s="2" customFormat="1" ht="20.100000000000001" customHeight="1">
      <c r="A12" s="56" t="s">
        <v>36</v>
      </c>
      <c r="B12" s="56"/>
      <c r="C12" s="56"/>
      <c r="D12" s="39">
        <v>1</v>
      </c>
      <c r="E12" s="41"/>
      <c r="F12" s="39">
        <v>1</v>
      </c>
      <c r="G12" s="41"/>
      <c r="H12" s="39">
        <v>1</v>
      </c>
      <c r="I12" s="41"/>
      <c r="J12" s="39">
        <v>1</v>
      </c>
      <c r="K12" s="41"/>
      <c r="L12" s="54">
        <f>J12/H12*100%</f>
        <v>1</v>
      </c>
      <c r="M12" s="55"/>
      <c r="N12" s="54">
        <f>J12/F12*100%</f>
        <v>1</v>
      </c>
      <c r="O12" s="55"/>
    </row>
    <row r="13" spans="1:15" s="2" customFormat="1" ht="20.100000000000001" customHeight="1">
      <c r="A13" s="56" t="s">
        <v>37</v>
      </c>
      <c r="B13" s="56"/>
      <c r="C13" s="56"/>
      <c r="D13" s="39"/>
      <c r="E13" s="41"/>
      <c r="F13" s="39"/>
      <c r="G13" s="41"/>
      <c r="H13" s="39"/>
      <c r="I13" s="41"/>
      <c r="J13" s="39"/>
      <c r="K13" s="41"/>
      <c r="L13" s="77" t="e">
        <f t="shared" ref="L13:L33" si="0">J13/H13*100%</f>
        <v>#DIV/0!</v>
      </c>
      <c r="M13" s="78"/>
      <c r="N13" s="77" t="e">
        <f t="shared" ref="N13:N32" si="1">J13/F13*100%</f>
        <v>#DIV/0!</v>
      </c>
      <c r="O13" s="78"/>
    </row>
    <row r="14" spans="1:15" s="2" customFormat="1" ht="20.100000000000001" customHeight="1">
      <c r="A14" s="56" t="s">
        <v>38</v>
      </c>
      <c r="B14" s="56"/>
      <c r="C14" s="56"/>
      <c r="D14" s="39">
        <v>11</v>
      </c>
      <c r="E14" s="41"/>
      <c r="F14" s="39">
        <v>16</v>
      </c>
      <c r="G14" s="41"/>
      <c r="H14" s="39">
        <v>16</v>
      </c>
      <c r="I14" s="41"/>
      <c r="J14" s="39">
        <v>16</v>
      </c>
      <c r="K14" s="41"/>
      <c r="L14" s="54">
        <f t="shared" si="0"/>
        <v>1</v>
      </c>
      <c r="M14" s="55"/>
      <c r="N14" s="54">
        <f t="shared" si="1"/>
        <v>1</v>
      </c>
      <c r="O14" s="55"/>
    </row>
    <row r="15" spans="1:15" s="2" customFormat="1" ht="20.100000000000001" customHeight="1">
      <c r="A15" s="56" t="s">
        <v>39</v>
      </c>
      <c r="B15" s="56"/>
      <c r="C15" s="56"/>
      <c r="D15" s="39"/>
      <c r="E15" s="41"/>
      <c r="F15" s="39"/>
      <c r="G15" s="41"/>
      <c r="H15" s="39">
        <v>2</v>
      </c>
      <c r="I15" s="41"/>
      <c r="J15" s="39">
        <v>2</v>
      </c>
      <c r="K15" s="41"/>
      <c r="L15" s="54">
        <f t="shared" ref="L15:L16" si="2">J15/H15*100%</f>
        <v>1</v>
      </c>
      <c r="M15" s="55"/>
      <c r="N15" s="77" t="e">
        <f t="shared" ref="N15:N16" si="3">J15/F15*100%</f>
        <v>#DIV/0!</v>
      </c>
      <c r="O15" s="78"/>
    </row>
    <row r="16" spans="1:15" s="2" customFormat="1" ht="20.100000000000001" customHeight="1">
      <c r="A16" s="56" t="s">
        <v>40</v>
      </c>
      <c r="B16" s="56"/>
      <c r="C16" s="56"/>
      <c r="D16" s="39">
        <v>1</v>
      </c>
      <c r="E16" s="41"/>
      <c r="F16" s="39">
        <v>1</v>
      </c>
      <c r="G16" s="41"/>
      <c r="H16" s="39">
        <v>1</v>
      </c>
      <c r="I16" s="41"/>
      <c r="J16" s="39">
        <v>1</v>
      </c>
      <c r="K16" s="41"/>
      <c r="L16" s="54">
        <f t="shared" si="2"/>
        <v>1</v>
      </c>
      <c r="M16" s="55"/>
      <c r="N16" s="54">
        <f t="shared" si="3"/>
        <v>1</v>
      </c>
      <c r="O16" s="55"/>
    </row>
    <row r="17" spans="1:15" s="2" customFormat="1" ht="20.100000000000001" customHeight="1">
      <c r="A17" s="56" t="s">
        <v>41</v>
      </c>
      <c r="B17" s="56"/>
      <c r="C17" s="56"/>
      <c r="D17" s="39"/>
      <c r="E17" s="41"/>
      <c r="F17" s="39"/>
      <c r="G17" s="41"/>
      <c r="H17" s="39"/>
      <c r="I17" s="41"/>
      <c r="J17" s="39"/>
      <c r="K17" s="41"/>
      <c r="L17" s="54"/>
      <c r="M17" s="55"/>
      <c r="N17" s="54"/>
      <c r="O17" s="55"/>
    </row>
    <row r="18" spans="1:15" s="2" customFormat="1" ht="20.100000000000001" customHeight="1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  <c r="L18" s="54"/>
      <c r="M18" s="55"/>
      <c r="N18" s="54"/>
      <c r="O18" s="55"/>
    </row>
    <row r="19" spans="1:15" s="2" customFormat="1" ht="20.100000000000001" customHeight="1">
      <c r="A19" s="56" t="s">
        <v>28</v>
      </c>
      <c r="B19" s="56"/>
      <c r="C19" s="56"/>
      <c r="D19" s="39">
        <v>146</v>
      </c>
      <c r="E19" s="41"/>
      <c r="F19" s="39">
        <v>171</v>
      </c>
      <c r="G19" s="41"/>
      <c r="H19" s="39">
        <v>146</v>
      </c>
      <c r="I19" s="41"/>
      <c r="J19" s="39" t="e">
        <f>#REF!/1000</f>
        <v>#REF!</v>
      </c>
      <c r="K19" s="41"/>
      <c r="L19" s="54" t="e">
        <f t="shared" si="0"/>
        <v>#REF!</v>
      </c>
      <c r="M19" s="55"/>
      <c r="N19" s="54" t="e">
        <f t="shared" si="1"/>
        <v>#REF!</v>
      </c>
      <c r="O19" s="55"/>
    </row>
    <row r="20" spans="1:15" s="2" customFormat="1" ht="20.100000000000001" customHeight="1">
      <c r="A20" s="56" t="s">
        <v>35</v>
      </c>
      <c r="B20" s="56"/>
      <c r="C20" s="56"/>
      <c r="D20" s="39">
        <v>512</v>
      </c>
      <c r="E20" s="41"/>
      <c r="F20" s="39">
        <v>556</v>
      </c>
      <c r="G20" s="41"/>
      <c r="H20" s="39">
        <v>768</v>
      </c>
      <c r="I20" s="41"/>
      <c r="J20" s="39" t="e">
        <f>#REF!/1000</f>
        <v>#REF!</v>
      </c>
      <c r="K20" s="41"/>
      <c r="L20" s="54" t="e">
        <f t="shared" si="0"/>
        <v>#REF!</v>
      </c>
      <c r="M20" s="55"/>
      <c r="N20" s="54" t="e">
        <f t="shared" si="1"/>
        <v>#REF!</v>
      </c>
      <c r="O20" s="55"/>
    </row>
    <row r="21" spans="1:15" s="2" customFormat="1" ht="20.100000000000001" customHeight="1">
      <c r="A21" s="56" t="s">
        <v>29</v>
      </c>
      <c r="B21" s="56"/>
      <c r="C21" s="56"/>
      <c r="D21" s="39">
        <v>1059</v>
      </c>
      <c r="E21" s="41"/>
      <c r="F21" s="39">
        <v>1269</v>
      </c>
      <c r="G21" s="41"/>
      <c r="H21" s="39">
        <v>1540</v>
      </c>
      <c r="I21" s="41"/>
      <c r="J21" s="39" t="e">
        <f>#REF!/1000</f>
        <v>#REF!</v>
      </c>
      <c r="K21" s="41"/>
      <c r="L21" s="54" t="e">
        <f t="shared" si="0"/>
        <v>#REF!</v>
      </c>
      <c r="M21" s="55"/>
      <c r="N21" s="54" t="e">
        <f t="shared" ref="N21" si="4">J21/F21*100%</f>
        <v>#REF!</v>
      </c>
      <c r="O21" s="55"/>
    </row>
    <row r="22" spans="1:15" s="2" customFormat="1" ht="20.100000000000001" customHeight="1">
      <c r="A22" s="34" t="s">
        <v>32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  <c r="L22" s="54"/>
      <c r="M22" s="55"/>
      <c r="N22" s="54"/>
      <c r="O22" s="55"/>
    </row>
    <row r="23" spans="1:15" s="2" customFormat="1" ht="20.100000000000001" customHeight="1">
      <c r="A23" s="56" t="s">
        <v>28</v>
      </c>
      <c r="B23" s="56"/>
      <c r="C23" s="56"/>
      <c r="D23" s="39">
        <v>159</v>
      </c>
      <c r="E23" s="41"/>
      <c r="F23" s="39">
        <v>196</v>
      </c>
      <c r="G23" s="41"/>
      <c r="H23" s="39">
        <v>178</v>
      </c>
      <c r="I23" s="41"/>
      <c r="J23" s="39" t="e">
        <f>#REF!/1000</f>
        <v>#REF!</v>
      </c>
      <c r="K23" s="41"/>
      <c r="L23" s="54" t="e">
        <f t="shared" si="0"/>
        <v>#REF!</v>
      </c>
      <c r="M23" s="55"/>
      <c r="N23" s="54" t="e">
        <f t="shared" si="1"/>
        <v>#REF!</v>
      </c>
      <c r="O23" s="55"/>
    </row>
    <row r="24" spans="1:15" s="2" customFormat="1" ht="20.100000000000001" customHeight="1">
      <c r="A24" s="56" t="s">
        <v>35</v>
      </c>
      <c r="B24" s="56"/>
      <c r="C24" s="56"/>
      <c r="D24" s="39">
        <v>625</v>
      </c>
      <c r="E24" s="41"/>
      <c r="F24" s="39">
        <v>678</v>
      </c>
      <c r="G24" s="41"/>
      <c r="H24" s="39">
        <v>935</v>
      </c>
      <c r="I24" s="41"/>
      <c r="J24" s="39" t="e">
        <f>#REF!/1000</f>
        <v>#REF!</v>
      </c>
      <c r="K24" s="41"/>
      <c r="L24" s="54" t="e">
        <f t="shared" si="0"/>
        <v>#REF!</v>
      </c>
      <c r="M24" s="55"/>
      <c r="N24" s="54" t="e">
        <f t="shared" si="1"/>
        <v>#REF!</v>
      </c>
      <c r="O24" s="55"/>
    </row>
    <row r="25" spans="1:15" s="2" customFormat="1" ht="20.100000000000001" customHeight="1">
      <c r="A25" s="56" t="s">
        <v>29</v>
      </c>
      <c r="B25" s="56"/>
      <c r="C25" s="56"/>
      <c r="D25" s="39">
        <v>1292</v>
      </c>
      <c r="E25" s="41"/>
      <c r="F25" s="39">
        <v>1548</v>
      </c>
      <c r="G25" s="41"/>
      <c r="H25" s="39">
        <v>1879</v>
      </c>
      <c r="I25" s="41"/>
      <c r="J25" s="39" t="e">
        <f>#REF!/1000</f>
        <v>#REF!</v>
      </c>
      <c r="K25" s="41"/>
      <c r="L25" s="54" t="e">
        <f t="shared" si="0"/>
        <v>#REF!</v>
      </c>
      <c r="M25" s="55"/>
      <c r="N25" s="54" t="e">
        <f t="shared" ref="N25" si="5">J25/F25*100%</f>
        <v>#REF!</v>
      </c>
      <c r="O25" s="55"/>
    </row>
    <row r="26" spans="1:15" s="2" customFormat="1" ht="38.25" customHeight="1">
      <c r="A26" s="34" t="s">
        <v>42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  <c r="L26" s="54"/>
      <c r="M26" s="55"/>
      <c r="N26" s="54"/>
      <c r="O26" s="55"/>
    </row>
    <row r="27" spans="1:15" s="2" customFormat="1" ht="20.100000000000001" customHeight="1">
      <c r="A27" s="56" t="s">
        <v>28</v>
      </c>
      <c r="B27" s="56"/>
      <c r="C27" s="56"/>
      <c r="D27" s="39">
        <v>12187</v>
      </c>
      <c r="E27" s="41"/>
      <c r="F27" s="39">
        <v>9782</v>
      </c>
      <c r="G27" s="41"/>
      <c r="H27" s="39">
        <v>12187</v>
      </c>
      <c r="I27" s="41"/>
      <c r="J27" s="39" t="e">
        <f>#REF!</f>
        <v>#REF!</v>
      </c>
      <c r="K27" s="41"/>
      <c r="L27" s="54" t="e">
        <f t="shared" si="0"/>
        <v>#REF!</v>
      </c>
      <c r="M27" s="55"/>
      <c r="N27" s="54" t="e">
        <f t="shared" si="1"/>
        <v>#REF!</v>
      </c>
      <c r="O27" s="55"/>
    </row>
    <row r="28" spans="1:15" s="2" customFormat="1" ht="20.100000000000001" customHeight="1">
      <c r="A28" s="56" t="s">
        <v>35</v>
      </c>
      <c r="B28" s="56"/>
      <c r="C28" s="56"/>
      <c r="D28" s="39">
        <v>9953</v>
      </c>
      <c r="E28" s="41"/>
      <c r="F28" s="39">
        <v>8153</v>
      </c>
      <c r="G28" s="41"/>
      <c r="H28" s="39">
        <v>8295</v>
      </c>
      <c r="I28" s="41"/>
      <c r="J28" s="39" t="e">
        <f>#REF!</f>
        <v>#REF!</v>
      </c>
      <c r="K28" s="41"/>
      <c r="L28" s="54" t="e">
        <f t="shared" si="0"/>
        <v>#REF!</v>
      </c>
      <c r="M28" s="55"/>
      <c r="N28" s="54" t="e">
        <f t="shared" si="1"/>
        <v>#REF!</v>
      </c>
      <c r="O28" s="55"/>
    </row>
    <row r="29" spans="1:15" s="2" customFormat="1" ht="20.100000000000001" customHeight="1">
      <c r="A29" s="56" t="s">
        <v>29</v>
      </c>
      <c r="B29" s="56"/>
      <c r="C29" s="56"/>
      <c r="D29" s="39">
        <v>4103</v>
      </c>
      <c r="E29" s="41"/>
      <c r="F29" s="39">
        <v>3793</v>
      </c>
      <c r="G29" s="41"/>
      <c r="H29" s="39">
        <v>3824</v>
      </c>
      <c r="I29" s="41"/>
      <c r="J29" s="39" t="e">
        <f>#REF!</f>
        <v>#REF!</v>
      </c>
      <c r="K29" s="41"/>
      <c r="L29" s="54" t="e">
        <f t="shared" si="0"/>
        <v>#REF!</v>
      </c>
      <c r="M29" s="55"/>
      <c r="N29" s="54" t="e">
        <f t="shared" ref="N29" si="6">J29/F29*100%</f>
        <v>#REF!</v>
      </c>
      <c r="O29" s="55"/>
    </row>
    <row r="30" spans="1:15" s="2" customFormat="1" ht="20.100000000000001" customHeight="1">
      <c r="A30" s="34" t="s">
        <v>43</v>
      </c>
      <c r="B30" s="35"/>
      <c r="C30" s="35"/>
      <c r="D30" s="35"/>
      <c r="E30" s="35"/>
      <c r="F30" s="35"/>
      <c r="G30" s="35"/>
      <c r="H30" s="35"/>
      <c r="I30" s="35"/>
      <c r="J30" s="35"/>
      <c r="K30" s="36"/>
      <c r="L30" s="54"/>
      <c r="M30" s="55"/>
      <c r="N30" s="54"/>
      <c r="O30" s="55"/>
    </row>
    <row r="31" spans="1:15" s="2" customFormat="1" ht="20.100000000000001" customHeight="1">
      <c r="A31" s="56" t="s">
        <v>28</v>
      </c>
      <c r="B31" s="56"/>
      <c r="C31" s="56"/>
      <c r="D31" s="39">
        <v>12187</v>
      </c>
      <c r="E31" s="41"/>
      <c r="F31" s="39">
        <v>14250</v>
      </c>
      <c r="G31" s="41"/>
      <c r="H31" s="39">
        <v>12187</v>
      </c>
      <c r="I31" s="41"/>
      <c r="J31" s="39" t="e">
        <f>#REF!</f>
        <v>#REF!</v>
      </c>
      <c r="K31" s="41"/>
      <c r="L31" s="54" t="e">
        <f t="shared" si="0"/>
        <v>#REF!</v>
      </c>
      <c r="M31" s="55"/>
      <c r="N31" s="54" t="e">
        <f t="shared" si="1"/>
        <v>#REF!</v>
      </c>
      <c r="O31" s="55"/>
    </row>
    <row r="32" spans="1:15" s="2" customFormat="1" ht="20.100000000000001" customHeight="1">
      <c r="A32" s="56" t="s">
        <v>35</v>
      </c>
      <c r="B32" s="56"/>
      <c r="C32" s="56"/>
      <c r="D32" s="39">
        <v>13629</v>
      </c>
      <c r="E32" s="41"/>
      <c r="F32" s="39">
        <v>13238</v>
      </c>
      <c r="G32" s="41"/>
      <c r="H32" s="39">
        <v>11953</v>
      </c>
      <c r="I32" s="41"/>
      <c r="J32" s="39" t="e">
        <f>#REF!</f>
        <v>#REF!</v>
      </c>
      <c r="K32" s="41"/>
      <c r="L32" s="54" t="e">
        <f t="shared" si="0"/>
        <v>#REF!</v>
      </c>
      <c r="M32" s="55"/>
      <c r="N32" s="54" t="e">
        <f t="shared" si="1"/>
        <v>#REF!</v>
      </c>
      <c r="O32" s="55"/>
    </row>
    <row r="33" spans="1:15" s="2" customFormat="1" ht="20.100000000000001" customHeight="1">
      <c r="A33" s="56" t="s">
        <v>29</v>
      </c>
      <c r="B33" s="56"/>
      <c r="C33" s="56"/>
      <c r="D33" s="39">
        <v>11188</v>
      </c>
      <c r="E33" s="41"/>
      <c r="F33" s="39">
        <v>11058</v>
      </c>
      <c r="G33" s="41"/>
      <c r="H33" s="39">
        <v>9966</v>
      </c>
      <c r="I33" s="41"/>
      <c r="J33" s="39" t="e">
        <f>#REF!</f>
        <v>#REF!</v>
      </c>
      <c r="K33" s="41"/>
      <c r="L33" s="54" t="e">
        <f t="shared" si="0"/>
        <v>#REF!</v>
      </c>
      <c r="M33" s="55"/>
      <c r="N33" s="54" t="e">
        <f t="shared" ref="N33" si="7">J33/F33*100%</f>
        <v>#REF!</v>
      </c>
      <c r="O33" s="55"/>
    </row>
    <row r="34" spans="1:15" ht="10.5" customHeight="1">
      <c r="A34" s="13"/>
      <c r="B34" s="13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20.100000000000001" customHeight="1">
      <c r="A35" s="68" t="s">
        <v>44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</row>
    <row r="36" spans="1:15" ht="15" customHeight="1">
      <c r="A36" s="14"/>
      <c r="B36" s="14"/>
      <c r="C36" s="14"/>
      <c r="D36" s="14"/>
      <c r="E36" s="14"/>
      <c r="F36" s="14"/>
      <c r="G36" s="14"/>
      <c r="H36" s="14"/>
      <c r="I36" s="14"/>
    </row>
    <row r="37" spans="1:15" ht="21.95" customHeight="1">
      <c r="A37" s="58" t="s">
        <v>45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</row>
    <row r="38" spans="1:15" ht="10.5" customHeight="1"/>
    <row r="39" spans="1:15" ht="60" customHeight="1">
      <c r="A39" s="17" t="s">
        <v>26</v>
      </c>
      <c r="B39" s="61" t="s">
        <v>46</v>
      </c>
      <c r="C39" s="62"/>
      <c r="D39" s="62"/>
      <c r="E39" s="62"/>
      <c r="F39" s="37" t="s">
        <v>13</v>
      </c>
      <c r="G39" s="37"/>
      <c r="H39" s="37"/>
      <c r="I39" s="37"/>
      <c r="J39" s="37"/>
      <c r="K39" s="37"/>
      <c r="L39" s="37"/>
      <c r="M39" s="37"/>
      <c r="N39" s="37"/>
      <c r="O39" s="37"/>
    </row>
    <row r="40" spans="1:15" ht="18" customHeight="1">
      <c r="A40" s="17">
        <v>1</v>
      </c>
      <c r="B40" s="61">
        <v>2</v>
      </c>
      <c r="C40" s="62"/>
      <c r="D40" s="62"/>
      <c r="E40" s="62"/>
      <c r="F40" s="37">
        <v>3</v>
      </c>
      <c r="G40" s="37"/>
      <c r="H40" s="37"/>
      <c r="I40" s="37"/>
      <c r="J40" s="37"/>
      <c r="K40" s="37"/>
      <c r="L40" s="37"/>
      <c r="M40" s="37"/>
      <c r="N40" s="37"/>
      <c r="O40" s="37"/>
    </row>
    <row r="41" spans="1:15" ht="20.100000000000001" customHeight="1">
      <c r="A41" s="25"/>
      <c r="B41" s="64"/>
      <c r="C41" s="65"/>
      <c r="D41" s="65"/>
      <c r="E41" s="65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15" ht="20.100000000000001" customHeight="1">
      <c r="A42" s="25"/>
      <c r="B42" s="64"/>
      <c r="C42" s="65"/>
      <c r="D42" s="65"/>
      <c r="E42" s="65"/>
      <c r="F42" s="66"/>
      <c r="G42" s="66"/>
      <c r="H42" s="66"/>
      <c r="I42" s="66"/>
      <c r="J42" s="66"/>
      <c r="K42" s="66"/>
      <c r="L42" s="66"/>
      <c r="M42" s="66"/>
      <c r="N42" s="66"/>
      <c r="O42" s="66"/>
    </row>
    <row r="43" spans="1:15" ht="20.100000000000001" customHeight="1">
      <c r="A43" s="25"/>
      <c r="B43" s="64"/>
      <c r="C43" s="65"/>
      <c r="D43" s="65"/>
      <c r="E43" s="65"/>
      <c r="F43" s="66"/>
      <c r="G43" s="66"/>
      <c r="H43" s="66"/>
      <c r="I43" s="66"/>
      <c r="J43" s="66"/>
      <c r="K43" s="66"/>
      <c r="L43" s="66"/>
      <c r="M43" s="66"/>
      <c r="N43" s="66"/>
      <c r="O43" s="66"/>
    </row>
    <row r="44" spans="1:15" ht="20.100000000000001" customHeight="1">
      <c r="A44" s="25"/>
      <c r="B44" s="64"/>
      <c r="C44" s="65"/>
      <c r="D44" s="65"/>
      <c r="E44" s="65"/>
      <c r="F44" s="66"/>
      <c r="G44" s="66"/>
      <c r="H44" s="66"/>
      <c r="I44" s="66"/>
      <c r="J44" s="66"/>
      <c r="K44" s="66"/>
      <c r="L44" s="66"/>
      <c r="M44" s="66"/>
      <c r="N44" s="66"/>
      <c r="O44" s="66"/>
    </row>
    <row r="45" spans="1:15" ht="20.100000000000001" customHeight="1">
      <c r="A45" s="25"/>
      <c r="B45" s="64"/>
      <c r="C45" s="65"/>
      <c r="D45" s="65"/>
      <c r="E45" s="65"/>
      <c r="F45" s="66"/>
      <c r="G45" s="66"/>
      <c r="H45" s="66"/>
      <c r="I45" s="66"/>
      <c r="J45" s="66"/>
      <c r="K45" s="66"/>
      <c r="L45" s="66"/>
      <c r="M45" s="66"/>
      <c r="N45" s="66"/>
      <c r="O45" s="66"/>
    </row>
    <row r="46" spans="1:15" ht="20.100000000000001" customHeight="1">
      <c r="A46" s="25"/>
      <c r="B46" s="64"/>
      <c r="C46" s="65"/>
      <c r="D46" s="65"/>
      <c r="E46" s="65"/>
      <c r="F46" s="66"/>
      <c r="G46" s="66"/>
      <c r="H46" s="66"/>
      <c r="I46" s="66"/>
      <c r="J46" s="66"/>
      <c r="K46" s="66"/>
      <c r="L46" s="66"/>
      <c r="M46" s="66"/>
      <c r="N46" s="66"/>
      <c r="O46" s="66"/>
    </row>
    <row r="47" spans="1:15" ht="20.100000000000001" customHeight="1">
      <c r="A47" s="25"/>
      <c r="B47" s="64"/>
      <c r="C47" s="65"/>
      <c r="D47" s="65"/>
      <c r="E47" s="65"/>
      <c r="F47" s="66"/>
      <c r="G47" s="66"/>
      <c r="H47" s="66"/>
      <c r="I47" s="66"/>
      <c r="J47" s="66"/>
      <c r="K47" s="66"/>
      <c r="L47" s="66"/>
      <c r="M47" s="66"/>
      <c r="N47" s="66"/>
      <c r="O47" s="66"/>
    </row>
    <row r="48" spans="1:15" ht="20.100000000000001" customHeight="1">
      <c r="A48" s="25"/>
      <c r="B48" s="64"/>
      <c r="C48" s="65"/>
      <c r="D48" s="65"/>
      <c r="E48" s="65"/>
      <c r="F48" s="64"/>
      <c r="G48" s="65"/>
      <c r="H48" s="65"/>
      <c r="I48" s="65"/>
      <c r="J48" s="65"/>
      <c r="K48" s="65"/>
      <c r="L48" s="65"/>
      <c r="M48" s="65"/>
      <c r="N48" s="65"/>
      <c r="O48" s="67"/>
    </row>
    <row r="49" spans="1:15" ht="20.100000000000001" customHeight="1">
      <c r="A49" s="25"/>
      <c r="B49" s="64"/>
      <c r="C49" s="65"/>
      <c r="D49" s="65"/>
      <c r="E49" s="67"/>
      <c r="F49" s="64"/>
      <c r="G49" s="65"/>
      <c r="H49" s="65"/>
      <c r="I49" s="65"/>
      <c r="J49" s="65"/>
      <c r="K49" s="65"/>
      <c r="L49" s="65"/>
      <c r="M49" s="65"/>
      <c r="N49" s="65"/>
      <c r="O49" s="67"/>
    </row>
    <row r="50" spans="1:15" ht="20.100000000000001" customHeight="1">
      <c r="A50" s="1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 ht="21.95" customHeight="1">
      <c r="A51" s="76" t="s">
        <v>27</v>
      </c>
      <c r="B51" s="76"/>
      <c r="C51" s="76"/>
      <c r="D51" s="76"/>
      <c r="E51" s="76"/>
      <c r="F51" s="76"/>
      <c r="G51" s="76"/>
      <c r="H51" s="76"/>
      <c r="I51" s="76"/>
      <c r="J51" s="76"/>
    </row>
    <row r="52" spans="1:15" ht="20.100000000000001" customHeight="1">
      <c r="A52" s="9"/>
    </row>
    <row r="53" spans="1:15" ht="63.95" customHeight="1">
      <c r="A53" s="38" t="s">
        <v>30</v>
      </c>
      <c r="B53" s="38" t="s">
        <v>47</v>
      </c>
      <c r="C53" s="38"/>
      <c r="D53" s="52" t="s">
        <v>62</v>
      </c>
      <c r="E53" s="52"/>
      <c r="F53" s="52"/>
      <c r="G53" s="52" t="s">
        <v>63</v>
      </c>
      <c r="H53" s="52"/>
      <c r="I53" s="52"/>
      <c r="J53" s="73" t="s">
        <v>64</v>
      </c>
      <c r="K53" s="74"/>
      <c r="L53" s="75"/>
      <c r="M53" s="52" t="s">
        <v>65</v>
      </c>
      <c r="N53" s="52"/>
      <c r="O53" s="52"/>
    </row>
    <row r="54" spans="1:15" ht="168.75">
      <c r="A54" s="38"/>
      <c r="B54" s="5" t="s">
        <v>9</v>
      </c>
      <c r="C54" s="5" t="s">
        <v>10</v>
      </c>
      <c r="D54" s="5" t="s">
        <v>48</v>
      </c>
      <c r="E54" s="5" t="s">
        <v>49</v>
      </c>
      <c r="F54" s="5" t="s">
        <v>50</v>
      </c>
      <c r="G54" s="5" t="s">
        <v>48</v>
      </c>
      <c r="H54" s="5" t="s">
        <v>49</v>
      </c>
      <c r="I54" s="5" t="s">
        <v>50</v>
      </c>
      <c r="J54" s="5" t="s">
        <v>48</v>
      </c>
      <c r="K54" s="5" t="s">
        <v>49</v>
      </c>
      <c r="L54" s="5" t="s">
        <v>50</v>
      </c>
      <c r="M54" s="5" t="s">
        <v>48</v>
      </c>
      <c r="N54" s="5" t="s">
        <v>49</v>
      </c>
      <c r="O54" s="5" t="s">
        <v>50</v>
      </c>
    </row>
    <row r="55" spans="1:15" ht="18" customHeight="1">
      <c r="A55" s="5">
        <v>1</v>
      </c>
      <c r="B55" s="5">
        <v>2</v>
      </c>
      <c r="C55" s="5">
        <v>3</v>
      </c>
      <c r="D55" s="5">
        <v>4</v>
      </c>
      <c r="E55" s="5">
        <v>5</v>
      </c>
      <c r="F55" s="5">
        <v>6</v>
      </c>
      <c r="G55" s="5">
        <v>7</v>
      </c>
      <c r="H55" s="4">
        <v>8</v>
      </c>
      <c r="I55" s="4">
        <v>9</v>
      </c>
      <c r="J55" s="4">
        <v>10</v>
      </c>
      <c r="K55" s="4">
        <v>11</v>
      </c>
      <c r="L55" s="4">
        <v>12</v>
      </c>
      <c r="M55" s="4">
        <v>13</v>
      </c>
      <c r="N55" s="4">
        <v>14</v>
      </c>
      <c r="O55" s="4">
        <v>15</v>
      </c>
    </row>
    <row r="56" spans="1:15" ht="37.5">
      <c r="A56" s="26" t="s">
        <v>58</v>
      </c>
      <c r="B56" s="23"/>
      <c r="C56" s="23"/>
      <c r="D56" s="30">
        <v>102</v>
      </c>
      <c r="E56" s="30">
        <v>16</v>
      </c>
      <c r="F56" s="30">
        <v>6.375</v>
      </c>
      <c r="G56" s="30">
        <v>263</v>
      </c>
      <c r="H56" s="30" t="s">
        <v>60</v>
      </c>
      <c r="I56" s="30">
        <v>13150</v>
      </c>
      <c r="J56" s="29">
        <v>28.2</v>
      </c>
      <c r="K56" s="30">
        <v>4</v>
      </c>
      <c r="L56" s="29">
        <v>7.1</v>
      </c>
      <c r="M56" s="23">
        <v>263</v>
      </c>
      <c r="N56" s="23" t="s">
        <v>60</v>
      </c>
      <c r="O56" s="23">
        <v>13150</v>
      </c>
    </row>
    <row r="57" spans="1:15" ht="20.100000000000001" customHeight="1">
      <c r="A57" s="2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20.100000000000001" customHeight="1">
      <c r="A58" s="27" t="s">
        <v>3</v>
      </c>
      <c r="B58" s="19">
        <v>100</v>
      </c>
      <c r="C58" s="19">
        <v>100</v>
      </c>
      <c r="D58" s="22">
        <f>SUM(D56:D57)</f>
        <v>102</v>
      </c>
      <c r="E58" s="23"/>
      <c r="F58" s="24"/>
      <c r="G58" s="22">
        <f>SUM(G56:G57)</f>
        <v>263</v>
      </c>
      <c r="H58" s="24"/>
      <c r="I58" s="24"/>
      <c r="J58" s="28">
        <f>SUM(J56:J57)</f>
        <v>28.2</v>
      </c>
      <c r="K58" s="24"/>
      <c r="L58" s="24"/>
      <c r="M58" s="22">
        <f>SUM(M56:M57)</f>
        <v>263</v>
      </c>
      <c r="N58" s="24"/>
      <c r="O58" s="24"/>
    </row>
    <row r="59" spans="1:15" ht="20.100000000000001" customHeight="1">
      <c r="A59" s="11"/>
      <c r="B59" s="12"/>
      <c r="C59" s="12"/>
      <c r="D59" s="12"/>
      <c r="E59" s="12"/>
      <c r="F59" s="6"/>
      <c r="G59" s="6"/>
      <c r="H59" s="6"/>
      <c r="I59" s="3"/>
      <c r="J59" s="3"/>
      <c r="K59" s="3"/>
      <c r="L59" s="3"/>
      <c r="M59" s="3"/>
      <c r="N59" s="3"/>
      <c r="O59" s="3"/>
    </row>
    <row r="60" spans="1:15" ht="21.95" customHeight="1">
      <c r="A60" s="58" t="s">
        <v>11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</row>
    <row r="61" spans="1:15" ht="20.100000000000001" customHeight="1">
      <c r="A61" s="9"/>
    </row>
    <row r="62" spans="1:15" ht="63.95" customHeight="1">
      <c r="A62" s="5" t="s">
        <v>21</v>
      </c>
      <c r="B62" s="38" t="s">
        <v>8</v>
      </c>
      <c r="C62" s="38"/>
      <c r="D62" s="38" t="s">
        <v>6</v>
      </c>
      <c r="E62" s="38"/>
      <c r="F62" s="38" t="s">
        <v>7</v>
      </c>
      <c r="G62" s="38"/>
      <c r="H62" s="38" t="s">
        <v>51</v>
      </c>
      <c r="I62" s="38"/>
      <c r="J62" s="38"/>
      <c r="K62" s="70" t="s">
        <v>14</v>
      </c>
      <c r="L62" s="71"/>
      <c r="M62" s="70" t="s">
        <v>1</v>
      </c>
      <c r="N62" s="72"/>
      <c r="O62" s="71"/>
    </row>
    <row r="63" spans="1:15" ht="18" customHeight="1">
      <c r="A63" s="4">
        <v>1</v>
      </c>
      <c r="B63" s="37">
        <v>2</v>
      </c>
      <c r="C63" s="37"/>
      <c r="D63" s="37">
        <v>3</v>
      </c>
      <c r="E63" s="37"/>
      <c r="F63" s="48">
        <v>4</v>
      </c>
      <c r="G63" s="48"/>
      <c r="H63" s="37">
        <v>5</v>
      </c>
      <c r="I63" s="37"/>
      <c r="J63" s="37"/>
      <c r="K63" s="37">
        <v>6</v>
      </c>
      <c r="L63" s="37"/>
      <c r="M63" s="61">
        <v>7</v>
      </c>
      <c r="N63" s="62"/>
      <c r="O63" s="63"/>
    </row>
    <row r="64" spans="1:15" ht="20.100000000000001" customHeight="1">
      <c r="A64" s="26"/>
      <c r="B64" s="49"/>
      <c r="C64" s="49"/>
      <c r="D64" s="49"/>
      <c r="E64" s="49"/>
      <c r="F64" s="49"/>
      <c r="G64" s="49"/>
      <c r="H64" s="49"/>
      <c r="I64" s="49"/>
      <c r="J64" s="49"/>
      <c r="K64" s="50"/>
      <c r="L64" s="51"/>
      <c r="M64" s="49"/>
      <c r="N64" s="49"/>
      <c r="O64" s="49"/>
    </row>
    <row r="65" spans="1:15" ht="20.100000000000001" customHeight="1">
      <c r="A65" s="26"/>
      <c r="B65" s="50"/>
      <c r="C65" s="51"/>
      <c r="D65" s="50"/>
      <c r="E65" s="51"/>
      <c r="F65" s="50"/>
      <c r="G65" s="51"/>
      <c r="H65" s="50"/>
      <c r="I65" s="69"/>
      <c r="J65" s="51"/>
      <c r="K65" s="50"/>
      <c r="L65" s="51"/>
      <c r="M65" s="50"/>
      <c r="N65" s="69"/>
      <c r="O65" s="51"/>
    </row>
    <row r="66" spans="1:15" ht="20.100000000000001" customHeight="1">
      <c r="A66" s="26"/>
      <c r="B66" s="49"/>
      <c r="C66" s="49"/>
      <c r="D66" s="49"/>
      <c r="E66" s="49"/>
      <c r="F66" s="49"/>
      <c r="G66" s="49"/>
      <c r="H66" s="49"/>
      <c r="I66" s="49"/>
      <c r="J66" s="49"/>
      <c r="K66" s="50"/>
      <c r="L66" s="51"/>
      <c r="M66" s="49"/>
      <c r="N66" s="49"/>
      <c r="O66" s="49"/>
    </row>
    <row r="67" spans="1:15" ht="20.100000000000001" customHeight="1">
      <c r="A67" s="27" t="s">
        <v>3</v>
      </c>
      <c r="B67" s="57" t="s">
        <v>2</v>
      </c>
      <c r="C67" s="57"/>
      <c r="D67" s="57" t="s">
        <v>2</v>
      </c>
      <c r="E67" s="57"/>
      <c r="F67" s="57" t="s">
        <v>2</v>
      </c>
      <c r="G67" s="57"/>
      <c r="H67" s="49"/>
      <c r="I67" s="49"/>
      <c r="J67" s="49"/>
      <c r="K67" s="59">
        <f>SUM(K64:L66)</f>
        <v>0</v>
      </c>
      <c r="L67" s="60"/>
      <c r="M67" s="49"/>
      <c r="N67" s="49"/>
      <c r="O67" s="49"/>
    </row>
    <row r="68" spans="1:15" ht="20.100000000000001" customHeight="1">
      <c r="A68" s="6"/>
      <c r="B68" s="15"/>
      <c r="C68" s="15"/>
      <c r="D68" s="15"/>
      <c r="E68" s="15"/>
      <c r="F68" s="15"/>
      <c r="G68" s="15"/>
      <c r="H68" s="15"/>
      <c r="I68" s="15"/>
      <c r="J68" s="15"/>
      <c r="K68" s="2"/>
      <c r="L68" s="2"/>
      <c r="M68" s="2"/>
      <c r="N68" s="2"/>
      <c r="O68" s="2"/>
    </row>
    <row r="69" spans="1:15" ht="21.95" customHeight="1">
      <c r="A69" s="58" t="s">
        <v>12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</row>
    <row r="70" spans="1:15" ht="20.100000000000001" customHeight="1">
      <c r="A70" s="3"/>
      <c r="B70" s="8"/>
      <c r="C70" s="3"/>
      <c r="D70" s="3"/>
      <c r="E70" s="3"/>
      <c r="F70" s="3"/>
      <c r="G70" s="3"/>
      <c r="H70" s="3"/>
      <c r="I70" s="7"/>
    </row>
    <row r="71" spans="1:15" ht="63.95" customHeight="1">
      <c r="A71" s="52" t="s">
        <v>5</v>
      </c>
      <c r="B71" s="52"/>
      <c r="C71" s="52"/>
      <c r="D71" s="52" t="s">
        <v>15</v>
      </c>
      <c r="E71" s="52"/>
      <c r="F71" s="52"/>
      <c r="G71" s="52" t="s">
        <v>57</v>
      </c>
      <c r="H71" s="52"/>
      <c r="I71" s="52"/>
      <c r="J71" s="52" t="s">
        <v>56</v>
      </c>
      <c r="K71" s="52"/>
      <c r="L71" s="52"/>
      <c r="M71" s="52" t="s">
        <v>16</v>
      </c>
      <c r="N71" s="52"/>
      <c r="O71" s="52"/>
    </row>
    <row r="72" spans="1:15" ht="18" customHeight="1">
      <c r="A72" s="52">
        <v>1</v>
      </c>
      <c r="B72" s="52"/>
      <c r="C72" s="52"/>
      <c r="D72" s="52">
        <v>2</v>
      </c>
      <c r="E72" s="52"/>
      <c r="F72" s="52"/>
      <c r="G72" s="52">
        <v>3</v>
      </c>
      <c r="H72" s="52"/>
      <c r="I72" s="52"/>
      <c r="J72" s="53">
        <v>4</v>
      </c>
      <c r="K72" s="53"/>
      <c r="L72" s="53"/>
      <c r="M72" s="53">
        <v>5</v>
      </c>
      <c r="N72" s="53"/>
      <c r="O72" s="53"/>
    </row>
    <row r="73" spans="1:15" ht="20.100000000000001" customHeight="1">
      <c r="A73" s="47" t="s">
        <v>52</v>
      </c>
      <c r="B73" s="47"/>
      <c r="C73" s="47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</row>
    <row r="74" spans="1:15" ht="20.100000000000001" customHeight="1">
      <c r="A74" s="47" t="s">
        <v>18</v>
      </c>
      <c r="B74" s="47"/>
      <c r="C74" s="47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</row>
    <row r="75" spans="1:15" ht="20.100000000000001" customHeight="1">
      <c r="A75" s="47"/>
      <c r="B75" s="47"/>
      <c r="C75" s="47"/>
      <c r="D75" s="39"/>
      <c r="E75" s="40"/>
      <c r="F75" s="41"/>
      <c r="G75" s="39"/>
      <c r="H75" s="40"/>
      <c r="I75" s="41"/>
      <c r="J75" s="39"/>
      <c r="K75" s="40"/>
      <c r="L75" s="41"/>
      <c r="M75" s="39"/>
      <c r="N75" s="40"/>
      <c r="O75" s="41"/>
    </row>
    <row r="76" spans="1:15" ht="20.100000000000001" customHeight="1">
      <c r="A76" s="47" t="s">
        <v>53</v>
      </c>
      <c r="B76" s="47"/>
      <c r="C76" s="47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</row>
    <row r="77" spans="1:15" ht="20.100000000000001" customHeight="1">
      <c r="A77" s="47" t="s">
        <v>19</v>
      </c>
      <c r="B77" s="47"/>
      <c r="C77" s="47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</row>
    <row r="78" spans="1:15" ht="20.100000000000001" customHeight="1">
      <c r="A78" s="47"/>
      <c r="B78" s="47"/>
      <c r="C78" s="47"/>
      <c r="D78" s="39"/>
      <c r="E78" s="40"/>
      <c r="F78" s="41"/>
      <c r="G78" s="39"/>
      <c r="H78" s="40"/>
      <c r="I78" s="41"/>
      <c r="J78" s="39"/>
      <c r="K78" s="40"/>
      <c r="L78" s="41"/>
      <c r="M78" s="39"/>
      <c r="N78" s="40"/>
      <c r="O78" s="41"/>
    </row>
    <row r="79" spans="1:15" ht="20.100000000000001" customHeight="1">
      <c r="A79" s="47" t="s">
        <v>54</v>
      </c>
      <c r="B79" s="47"/>
      <c r="C79" s="47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</row>
    <row r="80" spans="1:15" ht="20.100000000000001" customHeight="1">
      <c r="A80" s="47" t="s">
        <v>18</v>
      </c>
      <c r="B80" s="47"/>
      <c r="C80" s="47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</row>
    <row r="81" spans="1:15" ht="20.100000000000001" customHeight="1">
      <c r="A81" s="43"/>
      <c r="B81" s="44"/>
      <c r="C81" s="45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</row>
    <row r="82" spans="1:15" ht="20.100000000000001" customHeight="1">
      <c r="A82" s="43" t="s">
        <v>3</v>
      </c>
      <c r="B82" s="44"/>
      <c r="C82" s="45"/>
      <c r="D82" s="46"/>
      <c r="E82" s="46"/>
      <c r="F82" s="46"/>
      <c r="G82" s="46"/>
      <c r="H82" s="46"/>
      <c r="I82" s="46"/>
      <c r="J82" s="42"/>
      <c r="K82" s="42"/>
      <c r="L82" s="42"/>
      <c r="M82" s="42"/>
      <c r="N82" s="42"/>
      <c r="O82" s="42"/>
    </row>
    <row r="83" spans="1:15">
      <c r="C83" s="16"/>
      <c r="D83" s="16"/>
      <c r="E83" s="16"/>
    </row>
    <row r="84" spans="1:15">
      <c r="C84" s="16"/>
      <c r="D84" s="16"/>
      <c r="E84" s="16"/>
    </row>
    <row r="85" spans="1:15">
      <c r="C85" s="16"/>
      <c r="D85" s="16"/>
      <c r="E85" s="16"/>
    </row>
    <row r="86" spans="1:15">
      <c r="C86" s="16"/>
      <c r="D86" s="16"/>
      <c r="E86" s="16"/>
    </row>
    <row r="87" spans="1:15">
      <c r="C87" s="16"/>
      <c r="D87" s="16"/>
      <c r="E87" s="16"/>
    </row>
    <row r="88" spans="1:15">
      <c r="C88" s="16"/>
      <c r="D88" s="16"/>
      <c r="E88" s="16"/>
    </row>
    <row r="89" spans="1:15">
      <c r="C89" s="16"/>
      <c r="D89" s="16"/>
      <c r="E89" s="16"/>
    </row>
    <row r="90" spans="1:15">
      <c r="C90" s="16"/>
      <c r="D90" s="16"/>
      <c r="E90" s="16"/>
    </row>
    <row r="91" spans="1:15">
      <c r="C91" s="16"/>
      <c r="D91" s="16"/>
      <c r="E91" s="16"/>
    </row>
    <row r="92" spans="1:15">
      <c r="C92" s="16"/>
      <c r="D92" s="16"/>
      <c r="E92" s="16"/>
    </row>
    <row r="93" spans="1:15">
      <c r="C93" s="16"/>
      <c r="D93" s="16"/>
      <c r="E93" s="16"/>
    </row>
    <row r="94" spans="1:15">
      <c r="C94" s="16"/>
      <c r="D94" s="16"/>
      <c r="E94" s="16"/>
    </row>
    <row r="95" spans="1:15">
      <c r="C95" s="16"/>
      <c r="D95" s="16"/>
      <c r="E95" s="16"/>
    </row>
    <row r="96" spans="1:15">
      <c r="C96" s="16"/>
      <c r="D96" s="16"/>
      <c r="E96" s="16"/>
    </row>
  </sheetData>
  <sheetProtection insertColumns="0" insertRows="0"/>
  <mergeCells count="290">
    <mergeCell ref="A1:O1"/>
    <mergeCell ref="A2:O2"/>
    <mergeCell ref="A3:O3"/>
    <mergeCell ref="D9:E9"/>
    <mergeCell ref="F9:G9"/>
    <mergeCell ref="A9:C9"/>
    <mergeCell ref="N9:O9"/>
    <mergeCell ref="N12:O12"/>
    <mergeCell ref="L9:M9"/>
    <mergeCell ref="A5:O5"/>
    <mergeCell ref="A7:O7"/>
    <mergeCell ref="A12:C12"/>
    <mergeCell ref="A10:C10"/>
    <mergeCell ref="F10:G10"/>
    <mergeCell ref="F12:G12"/>
    <mergeCell ref="D10:E10"/>
    <mergeCell ref="L10:M10"/>
    <mergeCell ref="J9:K9"/>
    <mergeCell ref="H9:I9"/>
    <mergeCell ref="A4:O4"/>
    <mergeCell ref="J10:K10"/>
    <mergeCell ref="N13:O13"/>
    <mergeCell ref="J15:K15"/>
    <mergeCell ref="N16:O16"/>
    <mergeCell ref="N14:O14"/>
    <mergeCell ref="N15:O15"/>
    <mergeCell ref="L15:M15"/>
    <mergeCell ref="L14:M14"/>
    <mergeCell ref="N10:O10"/>
    <mergeCell ref="N11:O11"/>
    <mergeCell ref="L16:M16"/>
    <mergeCell ref="L13:M13"/>
    <mergeCell ref="J13:K13"/>
    <mergeCell ref="A11:K11"/>
    <mergeCell ref="D12:E12"/>
    <mergeCell ref="H12:I12"/>
    <mergeCell ref="H10:I10"/>
    <mergeCell ref="L11:M11"/>
    <mergeCell ref="J12:K12"/>
    <mergeCell ref="L12:M12"/>
    <mergeCell ref="J14:K14"/>
    <mergeCell ref="H14:I14"/>
    <mergeCell ref="A15:C15"/>
    <mergeCell ref="F14:G14"/>
    <mergeCell ref="H15:I15"/>
    <mergeCell ref="H16:I16"/>
    <mergeCell ref="A13:C13"/>
    <mergeCell ref="D14:E14"/>
    <mergeCell ref="J16:K16"/>
    <mergeCell ref="D16:E16"/>
    <mergeCell ref="F16:G16"/>
    <mergeCell ref="D15:E15"/>
    <mergeCell ref="H13:I13"/>
    <mergeCell ref="A14:C14"/>
    <mergeCell ref="D13:E13"/>
    <mergeCell ref="A16:C16"/>
    <mergeCell ref="F13:G13"/>
    <mergeCell ref="F15:G15"/>
    <mergeCell ref="J17:K17"/>
    <mergeCell ref="L18:M18"/>
    <mergeCell ref="A18:K18"/>
    <mergeCell ref="F19:G19"/>
    <mergeCell ref="N17:O17"/>
    <mergeCell ref="H19:I19"/>
    <mergeCell ref="J19:K19"/>
    <mergeCell ref="D17:E17"/>
    <mergeCell ref="L17:M17"/>
    <mergeCell ref="D19:E19"/>
    <mergeCell ref="N19:O19"/>
    <mergeCell ref="L19:M19"/>
    <mergeCell ref="A19:C19"/>
    <mergeCell ref="A17:C17"/>
    <mergeCell ref="F17:G17"/>
    <mergeCell ref="H17:I17"/>
    <mergeCell ref="N18:O18"/>
    <mergeCell ref="N20:O20"/>
    <mergeCell ref="N22:O22"/>
    <mergeCell ref="N21:O21"/>
    <mergeCell ref="N23:O23"/>
    <mergeCell ref="L22:M22"/>
    <mergeCell ref="L23:M23"/>
    <mergeCell ref="L21:M21"/>
    <mergeCell ref="A23:C23"/>
    <mergeCell ref="A21:C21"/>
    <mergeCell ref="D23:E23"/>
    <mergeCell ref="J21:K21"/>
    <mergeCell ref="H20:I20"/>
    <mergeCell ref="D20:E20"/>
    <mergeCell ref="H23:I23"/>
    <mergeCell ref="F21:G21"/>
    <mergeCell ref="H21:I21"/>
    <mergeCell ref="F23:G23"/>
    <mergeCell ref="F20:G20"/>
    <mergeCell ref="A22:K22"/>
    <mergeCell ref="D21:E21"/>
    <mergeCell ref="J20:K20"/>
    <mergeCell ref="F28:G28"/>
    <mergeCell ref="L30:M30"/>
    <mergeCell ref="A28:C28"/>
    <mergeCell ref="L26:M26"/>
    <mergeCell ref="F27:G27"/>
    <mergeCell ref="H27:I27"/>
    <mergeCell ref="L20:M20"/>
    <mergeCell ref="A20:C20"/>
    <mergeCell ref="J32:K32"/>
    <mergeCell ref="J28:K28"/>
    <mergeCell ref="D29:E29"/>
    <mergeCell ref="F29:G29"/>
    <mergeCell ref="F31:G31"/>
    <mergeCell ref="D33:E33"/>
    <mergeCell ref="D28:E28"/>
    <mergeCell ref="H29:I29"/>
    <mergeCell ref="J29:K29"/>
    <mergeCell ref="H32:I32"/>
    <mergeCell ref="A30:K30"/>
    <mergeCell ref="J31:K31"/>
    <mergeCell ref="H28:I28"/>
    <mergeCell ref="H31:I31"/>
    <mergeCell ref="A32:C32"/>
    <mergeCell ref="D31:E31"/>
    <mergeCell ref="A29:C29"/>
    <mergeCell ref="N24:O24"/>
    <mergeCell ref="D27:E27"/>
    <mergeCell ref="N26:O26"/>
    <mergeCell ref="J23:K23"/>
    <mergeCell ref="A26:K26"/>
    <mergeCell ref="N27:O27"/>
    <mergeCell ref="A25:C25"/>
    <mergeCell ref="L25:M25"/>
    <mergeCell ref="L24:M24"/>
    <mergeCell ref="A24:C24"/>
    <mergeCell ref="D24:E24"/>
    <mergeCell ref="F24:G24"/>
    <mergeCell ref="H24:I24"/>
    <mergeCell ref="J24:K24"/>
    <mergeCell ref="D25:E25"/>
    <mergeCell ref="F25:G25"/>
    <mergeCell ref="A27:C27"/>
    <mergeCell ref="J27:K27"/>
    <mergeCell ref="B63:C63"/>
    <mergeCell ref="D53:F53"/>
    <mergeCell ref="F48:O48"/>
    <mergeCell ref="F49:O49"/>
    <mergeCell ref="G53:I53"/>
    <mergeCell ref="A51:J51"/>
    <mergeCell ref="L29:M29"/>
    <mergeCell ref="H25:I25"/>
    <mergeCell ref="J25:K25"/>
    <mergeCell ref="F46:O46"/>
    <mergeCell ref="F43:O43"/>
    <mergeCell ref="N29:O29"/>
    <mergeCell ref="L32:M32"/>
    <mergeCell ref="F41:O41"/>
    <mergeCell ref="L31:M31"/>
    <mergeCell ref="F32:G32"/>
    <mergeCell ref="D32:E32"/>
    <mergeCell ref="D62:E62"/>
    <mergeCell ref="B42:E42"/>
    <mergeCell ref="B44:E44"/>
    <mergeCell ref="F40:O40"/>
    <mergeCell ref="N25:O25"/>
    <mergeCell ref="L27:M27"/>
    <mergeCell ref="F39:O39"/>
    <mergeCell ref="F64:G64"/>
    <mergeCell ref="B64:C64"/>
    <mergeCell ref="H64:J64"/>
    <mergeCell ref="K64:L64"/>
    <mergeCell ref="D66:E66"/>
    <mergeCell ref="F66:G66"/>
    <mergeCell ref="H65:J65"/>
    <mergeCell ref="L28:M28"/>
    <mergeCell ref="M65:O65"/>
    <mergeCell ref="B65:C65"/>
    <mergeCell ref="D65:E65"/>
    <mergeCell ref="F65:G65"/>
    <mergeCell ref="K62:L62"/>
    <mergeCell ref="M62:O62"/>
    <mergeCell ref="J53:L53"/>
    <mergeCell ref="M53:O53"/>
    <mergeCell ref="B53:C53"/>
    <mergeCell ref="A60:O60"/>
    <mergeCell ref="B40:E40"/>
    <mergeCell ref="F42:O42"/>
    <mergeCell ref="A53:A54"/>
    <mergeCell ref="B48:E48"/>
    <mergeCell ref="B41:E41"/>
    <mergeCell ref="N28:O28"/>
    <mergeCell ref="F62:G62"/>
    <mergeCell ref="H62:J62"/>
    <mergeCell ref="A33:C33"/>
    <mergeCell ref="B39:E39"/>
    <mergeCell ref="B45:E45"/>
    <mergeCell ref="B46:E46"/>
    <mergeCell ref="F44:O44"/>
    <mergeCell ref="B49:E49"/>
    <mergeCell ref="A35:O35"/>
    <mergeCell ref="B62:C62"/>
    <mergeCell ref="A37:O37"/>
    <mergeCell ref="N33:O33"/>
    <mergeCell ref="B47:E47"/>
    <mergeCell ref="F47:O47"/>
    <mergeCell ref="F45:O45"/>
    <mergeCell ref="F33:G33"/>
    <mergeCell ref="H33:I33"/>
    <mergeCell ref="B43:E43"/>
    <mergeCell ref="J33:K33"/>
    <mergeCell ref="L33:M33"/>
    <mergeCell ref="N31:O31"/>
    <mergeCell ref="A31:C31"/>
    <mergeCell ref="N30:O30"/>
    <mergeCell ref="N32:O32"/>
    <mergeCell ref="D73:F73"/>
    <mergeCell ref="J77:L77"/>
    <mergeCell ref="K63:L63"/>
    <mergeCell ref="B67:C67"/>
    <mergeCell ref="D72:F72"/>
    <mergeCell ref="D71:F71"/>
    <mergeCell ref="H66:J66"/>
    <mergeCell ref="H67:J67"/>
    <mergeCell ref="A69:O69"/>
    <mergeCell ref="K66:L66"/>
    <mergeCell ref="M66:O66"/>
    <mergeCell ref="M72:O72"/>
    <mergeCell ref="K67:L67"/>
    <mergeCell ref="M67:O67"/>
    <mergeCell ref="M63:O63"/>
    <mergeCell ref="M64:O64"/>
    <mergeCell ref="D63:E63"/>
    <mergeCell ref="D64:E64"/>
    <mergeCell ref="D67:E67"/>
    <mergeCell ref="F67:G67"/>
    <mergeCell ref="F63:G63"/>
    <mergeCell ref="H63:J63"/>
    <mergeCell ref="B66:C66"/>
    <mergeCell ref="K65:L65"/>
    <mergeCell ref="M77:O77"/>
    <mergeCell ref="M71:O71"/>
    <mergeCell ref="G72:I72"/>
    <mergeCell ref="A72:C72"/>
    <mergeCell ref="M73:O73"/>
    <mergeCell ref="J72:L72"/>
    <mergeCell ref="G71:I71"/>
    <mergeCell ref="J71:L71"/>
    <mergeCell ref="M76:O76"/>
    <mergeCell ref="A71:C71"/>
    <mergeCell ref="A76:C76"/>
    <mergeCell ref="G73:I73"/>
    <mergeCell ref="G74:I74"/>
    <mergeCell ref="J73:L73"/>
    <mergeCell ref="J76:L76"/>
    <mergeCell ref="M74:O74"/>
    <mergeCell ref="M75:O75"/>
    <mergeCell ref="A74:C74"/>
    <mergeCell ref="D74:F74"/>
    <mergeCell ref="J74:L74"/>
    <mergeCell ref="A73:C73"/>
    <mergeCell ref="M82:O82"/>
    <mergeCell ref="M80:O80"/>
    <mergeCell ref="D81:F81"/>
    <mergeCell ref="G78:I78"/>
    <mergeCell ref="J79:L79"/>
    <mergeCell ref="J81:L81"/>
    <mergeCell ref="M78:O78"/>
    <mergeCell ref="J78:L78"/>
    <mergeCell ref="J82:L82"/>
    <mergeCell ref="D80:F80"/>
    <mergeCell ref="M81:O81"/>
    <mergeCell ref="M79:O79"/>
    <mergeCell ref="A78:C78"/>
    <mergeCell ref="A77:C77"/>
    <mergeCell ref="D78:F78"/>
    <mergeCell ref="A75:C75"/>
    <mergeCell ref="D75:F75"/>
    <mergeCell ref="J80:L80"/>
    <mergeCell ref="G77:I77"/>
    <mergeCell ref="G76:I76"/>
    <mergeCell ref="J75:L75"/>
    <mergeCell ref="G80:I80"/>
    <mergeCell ref="A82:C82"/>
    <mergeCell ref="D82:F82"/>
    <mergeCell ref="G82:I82"/>
    <mergeCell ref="A79:C79"/>
    <mergeCell ref="D79:F79"/>
    <mergeCell ref="G79:I79"/>
    <mergeCell ref="A80:C80"/>
    <mergeCell ref="A81:C81"/>
    <mergeCell ref="G81:I81"/>
    <mergeCell ref="G75:I75"/>
    <mergeCell ref="D76:F76"/>
    <mergeCell ref="D77:F77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7" orientation="landscape" horizontalDpi="1200" verticalDpi="1200" r:id="rId1"/>
  <headerFooter alignWithMargins="0"/>
  <rowBreaks count="1" manualBreakCount="1">
    <brk id="49" max="14" man="1"/>
  </rowBreaks>
  <ignoredErrors>
    <ignoredError sqref="E58:M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Інша інфо_1</vt:lpstr>
      <vt:lpstr>Лист2</vt:lpstr>
      <vt:lpstr>'6.1. Інша інфо_1'!Область_печати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2021-08-30T08:40:25Z</dcterms:modified>
</cp:coreProperties>
</file>