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 V. Коефіцієнти" sheetId="11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 V. Коефіцієнти'!$5:$5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 V. Коефіцієнти'!$A$1:$H$26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19" i="11" l="1"/>
  <c r="G19" i="11"/>
  <c r="D19" i="11"/>
  <c r="E19" i="11"/>
  <c r="F14" i="11" l="1"/>
  <c r="D15" i="11"/>
  <c r="D14" i="11"/>
  <c r="F7" i="11"/>
  <c r="G18" i="11" l="1"/>
  <c r="G17" i="11"/>
  <c r="F17" i="11"/>
  <c r="F18" i="11"/>
  <c r="G7" i="11"/>
  <c r="D18" i="11"/>
  <c r="D17" i="11"/>
  <c r="F8" i="11"/>
  <c r="F13" i="11"/>
  <c r="E13" i="11" l="1"/>
  <c r="D7" i="11"/>
  <c r="G13" i="11" l="1"/>
  <c r="G8" i="11"/>
  <c r="F11" i="11"/>
  <c r="F10" i="11"/>
  <c r="D8" i="11" l="1"/>
  <c r="D13" i="11"/>
  <c r="G11" i="11" l="1"/>
  <c r="D11" i="11" l="1"/>
  <c r="D9" i="11"/>
  <c r="D10" i="11"/>
  <c r="E14" i="11" l="1"/>
  <c r="G14" i="11" l="1"/>
  <c r="E15" i="11"/>
  <c r="G10" i="11"/>
  <c r="F15" i="11"/>
  <c r="F9" i="11"/>
  <c r="G15" i="11" l="1"/>
  <c r="G9" i="11"/>
</calcChain>
</file>

<file path=xl/sharedStrings.xml><?xml version="1.0" encoding="utf-8"?>
<sst xmlns="http://schemas.openxmlformats.org/spreadsheetml/2006/main" count="44" uniqueCount="39">
  <si>
    <t>Код рядка</t>
  </si>
  <si>
    <t>Факт минулого року</t>
  </si>
  <si>
    <t>(підпис)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</si>
  <si>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</si>
  <si>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</si>
  <si>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</si>
  <si>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</si>
  <si>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</si>
  <si>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>_____________________________</t>
  </si>
  <si>
    <t>Прогноз на поточний рік</t>
  </si>
  <si>
    <t>&gt; 1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</si>
  <si>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</si>
  <si>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</si>
  <si>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</si>
  <si>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V. Коефіцієнтний аналіз</t>
  </si>
  <si>
    <t xml:space="preserve">                                                                   (посада)</t>
  </si>
  <si>
    <t xml:space="preserve">                (ініціали, прізвище)    </t>
  </si>
  <si>
    <t>Найменування показника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</si>
  <si>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</si>
  <si>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</si>
  <si>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</si>
  <si>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</si>
  <si>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</si>
  <si>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</si>
  <si>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</si>
  <si>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</si>
  <si>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</si>
  <si>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</si>
  <si>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</si>
  <si>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</si>
  <si>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</si>
  <si>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</si>
  <si>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</si>
  <si>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</si>
  <si>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</si>
  <si>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</si>
  <si>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</si>
  <si>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r>
      <t xml:space="preserve">                             Директор</t>
    </r>
    <r>
      <rPr>
        <sz val="14"/>
        <rFont val="Times New Roman"/>
        <family val="1"/>
        <charset val="204"/>
      </rPr>
      <t>__________________________________</t>
    </r>
  </si>
  <si>
    <r>
      <t xml:space="preserve">                </t>
    </r>
    <r>
      <rPr>
        <b/>
        <u/>
        <sz val="14"/>
        <rFont val="Times New Roman"/>
        <family val="1"/>
        <charset val="204"/>
      </rPr>
      <t>О.П. Сивирин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</si>
</sst>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9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4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0" xfId="0" applyFont="1" applyFill="1"/>
    <xf numFmtId="0" fontId="5" fillId="0" borderId="3" xfId="236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3" xfId="236" applyFont="1" applyFill="1" applyBorder="1" applyAlignment="1">
      <alignment horizontal="left" vertical="center"/>
    </xf>
    <xf numFmtId="0" fontId="5" fillId="0" borderId="0" xfId="0" applyFont="1" applyFill="1"/>
    <xf numFmtId="0" fontId="4" fillId="0" borderId="3" xfId="236" applyFont="1" applyFill="1" applyBorder="1" applyAlignment="1">
      <alignment horizontal="left" vertical="center" wrapText="1"/>
    </xf>
    <xf numFmtId="0" fontId="5" fillId="0" borderId="3" xfId="236" applyNumberFormat="1" applyFont="1" applyFill="1" applyBorder="1" applyAlignment="1">
      <alignment horizontal="left" vertical="center" wrapText="1"/>
    </xf>
    <xf numFmtId="0" fontId="5" fillId="0" borderId="3" xfId="236" applyNumberFormat="1" applyFont="1" applyFill="1" applyBorder="1" applyAlignment="1">
      <alignment horizontal="center" vertical="center" wrapText="1"/>
    </xf>
    <xf numFmtId="0" fontId="5" fillId="0" borderId="3" xfId="236" applyFont="1" applyFill="1" applyBorder="1" applyAlignment="1">
      <alignment horizontal="center" vertical="center" wrapText="1"/>
    </xf>
    <xf numFmtId="49" fontId="5" fillId="0" borderId="3" xfId="236" applyNumberFormat="1" applyFont="1" applyFill="1" applyBorder="1" applyAlignment="1">
      <alignment horizontal="left" vertical="center" wrapText="1"/>
    </xf>
    <xf numFmtId="167" fontId="5" fillId="0" borderId="3" xfId="236" applyNumberFormat="1" applyFont="1" applyFill="1" applyBorder="1" applyAlignment="1">
      <alignment horizontal="center" vertical="center" wrapText="1"/>
    </xf>
    <xf numFmtId="0" fontId="5" fillId="0" borderId="3" xfId="236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3" xfId="236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2" fontId="5" fillId="29" borderId="3" xfId="236" applyNumberFormat="1" applyFont="1" applyFill="1" applyBorder="1" applyAlignment="1">
      <alignment horizontal="center" vertical="center" wrapText="1"/>
    </xf>
    <xf numFmtId="2" fontId="5" fillId="0" borderId="3" xfId="236" applyNumberFormat="1" applyFont="1" applyFill="1" applyBorder="1" applyAlignment="1">
      <alignment horizontal="center" vertical="center" wrapText="1"/>
    </xf>
    <xf numFmtId="2" fontId="67" fillId="29" borderId="3" xfId="236" applyNumberFormat="1" applyFont="1" applyFill="1" applyBorder="1" applyAlignment="1">
      <alignment horizontal="center" vertical="center" wrapText="1"/>
    </xf>
    <xf numFmtId="167" fontId="67" fillId="0" borderId="3" xfId="236" applyNumberFormat="1" applyFont="1" applyFill="1" applyBorder="1" applyAlignment="1">
      <alignment horizontal="center" vertical="center" wrapText="1"/>
    </xf>
    <xf numFmtId="2" fontId="67" fillId="0" borderId="3" xfId="236" applyNumberFormat="1" applyFont="1" applyFill="1" applyBorder="1" applyAlignment="1">
      <alignment horizontal="center" vertical="center" wrapText="1"/>
    </xf>
    <xf numFmtId="2" fontId="67" fillId="30" borderId="3" xfId="236" applyNumberFormat="1" applyFont="1" applyFill="1" applyBorder="1" applyAlignment="1" applyProtection="1">
      <alignment horizontal="center" vertical="center" wrapText="1"/>
      <protection locked="0"/>
    </xf>
    <xf numFmtId="2" fontId="5" fillId="30" borderId="3" xfId="236" applyNumberFormat="1" applyFont="1" applyFill="1" applyBorder="1" applyAlignment="1" applyProtection="1">
      <alignment horizontal="center" vertical="center" wrapText="1"/>
      <protection locked="0"/>
    </xf>
    <xf numFmtId="2" fontId="67" fillId="30" borderId="3" xfId="236" applyNumberFormat="1" applyFont="1" applyFill="1" applyBorder="1" applyAlignment="1">
      <alignment horizontal="center" vertical="center" wrapText="1"/>
    </xf>
    <xf numFmtId="2" fontId="5" fillId="30" borderId="3" xfId="236" applyNumberFormat="1" applyFont="1" applyFill="1" applyBorder="1" applyAlignment="1">
      <alignment horizontal="center" vertical="center" wrapText="1"/>
    </xf>
    <xf numFmtId="0" fontId="8" fillId="30" borderId="0" xfId="0" applyFont="1" applyFill="1" applyProtection="1">
      <protection locked="0"/>
    </xf>
    <xf numFmtId="0" fontId="8" fillId="30" borderId="0" xfId="0" applyFont="1" applyFill="1"/>
    <xf numFmtId="0" fontId="5" fillId="30" borderId="3" xfId="236" applyFont="1" applyFill="1" applyBorder="1" applyAlignment="1">
      <alignment horizontal="center" vertical="center"/>
    </xf>
    <xf numFmtId="167" fontId="5" fillId="30" borderId="3" xfId="236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4" fillId="0" borderId="0" xfId="236" applyNumberFormat="1" applyFont="1" applyFill="1" applyBorder="1" applyAlignment="1">
      <alignment horizontal="center" vertical="center" wrapText="1"/>
    </xf>
    <xf numFmtId="0" fontId="5" fillId="0" borderId="13" xfId="236" applyNumberFormat="1" applyFont="1" applyFill="1" applyBorder="1" applyAlignment="1">
      <alignment horizontal="center" vertical="center" wrapText="1"/>
    </xf>
    <xf numFmtId="0" fontId="5" fillId="0" borderId="14" xfId="236" applyNumberFormat="1" applyFont="1" applyFill="1" applyBorder="1" applyAlignment="1">
      <alignment horizontal="center" vertical="center" wrapText="1"/>
    </xf>
    <xf numFmtId="167" fontId="5" fillId="3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3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30" borderId="13" xfId="236" applyNumberFormat="1" applyFont="1" applyFill="1" applyBorder="1" applyAlignment="1">
      <alignment horizontal="center" vertical="center" wrapText="1"/>
    </xf>
    <xf numFmtId="0" fontId="5" fillId="30" borderId="14" xfId="236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J31"/>
  <sheetViews>
    <sheetView tabSelected="1" zoomScale="75" zoomScaleNormal="75" zoomScaleSheetLayoutView="75" workbookViewId="0">
      <pane ySplit="5" topLeftCell="A14" activePane="bottomLeft" state="frozen"/>
      <selection pane="bottomLeft" activeCell="F19" sqref="F19"/>
    </sheetView>
  </sheetViews>
  <sheetFormatPr defaultColWidth="9.140625" defaultRowHeight="12.75"/>
  <cols>
    <col min="1" max="1" width="61" style="5" customWidth="1"/>
    <col min="2" max="2" width="11.28515625" style="5" customWidth="1"/>
    <col min="3" max="3" width="16" style="5" customWidth="1"/>
    <col min="4" max="4" width="12.7109375" style="5" customWidth="1"/>
    <col min="5" max="5" width="18.42578125" style="36" customWidth="1"/>
    <col min="6" max="6" width="14.28515625" style="5" customWidth="1"/>
    <col min="7" max="7" width="15.42578125" style="5" customWidth="1"/>
    <col min="8" max="8" width="34.7109375" style="5" customWidth="1"/>
    <col min="9" max="9" width="9.5703125" style="5" customWidth="1"/>
    <col min="10" max="16384" width="9.140625" style="5"/>
  </cols>
  <sheetData>
    <row r="1" spans="1:8" ht="25.5" customHeight="1">
      <c r="A1" s="40" t="s">
        <v>14</v>
      </c>
      <c r="B1" s="40"/>
      <c r="C1" s="40"/>
      <c r="D1" s="40"/>
      <c r="E1" s="40"/>
      <c r="F1" s="40"/>
      <c r="G1" s="40"/>
      <c r="H1" s="40"/>
    </row>
    <row r="2" spans="1:8" ht="16.5" customHeight="1"/>
    <row r="3" spans="1:8" ht="45" customHeight="1">
      <c r="A3" s="41" t="s">
        <v>17</v>
      </c>
      <c r="B3" s="41" t="s">
        <v>0</v>
      </c>
      <c r="C3" s="41" t="s">
        <v>3</v>
      </c>
      <c r="D3" s="41" t="s">
        <v>1</v>
      </c>
      <c r="E3" s="45" t="s">
        <v>4</v>
      </c>
      <c r="F3" s="47" t="s">
        <v>9</v>
      </c>
      <c r="G3" s="41" t="s">
        <v>5</v>
      </c>
      <c r="H3" s="41" t="s">
        <v>6</v>
      </c>
    </row>
    <row r="4" spans="1:8" ht="52.5" customHeight="1">
      <c r="A4" s="42"/>
      <c r="B4" s="42"/>
      <c r="C4" s="42"/>
      <c r="D4" s="42"/>
      <c r="E4" s="46"/>
      <c r="F4" s="48"/>
      <c r="G4" s="42"/>
      <c r="H4" s="42"/>
    </row>
    <row r="5" spans="1:8" s="9" customFormat="1" ht="18" customHeight="1">
      <c r="A5" s="6">
        <v>1</v>
      </c>
      <c r="B5" s="6">
        <v>2</v>
      </c>
      <c r="C5" s="6">
        <v>3</v>
      </c>
      <c r="D5" s="6">
        <v>4</v>
      </c>
      <c r="E5" s="37">
        <v>5</v>
      </c>
      <c r="F5" s="6">
        <v>6</v>
      </c>
      <c r="G5" s="6">
        <v>7</v>
      </c>
      <c r="H5" s="6">
        <v>8</v>
      </c>
    </row>
    <row r="6" spans="1:8" s="9" customFormat="1" ht="20.100000000000001" customHeight="1">
      <c r="A6" s="10" t="s">
        <v>11</v>
      </c>
      <c r="B6" s="8"/>
      <c r="C6" s="6"/>
      <c r="D6" s="6"/>
      <c r="E6" s="37"/>
      <c r="F6" s="6"/>
      <c r="G6" s="6"/>
      <c r="H6" s="6"/>
    </row>
    <row r="7" spans="1:8" ht="75">
      <c r="A7" s="4" t="s">
        <v>30</v>
      </c>
      <c r="B7" s="3">
        <v>5000</v>
      </c>
      <c r="C7" s="12" t="s">
        <v>24</v>
      </c>
      <c r="D7" s="28" t="e">
        <f>#REF!*100/#REF!</f>
        <v>#REF!</v>
      </c>
      <c r="E7" s="31">
        <v>-30.8</v>
      </c>
      <c r="F7" s="28" t="e">
        <f>#REF!*100/#REF!</f>
        <v>#REF!</v>
      </c>
      <c r="G7" s="26" t="e">
        <f>#REF!*100/#REF!</f>
        <v>#REF!</v>
      </c>
      <c r="H7" s="14"/>
    </row>
    <row r="8" spans="1:8" ht="63.95" customHeight="1">
      <c r="A8" s="4" t="s">
        <v>31</v>
      </c>
      <c r="B8" s="3">
        <v>5010</v>
      </c>
      <c r="C8" s="12" t="s">
        <v>24</v>
      </c>
      <c r="D8" s="28" t="e">
        <f>#REF!*100/#REF!</f>
        <v>#REF!</v>
      </c>
      <c r="E8" s="31">
        <v>-58.8</v>
      </c>
      <c r="F8" s="28" t="e">
        <f>#REF!*100/#REF!</f>
        <v>#REF!</v>
      </c>
      <c r="G8" s="26" t="e">
        <f>#REF!*100/#REF!</f>
        <v>#REF!</v>
      </c>
      <c r="H8" s="14"/>
    </row>
    <row r="9" spans="1:8" ht="56.25">
      <c r="A9" s="16" t="s">
        <v>34</v>
      </c>
      <c r="B9" s="3">
        <v>5020</v>
      </c>
      <c r="C9" s="12" t="s">
        <v>24</v>
      </c>
      <c r="D9" s="28" t="e">
        <f>#REF!/#REF!</f>
        <v>#REF!</v>
      </c>
      <c r="E9" s="32">
        <v>-1.3</v>
      </c>
      <c r="F9" s="26" t="e">
        <f>#REF!/#REF!</f>
        <v>#REF!</v>
      </c>
      <c r="G9" s="26" t="e">
        <f>#REF!/#REF!</f>
        <v>#REF!</v>
      </c>
      <c r="H9" s="14" t="s">
        <v>25</v>
      </c>
    </row>
    <row r="10" spans="1:8" ht="56.25">
      <c r="A10" s="16" t="s">
        <v>35</v>
      </c>
      <c r="B10" s="3">
        <v>5030</v>
      </c>
      <c r="C10" s="12" t="s">
        <v>24</v>
      </c>
      <c r="D10" s="28" t="e">
        <f>#REF!/#REF!</f>
        <v>#REF!</v>
      </c>
      <c r="E10" s="32">
        <v>-1.3</v>
      </c>
      <c r="F10" s="26" t="e">
        <f>#REF!/#REF!</f>
        <v>#REF!</v>
      </c>
      <c r="G10" s="26" t="e">
        <f>#REF!/#REF!</f>
        <v>#REF!</v>
      </c>
      <c r="H10" s="14"/>
    </row>
    <row r="11" spans="1:8" ht="75">
      <c r="A11" s="16" t="s">
        <v>36</v>
      </c>
      <c r="B11" s="3">
        <v>5040</v>
      </c>
      <c r="C11" s="12" t="s">
        <v>7</v>
      </c>
      <c r="D11" s="28" t="e">
        <f>#REF!/#REF!</f>
        <v>#REF!</v>
      </c>
      <c r="E11" s="31">
        <v>-59.9</v>
      </c>
      <c r="F11" s="28" t="e">
        <f>#REF!/#REF!</f>
        <v>#REF!</v>
      </c>
      <c r="G11" s="26" t="e">
        <f>#REF!/#REF!</f>
        <v>#REF!</v>
      </c>
      <c r="H11" s="14" t="s">
        <v>26</v>
      </c>
    </row>
    <row r="12" spans="1:8" ht="20.100000000000001" customHeight="1">
      <c r="A12" s="10" t="s">
        <v>13</v>
      </c>
      <c r="B12" s="3"/>
      <c r="C12" s="13"/>
      <c r="D12" s="29"/>
      <c r="E12" s="38"/>
      <c r="F12" s="15"/>
      <c r="G12" s="15"/>
      <c r="H12" s="14"/>
    </row>
    <row r="13" spans="1:8" ht="63.95" customHeight="1">
      <c r="A13" s="11" t="s">
        <v>19</v>
      </c>
      <c r="B13" s="3">
        <v>5100</v>
      </c>
      <c r="C13" s="12"/>
      <c r="D13" s="28" t="e">
        <f>(#REF!+#REF!)/#REF!</f>
        <v>#REF!</v>
      </c>
      <c r="E13" s="32" t="e">
        <f>(#REF!+#REF!)/#REF!</f>
        <v>#REF!</v>
      </c>
      <c r="F13" s="26" t="e">
        <f>(#REF!+#REF!)/#REF!</f>
        <v>#REF!</v>
      </c>
      <c r="G13" s="26" t="e">
        <f>(#REF!+#REF!)/#REF!</f>
        <v>#REF!</v>
      </c>
      <c r="H13" s="14"/>
    </row>
    <row r="14" spans="1:8" s="9" customFormat="1" ht="112.5">
      <c r="A14" s="11" t="s">
        <v>20</v>
      </c>
      <c r="B14" s="3">
        <v>5110</v>
      </c>
      <c r="C14" s="12" t="s">
        <v>10</v>
      </c>
      <c r="D14" s="28" t="e">
        <f>#REF!/(#REF!+#REF!)</f>
        <v>#REF!</v>
      </c>
      <c r="E14" s="32" t="e">
        <f>#REF!/(#REF!+#REF!)</f>
        <v>#REF!</v>
      </c>
      <c r="F14" s="26" t="e">
        <f>#REF!/(#REF!+#REF!)</f>
        <v>#REF!</v>
      </c>
      <c r="G14" s="28" t="e">
        <f>#REF!/(#REF!+#REF!)</f>
        <v>#REF!</v>
      </c>
      <c r="H14" s="14" t="s">
        <v>27</v>
      </c>
    </row>
    <row r="15" spans="1:8" s="9" customFormat="1" ht="131.25">
      <c r="A15" s="11" t="s">
        <v>21</v>
      </c>
      <c r="B15" s="3">
        <v>5120</v>
      </c>
      <c r="C15" s="12" t="s">
        <v>10</v>
      </c>
      <c r="D15" s="28" t="e">
        <f>#REF!/#REF!</f>
        <v>#REF!</v>
      </c>
      <c r="E15" s="32" t="e">
        <f>#REF!/#REF!</f>
        <v>#REF!</v>
      </c>
      <c r="F15" s="26" t="e">
        <f>#REF!/#REF!</f>
        <v>#REF!</v>
      </c>
      <c r="G15" s="28" t="e">
        <f>#REF!/#REF!</f>
        <v>#REF!</v>
      </c>
      <c r="H15" s="14" t="s">
        <v>29</v>
      </c>
    </row>
    <row r="16" spans="1:8" ht="20.100000000000001" customHeight="1">
      <c r="A16" s="10" t="s">
        <v>12</v>
      </c>
      <c r="B16" s="3"/>
      <c r="C16" s="12"/>
      <c r="D16" s="30"/>
      <c r="E16" s="32"/>
      <c r="F16" s="27"/>
      <c r="G16" s="27"/>
      <c r="H16" s="14"/>
    </row>
    <row r="17" spans="1:10" ht="56.25">
      <c r="A17" s="11" t="s">
        <v>22</v>
      </c>
      <c r="B17" s="3">
        <v>5200</v>
      </c>
      <c r="C17" s="12"/>
      <c r="D17" s="28" t="e">
        <f>#REF!/#REF!</f>
        <v>#REF!</v>
      </c>
      <c r="E17" s="31">
        <v>0.5</v>
      </c>
      <c r="F17" s="28" t="e">
        <f>#REF!/#REF!</f>
        <v>#REF!</v>
      </c>
      <c r="G17" s="26" t="e">
        <f>#REF!/#REF!</f>
        <v>#REF!</v>
      </c>
      <c r="H17" s="14"/>
    </row>
    <row r="18" spans="1:10" ht="75">
      <c r="A18" s="11" t="s">
        <v>23</v>
      </c>
      <c r="B18" s="3">
        <v>5210</v>
      </c>
      <c r="C18" s="12"/>
      <c r="D18" s="28" t="e">
        <f>#REF!/#REF!</f>
        <v>#REF!</v>
      </c>
      <c r="E18" s="31">
        <v>0.6</v>
      </c>
      <c r="F18" s="28" t="e">
        <f>#REF!/#REF!</f>
        <v>#REF!</v>
      </c>
      <c r="G18" s="26" t="e">
        <f>#REF!/#REF!</f>
        <v>#REF!</v>
      </c>
      <c r="H18" s="14"/>
    </row>
    <row r="19" spans="1:10" ht="63.95" customHeight="1">
      <c r="A19" s="11" t="s">
        <v>32</v>
      </c>
      <c r="B19" s="3">
        <v>5220</v>
      </c>
      <c r="C19" s="12" t="s">
        <v>24</v>
      </c>
      <c r="D19" s="31">
        <f>885.6/1425.6</f>
        <v>0.62121212121212122</v>
      </c>
      <c r="E19" s="32">
        <f>919.2/1443.7</f>
        <v>0.63669737480085886</v>
      </c>
      <c r="F19" s="32">
        <f>(885.6+285)/(1425.6+45)</f>
        <v>0.79600163198694407</v>
      </c>
      <c r="G19" s="32">
        <f>(885.6+285+252)/(1425.6+45+45)</f>
        <v>0.93863816310372128</v>
      </c>
      <c r="H19" s="14" t="s">
        <v>28</v>
      </c>
    </row>
    <row r="20" spans="1:10" ht="20.100000000000001" customHeight="1">
      <c r="A20" s="8" t="s">
        <v>18</v>
      </c>
      <c r="B20" s="3"/>
      <c r="C20" s="12"/>
      <c r="D20" s="33"/>
      <c r="E20" s="32"/>
      <c r="F20" s="34"/>
      <c r="G20" s="34"/>
      <c r="H20" s="14"/>
    </row>
    <row r="21" spans="1:10" ht="112.5">
      <c r="A21" s="16" t="s">
        <v>33</v>
      </c>
      <c r="B21" s="3">
        <v>5300</v>
      </c>
      <c r="C21" s="12"/>
      <c r="D21" s="31"/>
      <c r="E21" s="32"/>
      <c r="F21" s="32"/>
      <c r="G21" s="32"/>
      <c r="H21" s="23"/>
    </row>
    <row r="22" spans="1:10" ht="20.100000000000001" customHeight="1">
      <c r="A22" s="24"/>
      <c r="B22" s="24"/>
      <c r="C22" s="24"/>
      <c r="D22" s="35"/>
      <c r="E22" s="35"/>
      <c r="F22" s="35"/>
      <c r="G22" s="35"/>
      <c r="H22" s="24"/>
    </row>
    <row r="23" spans="1:10" ht="19.899999999999999" customHeight="1">
      <c r="A23" s="24"/>
      <c r="B23" s="24"/>
      <c r="C23" s="24"/>
      <c r="D23" s="35"/>
      <c r="E23" s="35"/>
      <c r="F23" s="35"/>
      <c r="G23" s="35"/>
      <c r="H23" s="24"/>
    </row>
    <row r="24" spans="1:10" ht="1.1499999999999999" customHeight="1">
      <c r="A24" s="24"/>
      <c r="B24" s="24"/>
      <c r="C24" s="24"/>
      <c r="D24" s="35"/>
      <c r="E24" s="35"/>
      <c r="F24" s="35"/>
      <c r="G24" s="35"/>
      <c r="H24" s="24"/>
    </row>
    <row r="25" spans="1:10" s="2" customFormat="1" ht="46.9" customHeight="1">
      <c r="A25" s="19" t="s">
        <v>37</v>
      </c>
      <c r="B25" s="19"/>
      <c r="C25" s="20"/>
      <c r="D25" s="43" t="s">
        <v>8</v>
      </c>
      <c r="E25" s="44"/>
      <c r="F25" s="44"/>
      <c r="G25" s="44"/>
      <c r="H25" s="21" t="s">
        <v>38</v>
      </c>
    </row>
    <row r="26" spans="1:10" s="1" customFormat="1" ht="20.100000000000001" customHeight="1">
      <c r="A26" s="17" t="s">
        <v>15</v>
      </c>
      <c r="B26" s="25"/>
      <c r="C26" s="18"/>
      <c r="D26" s="39" t="s">
        <v>2</v>
      </c>
      <c r="E26" s="39"/>
      <c r="F26" s="39"/>
      <c r="G26" s="39"/>
      <c r="H26" s="22" t="s">
        <v>16</v>
      </c>
      <c r="I26" s="7"/>
      <c r="J26" s="7"/>
    </row>
    <row r="27" spans="1:10">
      <c r="A27" s="24"/>
      <c r="B27" s="24"/>
      <c r="C27" s="24"/>
      <c r="D27" s="24"/>
      <c r="E27" s="35"/>
      <c r="F27" s="24"/>
      <c r="G27" s="24"/>
      <c r="H27" s="24"/>
    </row>
    <row r="28" spans="1:10">
      <c r="A28" s="24"/>
      <c r="B28" s="24"/>
      <c r="C28" s="24"/>
      <c r="D28" s="24"/>
      <c r="E28" s="35"/>
      <c r="F28" s="24"/>
      <c r="G28" s="24"/>
      <c r="H28" s="24"/>
    </row>
    <row r="29" spans="1:10">
      <c r="A29" s="24"/>
      <c r="B29" s="24"/>
      <c r="C29" s="24"/>
      <c r="D29" s="24"/>
      <c r="E29" s="35"/>
      <c r="F29" s="24"/>
      <c r="G29" s="24"/>
      <c r="H29" s="24"/>
    </row>
    <row r="30" spans="1:10">
      <c r="A30" s="24"/>
      <c r="B30" s="24"/>
      <c r="C30" s="24"/>
      <c r="D30" s="24"/>
      <c r="E30" s="35"/>
      <c r="F30" s="24"/>
      <c r="G30" s="24"/>
      <c r="H30" s="24"/>
    </row>
    <row r="31" spans="1:10">
      <c r="A31" s="24"/>
      <c r="B31" s="24"/>
      <c r="C31" s="24"/>
      <c r="D31" s="24"/>
      <c r="E31" s="35"/>
      <c r="F31" s="24"/>
      <c r="G31" s="24"/>
      <c r="H31" s="24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V. Коефіцієнти</vt:lpstr>
      <vt:lpstr>Лист2</vt:lpstr>
      <vt:lpstr>' V. Коефіцієнти'!Заголовки_для_печати</vt:lpstr>
      <vt:lpstr>' V. Коефіцієнти'!Область_печати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2021-08-30T08:39:40Z</dcterms:modified>
</cp:coreProperties>
</file>