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ІІ. Розр. з бюджетом" sheetId="19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'ІІ. Розр. з бюджетом'!$5:$5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'ІІ. Розр. з бюджетом'!$A$1:$I$41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E34" i="19" l="1"/>
  <c r="D34" i="19"/>
  <c r="D25" i="19" s="1"/>
  <c r="F36" i="19"/>
  <c r="G36" i="19"/>
  <c r="H36" i="19"/>
  <c r="I36" i="19"/>
  <c r="H29" i="19"/>
  <c r="C21" i="19"/>
  <c r="C20" i="19"/>
  <c r="E8" i="19"/>
  <c r="C22" i="19"/>
  <c r="C25" i="19"/>
  <c r="D22" i="19"/>
  <c r="E22" i="19"/>
  <c r="F22" i="19"/>
  <c r="G22" i="19"/>
  <c r="H22" i="19"/>
  <c r="D21" i="19"/>
  <c r="E21" i="19"/>
  <c r="D20" i="19"/>
  <c r="D19" i="19" s="1"/>
  <c r="E20" i="19"/>
  <c r="E19" i="19" s="1"/>
  <c r="D8" i="19"/>
  <c r="C8" i="19"/>
  <c r="E25" i="19"/>
  <c r="I22" i="19"/>
  <c r="H35" i="19"/>
  <c r="H34" i="19" s="1"/>
  <c r="G35" i="19"/>
  <c r="G34" i="19" s="1"/>
  <c r="G29" i="19"/>
  <c r="F29" i="19"/>
  <c r="F35" i="19"/>
  <c r="F34" i="19" s="1"/>
  <c r="C19" i="19" l="1"/>
  <c r="F25" i="19"/>
  <c r="E37" i="19"/>
  <c r="I29" i="19"/>
  <c r="I35" i="19"/>
  <c r="I34" i="19" s="1"/>
  <c r="C37" i="19"/>
  <c r="G25" i="19"/>
  <c r="D37" i="19"/>
  <c r="I25" i="19"/>
  <c r="H25" i="19"/>
  <c r="H9" i="19" l="1"/>
  <c r="D17" i="19" l="1"/>
  <c r="H10" i="19"/>
  <c r="H8" i="19" s="1"/>
  <c r="H20" i="19"/>
  <c r="H21" i="19" l="1"/>
  <c r="I9" i="19"/>
  <c r="G9" i="19"/>
  <c r="F9" i="19"/>
  <c r="H19" i="19"/>
  <c r="H37" i="19" s="1"/>
  <c r="C17" i="19"/>
  <c r="E7" i="19" s="1"/>
  <c r="E17" i="19" s="1"/>
  <c r="F20" i="19" l="1"/>
  <c r="G20" i="19"/>
  <c r="I20" i="19"/>
  <c r="F10" i="19"/>
  <c r="F8" i="19" s="1"/>
  <c r="G10" i="19"/>
  <c r="I10" i="19"/>
  <c r="I8" i="19" s="1"/>
  <c r="H7" i="19"/>
  <c r="H17" i="19" s="1"/>
  <c r="G7" i="19"/>
  <c r="F7" i="19"/>
  <c r="I7" i="19"/>
  <c r="G21" i="19" l="1"/>
  <c r="G19" i="19" s="1"/>
  <c r="G37" i="19" s="1"/>
  <c r="F17" i="19"/>
  <c r="G8" i="19"/>
  <c r="I21" i="19"/>
  <c r="I19" i="19" s="1"/>
  <c r="F21" i="19"/>
  <c r="F19" i="19" s="1"/>
  <c r="F37" i="19" s="1"/>
  <c r="I17" i="19"/>
  <c r="G17" i="19"/>
  <c r="I37" i="19" l="1"/>
</calcChain>
</file>

<file path=xl/sharedStrings.xml><?xml version="1.0" encoding="utf-8"?>
<sst xmlns="http://schemas.openxmlformats.org/spreadsheetml/2006/main" count="52" uniqueCount="49">
  <si>
    <t xml:space="preserve">Код рядка </t>
  </si>
  <si>
    <t>Резервний фонд</t>
  </si>
  <si>
    <t>неустойки (штрафи, пені)</t>
  </si>
  <si>
    <t>Факт минулого року</t>
  </si>
  <si>
    <t>Фінансовий план поточного року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</si>
  <si>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</si>
  <si>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</si>
  <si>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Розвиток виробництва</t>
  </si>
  <si>
    <t>рік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</si>
  <si>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</si>
  <si>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</si>
  <si>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</si>
  <si>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інші платежі (розшифрувати)</t>
  </si>
  <si>
    <t>плата за користування надрами</t>
  </si>
  <si>
    <t xml:space="preserve">         (ініціали, прізвище)    </t>
  </si>
  <si>
    <t>рентна плата за транспортування</t>
  </si>
  <si>
    <t>_____________________________</t>
  </si>
  <si>
    <t>Інші фонди (розшифрувати)</t>
  </si>
  <si>
    <t>Інші цілі (розшифрувати)</t>
  </si>
  <si>
    <t>місцеві податки та збори (розшифрувати)</t>
  </si>
  <si>
    <t>у тому числі за основними видами діяльності за КВЕД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</si>
  <si>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</si>
  <si>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</si>
  <si>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прибуток підприємств</t>
  </si>
  <si>
    <t>Прогноз на поточний рік</t>
  </si>
  <si>
    <t>погашення податкового боргу, у тому числі:</t>
  </si>
  <si>
    <t>Перенесено з додаткового капіталу</t>
  </si>
  <si>
    <t>Відрахування частини чистого прибутку, усього, у тому числі:</t>
  </si>
  <si>
    <t>2145/1</t>
  </si>
  <si>
    <t>2145/2</t>
  </si>
  <si>
    <t>Інші поточні податки, збори, обов'язкові платежі до державного та місцевих бюджетів, у тому числі: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</si>
  <si>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</si>
  <si>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>Найменування показника</t>
  </si>
  <si>
    <t xml:space="preserve">                    (підпис)</t>
  </si>
  <si>
    <t xml:space="preserve">                                     (посада)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</si>
  <si>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</si>
  <si>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</si>
  <si>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Усього виплат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</si>
  <si>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</si>
  <si>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</si>
  <si>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</si>
  <si>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</si>
  <si>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</si>
  <si>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</si>
  <si>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</si>
  <si>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військовий збір</t>
  </si>
  <si>
    <t>2147/1</t>
  </si>
  <si>
    <r>
      <rPr>
        <b/>
        <sz val="14"/>
        <rFont val="Times New Roman"/>
        <family val="1"/>
        <charset val="204"/>
      </rPr>
      <t>Директор</t>
    </r>
    <r>
      <rPr>
        <sz val="14"/>
        <rFont val="Times New Roman"/>
        <family val="1"/>
        <charset val="204"/>
      </rPr>
      <t xml:space="preserve"> ______________________________</t>
    </r>
  </si>
  <si>
    <t xml:space="preserve">               О.П.Сивирин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</si>
</sst>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57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244" applyFont="1" applyFill="1" applyBorder="1" applyAlignment="1">
      <alignment horizontal="center" vertical="center" wrapText="1"/>
    </xf>
    <xf numFmtId="0" fontId="5" fillId="0" borderId="0" xfId="244" applyFont="1" applyFill="1" applyBorder="1" applyAlignment="1">
      <alignment vertical="center"/>
    </xf>
    <xf numFmtId="0" fontId="5" fillId="0" borderId="3" xfId="244" applyFont="1" applyFill="1" applyBorder="1" applyAlignment="1">
      <alignment horizontal="left" vertical="center" wrapText="1"/>
    </xf>
    <xf numFmtId="0" fontId="4" fillId="0" borderId="0" xfId="244" applyFont="1" applyFill="1" applyBorder="1" applyAlignment="1">
      <alignment vertical="center"/>
    </xf>
    <xf numFmtId="0" fontId="5" fillId="0" borderId="0" xfId="244" applyFont="1" applyFill="1" applyBorder="1" applyAlignment="1">
      <alignment horizontal="center" vertical="center"/>
    </xf>
    <xf numFmtId="0" fontId="4" fillId="0" borderId="0" xfId="244" applyFont="1" applyFill="1" applyBorder="1" applyAlignment="1">
      <alignment horizontal="center" vertical="center"/>
    </xf>
    <xf numFmtId="0" fontId="5" fillId="0" borderId="3" xfId="244" applyFont="1" applyFill="1" applyBorder="1" applyAlignment="1">
      <alignment horizontal="center" vertical="center"/>
    </xf>
    <xf numFmtId="0" fontId="5" fillId="0" borderId="3" xfId="244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3" xfId="244" applyFont="1" applyFill="1" applyBorder="1" applyAlignment="1">
      <alignment horizontal="left" vertical="center" wrapText="1"/>
    </xf>
    <xf numFmtId="0" fontId="5" fillId="0" borderId="0" xfId="244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6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244" applyFont="1" applyFill="1" applyBorder="1" applyAlignment="1" applyProtection="1">
      <alignment horizontal="left" vertical="center" wrapText="1"/>
      <protection locked="0"/>
    </xf>
    <xf numFmtId="0" fontId="5" fillId="0" borderId="0" xfId="244" applyFont="1" applyFill="1" applyBorder="1" applyAlignment="1" applyProtection="1">
      <alignment horizontal="center" vertical="center"/>
      <protection locked="0"/>
    </xf>
    <xf numFmtId="167" fontId="5" fillId="0" borderId="0" xfId="244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244" applyNumberFormat="1" applyFont="1" applyFill="1" applyBorder="1" applyAlignment="1" applyProtection="1">
      <alignment horizontal="righ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244" applyFont="1" applyFill="1" applyBorder="1" applyAlignment="1" applyProtection="1">
      <alignment horizontal="left" vertical="center" wrapText="1"/>
      <protection locked="0"/>
    </xf>
    <xf numFmtId="0" fontId="5" fillId="0" borderId="3" xfId="244" applyFont="1" applyFill="1" applyBorder="1" applyAlignment="1" applyProtection="1">
      <alignment horizontal="center" vertical="center" wrapText="1"/>
      <protection locked="0"/>
    </xf>
    <xf numFmtId="0" fontId="4" fillId="0" borderId="3" xfId="244" applyFont="1" applyFill="1" applyBorder="1" applyAlignment="1" applyProtection="1">
      <alignment horizontal="left" vertical="center" wrapText="1"/>
      <protection locked="0"/>
    </xf>
    <xf numFmtId="0" fontId="4" fillId="0" borderId="3" xfId="244" applyFont="1" applyFill="1" applyBorder="1" applyAlignment="1" applyProtection="1">
      <alignment horizontal="center" vertical="center" wrapText="1"/>
      <protection locked="0"/>
    </xf>
    <xf numFmtId="1" fontId="5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>
      <alignment horizontal="center" vertical="center" wrapText="1"/>
    </xf>
    <xf numFmtId="1" fontId="5" fillId="29" borderId="3" xfId="0" applyNumberFormat="1" applyFont="1" applyFill="1" applyBorder="1" applyAlignment="1" applyProtection="1">
      <alignment horizontal="center" vertical="center" wrapText="1"/>
    </xf>
    <xf numFmtId="1" fontId="4" fillId="29" borderId="3" xfId="0" applyNumberFormat="1" applyFont="1" applyFill="1" applyBorder="1" applyAlignment="1" applyProtection="1">
      <alignment horizontal="center" vertical="center" wrapText="1"/>
    </xf>
    <xf numFmtId="1" fontId="5" fillId="3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30" borderId="3" xfId="0" applyNumberFormat="1" applyFont="1" applyFill="1" applyBorder="1" applyAlignment="1" applyProtection="1">
      <alignment horizontal="center" vertical="center" wrapText="1"/>
    </xf>
    <xf numFmtId="0" fontId="4" fillId="30" borderId="0" xfId="244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167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3" xfId="244" applyFont="1" applyFill="1" applyBorder="1" applyAlignment="1">
      <alignment horizontal="center" vertical="center" wrapText="1"/>
    </xf>
    <xf numFmtId="0" fontId="4" fillId="0" borderId="14" xfId="244" applyFont="1" applyFill="1" applyBorder="1" applyAlignment="1">
      <alignment horizontal="center" vertical="center" wrapText="1"/>
    </xf>
    <xf numFmtId="0" fontId="4" fillId="0" borderId="15" xfId="244" applyFont="1" applyFill="1" applyBorder="1" applyAlignment="1">
      <alignment horizontal="center" vertical="center" wrapText="1"/>
    </xf>
    <xf numFmtId="167" fontId="5" fillId="0" borderId="0" xfId="0" quotePrefix="1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44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244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191"/>
  <sheetViews>
    <sheetView tabSelected="1" view="pageBreakPreview" zoomScale="75" zoomScaleNormal="65" zoomScaleSheetLayoutView="50" workbookViewId="0">
      <pane ySplit="5" topLeftCell="A30" activePane="bottomLeft" state="frozen"/>
      <selection pane="bottomLeft" activeCell="I36" sqref="I36"/>
    </sheetView>
  </sheetViews>
  <sheetFormatPr defaultColWidth="77.85546875" defaultRowHeight="18.75" outlineLevelRow="1"/>
  <cols>
    <col min="1" max="1" width="61.28515625" style="7" customWidth="1"/>
    <col min="2" max="2" width="15.28515625" style="10" customWidth="1"/>
    <col min="3" max="3" width="13" style="10" customWidth="1"/>
    <col min="4" max="4" width="14.85546875" style="10" customWidth="1"/>
    <col min="5" max="5" width="13.42578125" style="10" customWidth="1"/>
    <col min="6" max="6" width="13.7109375" style="7" customWidth="1"/>
    <col min="7" max="7" width="13.28515625" style="7" customWidth="1"/>
    <col min="8" max="8" width="13" style="7" customWidth="1"/>
    <col min="9" max="9" width="11.7109375" style="7" customWidth="1"/>
    <col min="10" max="10" width="10" style="7" customWidth="1"/>
    <col min="11" max="11" width="9.5703125" style="7" customWidth="1"/>
    <col min="12" max="254" width="9.140625" style="7" customWidth="1"/>
    <col min="255" max="16384" width="77.85546875" style="7"/>
  </cols>
  <sheetData>
    <row r="1" spans="1:9">
      <c r="A1" s="52" t="s">
        <v>42</v>
      </c>
      <c r="B1" s="52"/>
      <c r="C1" s="52"/>
      <c r="D1" s="52"/>
      <c r="E1" s="52"/>
      <c r="F1" s="52"/>
      <c r="G1" s="52"/>
      <c r="H1" s="52"/>
      <c r="I1" s="52"/>
    </row>
    <row r="2" spans="1:9" outlineLevel="1">
      <c r="A2" s="6"/>
      <c r="B2" s="14"/>
      <c r="C2" s="6"/>
      <c r="D2" s="6"/>
      <c r="E2" s="6"/>
      <c r="F2" s="6"/>
      <c r="G2" s="6"/>
      <c r="H2" s="6"/>
      <c r="I2" s="43"/>
    </row>
    <row r="3" spans="1:9" ht="38.25" customHeight="1">
      <c r="A3" s="53" t="s">
        <v>32</v>
      </c>
      <c r="B3" s="54" t="s">
        <v>0</v>
      </c>
      <c r="C3" s="54" t="s">
        <v>3</v>
      </c>
      <c r="D3" s="54" t="s">
        <v>4</v>
      </c>
      <c r="E3" s="55" t="s">
        <v>24</v>
      </c>
      <c r="F3" s="56" t="s">
        <v>38</v>
      </c>
      <c r="G3" s="56"/>
      <c r="H3" s="56"/>
      <c r="I3" s="56"/>
    </row>
    <row r="4" spans="1:9" ht="50.25" customHeight="1">
      <c r="A4" s="53"/>
      <c r="B4" s="54"/>
      <c r="C4" s="54"/>
      <c r="D4" s="54"/>
      <c r="E4" s="55"/>
      <c r="F4" s="5" t="s">
        <v>39</v>
      </c>
      <c r="G4" s="5" t="s">
        <v>40</v>
      </c>
      <c r="H4" s="5" t="s">
        <v>41</v>
      </c>
      <c r="I4" s="5" t="s">
        <v>8</v>
      </c>
    </row>
    <row r="5" spans="1:9" ht="18" customHeight="1">
      <c r="A5" s="12">
        <v>1</v>
      </c>
      <c r="B5" s="13">
        <v>2</v>
      </c>
      <c r="C5" s="13">
        <v>3</v>
      </c>
      <c r="D5" s="13">
        <v>4</v>
      </c>
      <c r="E5" s="13">
        <v>5</v>
      </c>
      <c r="F5" s="3">
        <v>6</v>
      </c>
      <c r="G5" s="3">
        <v>7</v>
      </c>
      <c r="H5" s="3">
        <v>8</v>
      </c>
      <c r="I5" s="3">
        <v>9</v>
      </c>
    </row>
    <row r="6" spans="1:9" ht="24.95" customHeight="1">
      <c r="A6" s="48" t="s">
        <v>21</v>
      </c>
      <c r="B6" s="49"/>
      <c r="C6" s="49"/>
      <c r="D6" s="49"/>
      <c r="E6" s="49"/>
      <c r="F6" s="49"/>
      <c r="G6" s="49"/>
      <c r="H6" s="49"/>
      <c r="I6" s="50"/>
    </row>
    <row r="7" spans="1:9" ht="49.9" customHeight="1">
      <c r="A7" s="15" t="s">
        <v>5</v>
      </c>
      <c r="B7" s="3">
        <v>2000</v>
      </c>
      <c r="C7" s="40">
        <v>-28</v>
      </c>
      <c r="D7" s="40">
        <v>-2858</v>
      </c>
      <c r="E7" s="40" t="e">
        <f>C17</f>
        <v>#REF!</v>
      </c>
      <c r="F7" s="40" t="e">
        <f>E17</f>
        <v>#REF!</v>
      </c>
      <c r="G7" s="40" t="e">
        <f>E17</f>
        <v>#REF!</v>
      </c>
      <c r="H7" s="40" t="e">
        <f>E17</f>
        <v>#REF!</v>
      </c>
      <c r="I7" s="40" t="e">
        <f>E17</f>
        <v>#REF!</v>
      </c>
    </row>
    <row r="8" spans="1:9" ht="37.5">
      <c r="A8" s="8" t="s">
        <v>27</v>
      </c>
      <c r="B8" s="3">
        <v>2010</v>
      </c>
      <c r="C8" s="34">
        <f>C9+C10</f>
        <v>0</v>
      </c>
      <c r="D8" s="34">
        <f t="shared" ref="D8:I8" si="0">D9+D10</f>
        <v>0</v>
      </c>
      <c r="E8" s="34">
        <f t="shared" si="0"/>
        <v>0</v>
      </c>
      <c r="F8" s="34" t="e">
        <f t="shared" si="0"/>
        <v>#REF!</v>
      </c>
      <c r="G8" s="34" t="e">
        <f t="shared" si="0"/>
        <v>#REF!</v>
      </c>
      <c r="H8" s="34" t="e">
        <f t="shared" si="0"/>
        <v>#REF!</v>
      </c>
      <c r="I8" s="34" t="e">
        <f t="shared" si="0"/>
        <v>#REF!</v>
      </c>
    </row>
    <row r="9" spans="1:9" ht="42.75" customHeight="1">
      <c r="A9" s="4" t="s">
        <v>43</v>
      </c>
      <c r="B9" s="3">
        <v>2011</v>
      </c>
      <c r="C9" s="35"/>
      <c r="D9" s="35"/>
      <c r="E9" s="35"/>
      <c r="F9" s="35" t="e">
        <f>ROUND(#REF!*15%,0)</f>
        <v>#REF!</v>
      </c>
      <c r="G9" s="35" t="e">
        <f>ROUND(#REF!*15%,0)</f>
        <v>#REF!</v>
      </c>
      <c r="H9" s="35" t="e">
        <f>ROUND(#REF!*15%,0)</f>
        <v>#REF!</v>
      </c>
      <c r="I9" s="35" t="e">
        <f>ROUND(#REF!*15%,0)</f>
        <v>#REF!</v>
      </c>
    </row>
    <row r="10" spans="1:9" ht="93.75">
      <c r="A10" s="4" t="s">
        <v>44</v>
      </c>
      <c r="B10" s="3">
        <v>2012</v>
      </c>
      <c r="C10" s="35"/>
      <c r="D10" s="35"/>
      <c r="E10" s="35"/>
      <c r="F10" s="35" t="e">
        <f>ROUND((#REF!-'ІІ. Розр. з бюджетом'!F9)*60%,0)</f>
        <v>#REF!</v>
      </c>
      <c r="G10" s="35" t="e">
        <f>ROUND((#REF!-'ІІ. Розр. з бюджетом'!G9)*60%,0)</f>
        <v>#REF!</v>
      </c>
      <c r="H10" s="35" t="e">
        <f>ROUND((#REF!-'ІІ. Розр. з бюджетом'!H9)*60%,0)</f>
        <v>#REF!</v>
      </c>
      <c r="I10" s="35" t="e">
        <f>ROUND((#REF!-'ІІ. Розр. з бюджетом'!I9)*60%,0)</f>
        <v>#REF!</v>
      </c>
    </row>
    <row r="11" spans="1:9" ht="20.100000000000001" customHeight="1">
      <c r="A11" s="4" t="s">
        <v>26</v>
      </c>
      <c r="B11" s="3">
        <v>2020</v>
      </c>
      <c r="C11" s="35"/>
      <c r="D11" s="35"/>
      <c r="E11" s="35"/>
      <c r="F11" s="35"/>
      <c r="G11" s="35"/>
      <c r="H11" s="35"/>
      <c r="I11" s="35"/>
    </row>
    <row r="12" spans="1:9" s="9" customFormat="1" ht="20.100000000000001" customHeight="1">
      <c r="A12" s="8" t="s">
        <v>7</v>
      </c>
      <c r="B12" s="3">
        <v>2030</v>
      </c>
      <c r="C12" s="35"/>
      <c r="D12" s="35"/>
      <c r="E12" s="35"/>
      <c r="F12" s="35"/>
      <c r="G12" s="35"/>
      <c r="H12" s="35"/>
      <c r="I12" s="35"/>
    </row>
    <row r="13" spans="1:9" ht="37.5">
      <c r="A13" s="8" t="s">
        <v>20</v>
      </c>
      <c r="B13" s="3">
        <v>2031</v>
      </c>
      <c r="C13" s="35"/>
      <c r="D13" s="35"/>
      <c r="E13" s="35"/>
      <c r="F13" s="35"/>
      <c r="G13" s="35"/>
      <c r="H13" s="35"/>
      <c r="I13" s="35"/>
    </row>
    <row r="14" spans="1:9" ht="20.100000000000001" customHeight="1">
      <c r="A14" s="8" t="s">
        <v>1</v>
      </c>
      <c r="B14" s="3">
        <v>2040</v>
      </c>
      <c r="C14" s="35"/>
      <c r="D14" s="35"/>
      <c r="E14" s="35"/>
      <c r="F14" s="35"/>
      <c r="G14" s="35"/>
      <c r="H14" s="35"/>
      <c r="I14" s="35"/>
    </row>
    <row r="15" spans="1:9" ht="20.100000000000001" customHeight="1">
      <c r="A15" s="30" t="s">
        <v>17</v>
      </c>
      <c r="B15" s="3">
        <v>2050</v>
      </c>
      <c r="C15" s="35"/>
      <c r="D15" s="35"/>
      <c r="E15" s="35"/>
      <c r="F15" s="35"/>
      <c r="G15" s="35"/>
      <c r="H15" s="35"/>
      <c r="I15" s="35"/>
    </row>
    <row r="16" spans="1:9" ht="20.100000000000001" customHeight="1">
      <c r="A16" s="30" t="s">
        <v>18</v>
      </c>
      <c r="B16" s="3">
        <v>2060</v>
      </c>
      <c r="C16" s="35"/>
      <c r="D16" s="35"/>
      <c r="E16" s="35"/>
      <c r="F16" s="35"/>
      <c r="G16" s="35"/>
      <c r="H16" s="35"/>
      <c r="I16" s="35"/>
    </row>
    <row r="17" spans="1:10" ht="42.75" customHeight="1">
      <c r="A17" s="15" t="s">
        <v>6</v>
      </c>
      <c r="B17" s="18">
        <v>2070</v>
      </c>
      <c r="C17" s="41" t="e">
        <f>#REF!+'ІІ. Розр. з бюджетом'!C7-('ІІ. Розр. з бюджетом'!C8+'ІІ. Розр. з бюджетом'!C11+'ІІ. Розр. з бюджетом'!C12+'ІІ. Розр. з бюджетом'!C14+'ІІ. Розр. з бюджетом'!C15+'ІІ. Розр. з бюджетом'!C16)</f>
        <v>#REF!</v>
      </c>
      <c r="D17" s="41" t="e">
        <f>#REF!+'ІІ. Розр. з бюджетом'!D7-('ІІ. Розр. з бюджетом'!D8+'ІІ. Розр. з бюджетом'!D11+'ІІ. Розр. з бюджетом'!D12+'ІІ. Розр. з бюджетом'!D14+'ІІ. Розр. з бюджетом'!D15+'ІІ. Розр. з бюджетом'!D16)</f>
        <v>#REF!</v>
      </c>
      <c r="E17" s="41" t="e">
        <f>#REF!+'ІІ. Розр. з бюджетом'!E7-('ІІ. Розр. з бюджетом'!E8+'ІІ. Розр. з бюджетом'!E11+'ІІ. Розр. з бюджетом'!E12+'ІІ. Розр. з бюджетом'!E14+'ІІ. Розр. з бюджетом'!E15+'ІІ. Розр. з бюджетом'!E16)</f>
        <v>#REF!</v>
      </c>
      <c r="F17" s="41" t="e">
        <f>#REF!+'ІІ. Розр. з бюджетом'!F7-('ІІ. Розр. з бюджетом'!F8+'ІІ. Розр. з бюджетом'!F11+'ІІ. Розр. з бюджетом'!F12+'ІІ. Розр. з бюджетом'!F14+'ІІ. Розр. з бюджетом'!F15+'ІІ. Розр. з бюджетом'!F16)</f>
        <v>#REF!</v>
      </c>
      <c r="G17" s="41" t="e">
        <f>#REF!+'ІІ. Розр. з бюджетом'!G7-('ІІ. Розр. з бюджетом'!G8+'ІІ. Розр. з бюджетом'!G11+'ІІ. Розр. з бюджетом'!G12+'ІІ. Розр. з бюджетом'!G14+'ІІ. Розр. з бюджетом'!G15+'ІІ. Розр. з бюджетом'!G16)</f>
        <v>#REF!</v>
      </c>
      <c r="H17" s="41" t="e">
        <f>#REF!+'ІІ. Розр. з бюджетом'!H7-('ІІ. Розр. з бюджетом'!H8+'ІІ. Розр. з бюджетом'!H11+'ІІ. Розр. з бюджетом'!H12+'ІІ. Розр. з бюджетом'!H14+'ІІ. Розр. з бюджетом'!H15+'ІІ. Розр. з бюджетом'!H16)</f>
        <v>#REF!</v>
      </c>
      <c r="I17" s="41" t="e">
        <f>#REF!+'ІІ. Розр. з бюджетом'!I7-('ІІ. Розр. з бюджетом'!I8+'ІІ. Розр. з бюджетом'!I11+'ІІ. Розр. з бюджетом'!I12+'ІІ. Розр. з бюджетом'!I14+'ІІ. Розр. з бюджетом'!I15+'ІІ. Розр. з бюджетом'!I16)</f>
        <v>#REF!</v>
      </c>
    </row>
    <row r="18" spans="1:10" ht="45" customHeight="1">
      <c r="A18" s="48" t="s">
        <v>22</v>
      </c>
      <c r="B18" s="49"/>
      <c r="C18" s="49"/>
      <c r="D18" s="49"/>
      <c r="E18" s="49"/>
      <c r="F18" s="49"/>
      <c r="G18" s="49"/>
      <c r="H18" s="49"/>
      <c r="I18" s="50"/>
    </row>
    <row r="19" spans="1:10" ht="37.5">
      <c r="A19" s="30" t="s">
        <v>27</v>
      </c>
      <c r="B19" s="29">
        <v>2100</v>
      </c>
      <c r="C19" s="34">
        <f t="shared" ref="C19:I19" si="1">SUM(C20:C21)</f>
        <v>0</v>
      </c>
      <c r="D19" s="34">
        <f t="shared" si="1"/>
        <v>0</v>
      </c>
      <c r="E19" s="34">
        <f t="shared" si="1"/>
        <v>0</v>
      </c>
      <c r="F19" s="34" t="e">
        <f t="shared" si="1"/>
        <v>#REF!</v>
      </c>
      <c r="G19" s="34" t="e">
        <f t="shared" si="1"/>
        <v>#REF!</v>
      </c>
      <c r="H19" s="34" t="e">
        <f t="shared" si="1"/>
        <v>#REF!</v>
      </c>
      <c r="I19" s="34" t="e">
        <f t="shared" si="1"/>
        <v>#REF!</v>
      </c>
    </row>
    <row r="20" spans="1:10" ht="42.75" customHeight="1">
      <c r="A20" s="17" t="s">
        <v>43</v>
      </c>
      <c r="B20" s="29">
        <v>2101</v>
      </c>
      <c r="C20" s="34">
        <f>C9</f>
        <v>0</v>
      </c>
      <c r="D20" s="34">
        <f t="shared" ref="D20:I20" si="2">D9</f>
        <v>0</v>
      </c>
      <c r="E20" s="34">
        <f t="shared" si="2"/>
        <v>0</v>
      </c>
      <c r="F20" s="34" t="e">
        <f t="shared" si="2"/>
        <v>#REF!</v>
      </c>
      <c r="G20" s="34" t="e">
        <f t="shared" si="2"/>
        <v>#REF!</v>
      </c>
      <c r="H20" s="34" t="e">
        <f t="shared" si="2"/>
        <v>#REF!</v>
      </c>
      <c r="I20" s="34" t="e">
        <f t="shared" si="2"/>
        <v>#REF!</v>
      </c>
    </row>
    <row r="21" spans="1:10" ht="93.75">
      <c r="A21" s="17" t="s">
        <v>44</v>
      </c>
      <c r="B21" s="29">
        <v>2102</v>
      </c>
      <c r="C21" s="34">
        <f>C10</f>
        <v>0</v>
      </c>
      <c r="D21" s="34">
        <f t="shared" ref="D21:I21" si="3">D10</f>
        <v>0</v>
      </c>
      <c r="E21" s="34">
        <f t="shared" si="3"/>
        <v>0</v>
      </c>
      <c r="F21" s="34" t="e">
        <f t="shared" si="3"/>
        <v>#REF!</v>
      </c>
      <c r="G21" s="34" t="e">
        <f t="shared" si="3"/>
        <v>#REF!</v>
      </c>
      <c r="H21" s="34" t="e">
        <f t="shared" si="3"/>
        <v>#REF!</v>
      </c>
      <c r="I21" s="34" t="e">
        <f t="shared" si="3"/>
        <v>#REF!</v>
      </c>
    </row>
    <row r="22" spans="1:10" s="9" customFormat="1" ht="20.100000000000001" customHeight="1">
      <c r="A22" s="30" t="s">
        <v>23</v>
      </c>
      <c r="B22" s="31">
        <v>2110</v>
      </c>
      <c r="C22" s="34" t="e">
        <f>#REF!</f>
        <v>#REF!</v>
      </c>
      <c r="D22" s="34" t="e">
        <f>#REF!</f>
        <v>#REF!</v>
      </c>
      <c r="E22" s="34" t="e">
        <f>#REF!</f>
        <v>#REF!</v>
      </c>
      <c r="F22" s="34" t="e">
        <f>#REF!</f>
        <v>#REF!</v>
      </c>
      <c r="G22" s="34" t="e">
        <f>#REF!</f>
        <v>#REF!</v>
      </c>
      <c r="H22" s="34" t="e">
        <f>#REF!</f>
        <v>#REF!</v>
      </c>
      <c r="I22" s="34" t="e">
        <f>#REF!</f>
        <v>#REF!</v>
      </c>
    </row>
    <row r="23" spans="1:10" ht="56.25">
      <c r="A23" s="30" t="s">
        <v>35</v>
      </c>
      <c r="B23" s="31">
        <v>2120</v>
      </c>
      <c r="C23" s="35"/>
      <c r="D23" s="35"/>
      <c r="E23" s="35"/>
      <c r="F23" s="35"/>
      <c r="G23" s="35"/>
      <c r="H23" s="35"/>
      <c r="I23" s="35"/>
    </row>
    <row r="24" spans="1:10" ht="56.25">
      <c r="A24" s="30" t="s">
        <v>36</v>
      </c>
      <c r="B24" s="31">
        <v>2130</v>
      </c>
      <c r="C24" s="35"/>
      <c r="D24" s="35"/>
      <c r="E24" s="35"/>
      <c r="F24" s="35"/>
      <c r="G24" s="35"/>
      <c r="H24" s="35"/>
      <c r="I24" s="35"/>
    </row>
    <row r="25" spans="1:10" s="11" customFormat="1" ht="56.25">
      <c r="A25" s="32" t="s">
        <v>30</v>
      </c>
      <c r="B25" s="33">
        <v>2140</v>
      </c>
      <c r="C25" s="36">
        <f t="shared" ref="C25:I25" si="4">SUM(C26:C30,C33,C34)</f>
        <v>389</v>
      </c>
      <c r="D25" s="36">
        <f t="shared" si="4"/>
        <v>479</v>
      </c>
      <c r="E25" s="36">
        <f t="shared" si="4"/>
        <v>479</v>
      </c>
      <c r="F25" s="36" t="e">
        <f t="shared" si="4"/>
        <v>#REF!</v>
      </c>
      <c r="G25" s="36" t="e">
        <f t="shared" si="4"/>
        <v>#REF!</v>
      </c>
      <c r="H25" s="36" t="e">
        <f t="shared" si="4"/>
        <v>#REF!</v>
      </c>
      <c r="I25" s="36" t="e">
        <f t="shared" si="4"/>
        <v>#REF!</v>
      </c>
      <c r="J25" s="7"/>
    </row>
    <row r="26" spans="1:10" ht="20.100000000000001" customHeight="1">
      <c r="A26" s="30" t="s">
        <v>11</v>
      </c>
      <c r="B26" s="31">
        <v>2141</v>
      </c>
      <c r="C26" s="39"/>
      <c r="D26" s="39"/>
      <c r="E26" s="39"/>
      <c r="F26" s="35"/>
      <c r="G26" s="35"/>
      <c r="H26" s="35"/>
      <c r="I26" s="35"/>
    </row>
    <row r="27" spans="1:10" ht="20.100000000000001" customHeight="1">
      <c r="A27" s="30" t="s">
        <v>15</v>
      </c>
      <c r="B27" s="31">
        <v>2142</v>
      </c>
      <c r="C27" s="39"/>
      <c r="D27" s="39"/>
      <c r="E27" s="39"/>
      <c r="F27" s="35"/>
      <c r="G27" s="35"/>
      <c r="H27" s="35"/>
      <c r="I27" s="35"/>
    </row>
    <row r="28" spans="1:10" ht="20.100000000000001" customHeight="1">
      <c r="A28" s="30" t="s">
        <v>13</v>
      </c>
      <c r="B28" s="31">
        <v>2143</v>
      </c>
      <c r="C28" s="39"/>
      <c r="D28" s="39"/>
      <c r="E28" s="39"/>
      <c r="F28" s="35"/>
      <c r="G28" s="35"/>
      <c r="H28" s="35"/>
      <c r="I28" s="35"/>
    </row>
    <row r="29" spans="1:10" ht="20.100000000000001" customHeight="1">
      <c r="A29" s="30" t="s">
        <v>9</v>
      </c>
      <c r="B29" s="31">
        <v>2144</v>
      </c>
      <c r="C29" s="40">
        <v>359</v>
      </c>
      <c r="D29" s="40">
        <v>442</v>
      </c>
      <c r="E29" s="40">
        <v>442</v>
      </c>
      <c r="F29" s="37" t="e">
        <f>ROUND(#REF!,0)</f>
        <v>#REF!</v>
      </c>
      <c r="G29" s="37" t="e">
        <f>ROUND(#REF!,0)</f>
        <v>#REF!</v>
      </c>
      <c r="H29" s="37" t="e">
        <f>ROUND(#REF!,0)</f>
        <v>#REF!</v>
      </c>
      <c r="I29" s="37" t="e">
        <f>ROUND(#REF!,0)</f>
        <v>#REF!</v>
      </c>
    </row>
    <row r="30" spans="1:10" s="9" customFormat="1" ht="20.100000000000001" customHeight="1">
      <c r="A30" s="30" t="s">
        <v>25</v>
      </c>
      <c r="B30" s="31">
        <v>2145</v>
      </c>
      <c r="C30" s="39"/>
      <c r="D30" s="39"/>
      <c r="E30" s="39"/>
      <c r="F30" s="35"/>
      <c r="G30" s="35"/>
      <c r="H30" s="35"/>
      <c r="I30" s="35"/>
    </row>
    <row r="31" spans="1:10" ht="56.25">
      <c r="A31" s="30" t="s">
        <v>31</v>
      </c>
      <c r="B31" s="31" t="s">
        <v>28</v>
      </c>
      <c r="C31" s="39"/>
      <c r="D31" s="39"/>
      <c r="E31" s="39"/>
      <c r="F31" s="35"/>
      <c r="G31" s="35"/>
      <c r="H31" s="35"/>
      <c r="I31" s="35"/>
    </row>
    <row r="32" spans="1:10" ht="20.100000000000001" customHeight="1">
      <c r="A32" s="30" t="s">
        <v>2</v>
      </c>
      <c r="B32" s="31" t="s">
        <v>29</v>
      </c>
      <c r="C32" s="39"/>
      <c r="D32" s="39"/>
      <c r="E32" s="39"/>
      <c r="F32" s="35"/>
      <c r="G32" s="35"/>
      <c r="H32" s="35"/>
      <c r="I32" s="35"/>
    </row>
    <row r="33" spans="1:11" s="9" customFormat="1" ht="20.100000000000001" customHeight="1">
      <c r="A33" s="30" t="s">
        <v>19</v>
      </c>
      <c r="B33" s="31">
        <v>2146</v>
      </c>
      <c r="C33" s="39"/>
      <c r="D33" s="39"/>
      <c r="E33" s="39"/>
      <c r="F33" s="35"/>
      <c r="G33" s="35"/>
      <c r="H33" s="35"/>
      <c r="I33" s="35"/>
    </row>
    <row r="34" spans="1:11" ht="20.100000000000001" customHeight="1">
      <c r="A34" s="30" t="s">
        <v>12</v>
      </c>
      <c r="B34" s="31">
        <v>2147</v>
      </c>
      <c r="C34" s="39">
        <v>30</v>
      </c>
      <c r="D34" s="39">
        <f t="shared" ref="D34:I34" si="5">D35</f>
        <v>37</v>
      </c>
      <c r="E34" s="39">
        <f t="shared" si="5"/>
        <v>37</v>
      </c>
      <c r="F34" s="39" t="e">
        <f t="shared" si="5"/>
        <v>#REF!</v>
      </c>
      <c r="G34" s="39" t="e">
        <f t="shared" si="5"/>
        <v>#REF!</v>
      </c>
      <c r="H34" s="39" t="e">
        <f t="shared" si="5"/>
        <v>#REF!</v>
      </c>
      <c r="I34" s="39" t="e">
        <f t="shared" si="5"/>
        <v>#REF!</v>
      </c>
    </row>
    <row r="35" spans="1:11" ht="20.100000000000001" customHeight="1">
      <c r="A35" s="30" t="s">
        <v>45</v>
      </c>
      <c r="B35" s="31" t="s">
        <v>46</v>
      </c>
      <c r="C35" s="39">
        <v>30</v>
      </c>
      <c r="D35" s="39">
        <v>37</v>
      </c>
      <c r="E35" s="39">
        <v>37</v>
      </c>
      <c r="F35" s="42" t="e">
        <f>ROUND(#REF!,0)</f>
        <v>#REF!</v>
      </c>
      <c r="G35" s="42" t="e">
        <f>ROUND(#REF!,0)</f>
        <v>#REF!</v>
      </c>
      <c r="H35" s="42" t="e">
        <f>ROUND(#REF!,0)</f>
        <v>#REF!</v>
      </c>
      <c r="I35" s="42" t="e">
        <f>ROUND(#REF!,0)</f>
        <v>#REF!</v>
      </c>
    </row>
    <row r="36" spans="1:11" s="9" customFormat="1" ht="37.5">
      <c r="A36" s="30" t="s">
        <v>10</v>
      </c>
      <c r="B36" s="31">
        <v>2150</v>
      </c>
      <c r="C36" s="39">
        <v>427</v>
      </c>
      <c r="D36" s="39">
        <v>539</v>
      </c>
      <c r="E36" s="39">
        <v>539</v>
      </c>
      <c r="F36" s="42" t="e">
        <f>#REF!</f>
        <v>#REF!</v>
      </c>
      <c r="G36" s="42" t="e">
        <f>#REF!</f>
        <v>#REF!</v>
      </c>
      <c r="H36" s="42" t="e">
        <f>#REF!</f>
        <v>#REF!</v>
      </c>
      <c r="I36" s="42" t="e">
        <f>#REF!</f>
        <v>#REF!</v>
      </c>
    </row>
    <row r="37" spans="1:11" s="9" customFormat="1" ht="20.100000000000001" customHeight="1">
      <c r="A37" s="32" t="s">
        <v>37</v>
      </c>
      <c r="B37" s="33">
        <v>2200</v>
      </c>
      <c r="C37" s="38" t="e">
        <f t="shared" ref="C37:I37" si="6">SUM(C19,C22:C24,C25,C36)</f>
        <v>#REF!</v>
      </c>
      <c r="D37" s="38" t="e">
        <f t="shared" si="6"/>
        <v>#REF!</v>
      </c>
      <c r="E37" s="38" t="e">
        <f t="shared" si="6"/>
        <v>#REF!</v>
      </c>
      <c r="F37" s="38" t="e">
        <f t="shared" si="6"/>
        <v>#REF!</v>
      </c>
      <c r="G37" s="38" t="e">
        <f t="shared" si="6"/>
        <v>#REF!</v>
      </c>
      <c r="H37" s="38" t="e">
        <f t="shared" si="6"/>
        <v>#REF!</v>
      </c>
      <c r="I37" s="38" t="e">
        <f t="shared" si="6"/>
        <v>#REF!</v>
      </c>
      <c r="J37" s="7"/>
    </row>
    <row r="38" spans="1:11" s="9" customFormat="1" ht="20.100000000000001" customHeight="1">
      <c r="A38" s="25"/>
      <c r="B38" s="26"/>
      <c r="C38" s="27"/>
      <c r="D38" s="28"/>
      <c r="E38" s="28"/>
      <c r="F38" s="28"/>
      <c r="G38" s="28"/>
      <c r="H38" s="28"/>
      <c r="I38" s="28"/>
    </row>
    <row r="39" spans="1:11" s="9" customFormat="1" ht="20.100000000000001" customHeight="1">
      <c r="A39" s="25"/>
      <c r="B39" s="26"/>
      <c r="C39" s="27"/>
      <c r="D39" s="28"/>
      <c r="E39" s="28"/>
      <c r="F39" s="28"/>
      <c r="G39" s="28"/>
      <c r="H39" s="28"/>
      <c r="I39" s="28"/>
    </row>
    <row r="40" spans="1:11" s="2" customFormat="1" ht="20.100000000000001" customHeight="1">
      <c r="A40" s="21" t="s">
        <v>47</v>
      </c>
      <c r="B40" s="22"/>
      <c r="C40" s="47" t="s">
        <v>16</v>
      </c>
      <c r="D40" s="51"/>
      <c r="E40" s="51"/>
      <c r="F40" s="23"/>
      <c r="G40" s="45" t="s">
        <v>48</v>
      </c>
      <c r="H40" s="45"/>
      <c r="I40" s="45"/>
    </row>
    <row r="41" spans="1:11" s="1" customFormat="1" ht="20.100000000000001" customHeight="1">
      <c r="A41" s="19" t="s">
        <v>34</v>
      </c>
      <c r="B41" s="20"/>
      <c r="C41" s="46" t="s">
        <v>33</v>
      </c>
      <c r="D41" s="46"/>
      <c r="E41" s="46"/>
      <c r="F41" s="24"/>
      <c r="G41" s="44" t="s">
        <v>14</v>
      </c>
      <c r="H41" s="44"/>
      <c r="I41" s="44"/>
    </row>
    <row r="42" spans="1:11" s="10" customFormat="1">
      <c r="A42" s="16"/>
      <c r="F42" s="7"/>
      <c r="G42" s="7"/>
      <c r="H42" s="7"/>
      <c r="I42" s="7"/>
      <c r="J42" s="7"/>
      <c r="K42" s="7"/>
    </row>
    <row r="43" spans="1:11" s="10" customFormat="1">
      <c r="A43" s="16"/>
      <c r="F43" s="7"/>
      <c r="G43" s="7"/>
      <c r="H43" s="7"/>
      <c r="I43" s="7"/>
      <c r="J43" s="7"/>
      <c r="K43" s="7"/>
    </row>
    <row r="44" spans="1:11" s="10" customFormat="1">
      <c r="A44" s="16"/>
      <c r="F44" s="7"/>
      <c r="G44" s="7"/>
      <c r="H44" s="7"/>
      <c r="I44" s="7"/>
      <c r="J44" s="7"/>
      <c r="K44" s="7"/>
    </row>
    <row r="45" spans="1:11" s="10" customFormat="1">
      <c r="A45" s="16"/>
      <c r="F45" s="7"/>
      <c r="G45" s="7"/>
      <c r="H45" s="7"/>
      <c r="I45" s="7"/>
      <c r="J45" s="7"/>
      <c r="K45" s="7"/>
    </row>
    <row r="46" spans="1:11" s="10" customFormat="1">
      <c r="A46" s="16"/>
      <c r="F46" s="7"/>
      <c r="G46" s="7"/>
      <c r="H46" s="7"/>
      <c r="I46" s="7"/>
      <c r="J46" s="7"/>
      <c r="K46" s="7"/>
    </row>
    <row r="47" spans="1:11" s="10" customFormat="1">
      <c r="A47" s="16"/>
      <c r="F47" s="7"/>
      <c r="G47" s="7"/>
      <c r="H47" s="7"/>
      <c r="I47" s="7"/>
      <c r="J47" s="7"/>
      <c r="K47" s="7"/>
    </row>
    <row r="48" spans="1:11" s="10" customFormat="1">
      <c r="A48" s="16"/>
      <c r="F48" s="7"/>
      <c r="G48" s="7"/>
      <c r="H48" s="7"/>
      <c r="I48" s="7"/>
      <c r="J48" s="7"/>
      <c r="K48" s="7"/>
    </row>
    <row r="49" spans="1:11" s="10" customFormat="1">
      <c r="A49" s="16"/>
      <c r="F49" s="7"/>
      <c r="G49" s="7"/>
      <c r="H49" s="7"/>
      <c r="I49" s="7"/>
      <c r="J49" s="7"/>
      <c r="K49" s="7"/>
    </row>
    <row r="50" spans="1:11" s="10" customFormat="1">
      <c r="A50" s="16"/>
      <c r="F50" s="7"/>
      <c r="G50" s="7"/>
      <c r="H50" s="7"/>
      <c r="I50" s="7"/>
      <c r="J50" s="7"/>
      <c r="K50" s="7"/>
    </row>
    <row r="51" spans="1:11" s="10" customFormat="1">
      <c r="A51" s="16"/>
      <c r="F51" s="7"/>
      <c r="G51" s="7"/>
      <c r="H51" s="7"/>
      <c r="I51" s="7"/>
      <c r="J51" s="7"/>
      <c r="K51" s="7"/>
    </row>
    <row r="52" spans="1:11" s="10" customFormat="1">
      <c r="A52" s="16"/>
      <c r="F52" s="7"/>
      <c r="G52" s="7"/>
      <c r="H52" s="7"/>
      <c r="I52" s="7"/>
      <c r="J52" s="7"/>
      <c r="K52" s="7"/>
    </row>
    <row r="53" spans="1:11" s="10" customFormat="1">
      <c r="A53" s="16"/>
      <c r="F53" s="7"/>
      <c r="G53" s="7"/>
      <c r="H53" s="7"/>
      <c r="I53" s="7"/>
      <c r="J53" s="7"/>
      <c r="K53" s="7"/>
    </row>
    <row r="54" spans="1:11" s="10" customFormat="1">
      <c r="A54" s="16"/>
      <c r="F54" s="7"/>
      <c r="G54" s="7"/>
      <c r="H54" s="7"/>
      <c r="I54" s="7"/>
      <c r="J54" s="7"/>
      <c r="K54" s="7"/>
    </row>
    <row r="55" spans="1:11" s="10" customFormat="1">
      <c r="A55" s="16"/>
      <c r="F55" s="7"/>
      <c r="G55" s="7"/>
      <c r="H55" s="7"/>
      <c r="I55" s="7"/>
      <c r="J55" s="7"/>
      <c r="K55" s="7"/>
    </row>
    <row r="56" spans="1:11" s="10" customFormat="1">
      <c r="A56" s="16"/>
      <c r="F56" s="7"/>
      <c r="G56" s="7"/>
      <c r="H56" s="7"/>
      <c r="I56" s="7"/>
      <c r="J56" s="7"/>
      <c r="K56" s="7"/>
    </row>
    <row r="57" spans="1:11" s="10" customFormat="1">
      <c r="A57" s="16"/>
      <c r="F57" s="7"/>
      <c r="G57" s="7"/>
      <c r="H57" s="7"/>
      <c r="I57" s="7"/>
      <c r="J57" s="7"/>
      <c r="K57" s="7"/>
    </row>
    <row r="58" spans="1:11" s="10" customFormat="1">
      <c r="A58" s="16"/>
      <c r="F58" s="7"/>
      <c r="G58" s="7"/>
      <c r="H58" s="7"/>
      <c r="I58" s="7"/>
      <c r="J58" s="7"/>
      <c r="K58" s="7"/>
    </row>
    <row r="59" spans="1:11" s="10" customFormat="1">
      <c r="A59" s="16"/>
      <c r="F59" s="7"/>
      <c r="G59" s="7"/>
      <c r="H59" s="7"/>
      <c r="I59" s="7"/>
      <c r="J59" s="7"/>
      <c r="K59" s="7"/>
    </row>
    <row r="60" spans="1:11" s="10" customFormat="1">
      <c r="A60" s="16"/>
      <c r="F60" s="7"/>
      <c r="G60" s="7"/>
      <c r="H60" s="7"/>
      <c r="I60" s="7"/>
      <c r="J60" s="7"/>
      <c r="K60" s="7"/>
    </row>
    <row r="61" spans="1:11" s="10" customFormat="1">
      <c r="A61" s="16"/>
      <c r="F61" s="7"/>
      <c r="G61" s="7"/>
      <c r="H61" s="7"/>
      <c r="I61" s="7"/>
      <c r="J61" s="7"/>
      <c r="K61" s="7"/>
    </row>
    <row r="62" spans="1:11" s="10" customFormat="1">
      <c r="A62" s="16"/>
      <c r="F62" s="7"/>
      <c r="G62" s="7"/>
      <c r="H62" s="7"/>
      <c r="I62" s="7"/>
      <c r="J62" s="7"/>
      <c r="K62" s="7"/>
    </row>
    <row r="63" spans="1:11" s="10" customFormat="1">
      <c r="A63" s="16"/>
      <c r="F63" s="7"/>
      <c r="G63" s="7"/>
      <c r="H63" s="7"/>
      <c r="I63" s="7"/>
      <c r="J63" s="7"/>
      <c r="K63" s="7"/>
    </row>
    <row r="64" spans="1:11" s="10" customFormat="1">
      <c r="A64" s="16"/>
      <c r="F64" s="7"/>
      <c r="G64" s="7"/>
      <c r="H64" s="7"/>
      <c r="I64" s="7"/>
      <c r="J64" s="7"/>
      <c r="K64" s="7"/>
    </row>
    <row r="65" spans="1:11" s="10" customFormat="1">
      <c r="A65" s="16"/>
      <c r="F65" s="7"/>
      <c r="G65" s="7"/>
      <c r="H65" s="7"/>
      <c r="I65" s="7"/>
      <c r="J65" s="7"/>
      <c r="K65" s="7"/>
    </row>
    <row r="66" spans="1:11" s="10" customFormat="1">
      <c r="A66" s="16"/>
      <c r="F66" s="7"/>
      <c r="G66" s="7"/>
      <c r="H66" s="7"/>
      <c r="I66" s="7"/>
      <c r="J66" s="7"/>
      <c r="K66" s="7"/>
    </row>
    <row r="67" spans="1:11" s="10" customFormat="1">
      <c r="A67" s="16"/>
      <c r="F67" s="7"/>
      <c r="G67" s="7"/>
      <c r="H67" s="7"/>
      <c r="I67" s="7"/>
      <c r="J67" s="7"/>
      <c r="K67" s="7"/>
    </row>
    <row r="68" spans="1:11" s="10" customFormat="1">
      <c r="A68" s="16"/>
      <c r="F68" s="7"/>
      <c r="G68" s="7"/>
      <c r="H68" s="7"/>
      <c r="I68" s="7"/>
      <c r="J68" s="7"/>
      <c r="K68" s="7"/>
    </row>
    <row r="69" spans="1:11" s="10" customFormat="1">
      <c r="A69" s="16"/>
      <c r="F69" s="7"/>
      <c r="G69" s="7"/>
      <c r="H69" s="7"/>
      <c r="I69" s="7"/>
      <c r="J69" s="7"/>
      <c r="K69" s="7"/>
    </row>
    <row r="70" spans="1:11" s="10" customFormat="1">
      <c r="A70" s="16"/>
      <c r="F70" s="7"/>
      <c r="G70" s="7"/>
      <c r="H70" s="7"/>
      <c r="I70" s="7"/>
      <c r="J70" s="7"/>
      <c r="K70" s="7"/>
    </row>
    <row r="71" spans="1:11" s="10" customFormat="1">
      <c r="A71" s="16"/>
      <c r="F71" s="7"/>
      <c r="G71" s="7"/>
      <c r="H71" s="7"/>
      <c r="I71" s="7"/>
      <c r="J71" s="7"/>
      <c r="K71" s="7"/>
    </row>
    <row r="72" spans="1:11" s="10" customFormat="1">
      <c r="A72" s="16"/>
      <c r="F72" s="7"/>
      <c r="G72" s="7"/>
      <c r="H72" s="7"/>
      <c r="I72" s="7"/>
      <c r="J72" s="7"/>
      <c r="K72" s="7"/>
    </row>
    <row r="73" spans="1:11" s="10" customFormat="1">
      <c r="A73" s="16"/>
      <c r="F73" s="7"/>
      <c r="G73" s="7"/>
      <c r="H73" s="7"/>
      <c r="I73" s="7"/>
      <c r="J73" s="7"/>
      <c r="K73" s="7"/>
    </row>
    <row r="74" spans="1:11" s="10" customFormat="1">
      <c r="A74" s="16"/>
      <c r="F74" s="7"/>
      <c r="G74" s="7"/>
      <c r="H74" s="7"/>
      <c r="I74" s="7"/>
      <c r="J74" s="7"/>
      <c r="K74" s="7"/>
    </row>
    <row r="75" spans="1:11" s="10" customFormat="1">
      <c r="A75" s="16"/>
      <c r="F75" s="7"/>
      <c r="G75" s="7"/>
      <c r="H75" s="7"/>
      <c r="I75" s="7"/>
      <c r="J75" s="7"/>
      <c r="K75" s="7"/>
    </row>
    <row r="76" spans="1:11" s="10" customFormat="1">
      <c r="A76" s="16"/>
      <c r="F76" s="7"/>
      <c r="G76" s="7"/>
      <c r="H76" s="7"/>
      <c r="I76" s="7"/>
      <c r="J76" s="7"/>
      <c r="K76" s="7"/>
    </row>
    <row r="77" spans="1:11" s="10" customFormat="1">
      <c r="A77" s="16"/>
      <c r="F77" s="7"/>
      <c r="G77" s="7"/>
      <c r="H77" s="7"/>
      <c r="I77" s="7"/>
      <c r="J77" s="7"/>
      <c r="K77" s="7"/>
    </row>
    <row r="78" spans="1:11" s="10" customFormat="1">
      <c r="A78" s="16"/>
      <c r="F78" s="7"/>
      <c r="G78" s="7"/>
      <c r="H78" s="7"/>
      <c r="I78" s="7"/>
      <c r="J78" s="7"/>
      <c r="K78" s="7"/>
    </row>
    <row r="79" spans="1:11" s="10" customFormat="1">
      <c r="A79" s="16"/>
      <c r="F79" s="7"/>
      <c r="G79" s="7"/>
      <c r="H79" s="7"/>
      <c r="I79" s="7"/>
      <c r="J79" s="7"/>
      <c r="K79" s="7"/>
    </row>
    <row r="80" spans="1:11" s="10" customFormat="1">
      <c r="A80" s="16"/>
      <c r="F80" s="7"/>
      <c r="G80" s="7"/>
      <c r="H80" s="7"/>
      <c r="I80" s="7"/>
      <c r="J80" s="7"/>
      <c r="K80" s="7"/>
    </row>
    <row r="81" spans="1:11" s="10" customFormat="1">
      <c r="A81" s="16"/>
      <c r="F81" s="7"/>
      <c r="G81" s="7"/>
      <c r="H81" s="7"/>
      <c r="I81" s="7"/>
      <c r="J81" s="7"/>
      <c r="K81" s="7"/>
    </row>
    <row r="82" spans="1:11" s="10" customFormat="1">
      <c r="A82" s="16"/>
      <c r="F82" s="7"/>
      <c r="G82" s="7"/>
      <c r="H82" s="7"/>
      <c r="I82" s="7"/>
      <c r="J82" s="7"/>
      <c r="K82" s="7"/>
    </row>
    <row r="83" spans="1:11" s="10" customFormat="1">
      <c r="A83" s="16"/>
      <c r="F83" s="7"/>
      <c r="G83" s="7"/>
      <c r="H83" s="7"/>
      <c r="I83" s="7"/>
      <c r="J83" s="7"/>
      <c r="K83" s="7"/>
    </row>
    <row r="84" spans="1:11" s="10" customFormat="1">
      <c r="A84" s="16"/>
      <c r="F84" s="7"/>
      <c r="G84" s="7"/>
      <c r="H84" s="7"/>
      <c r="I84" s="7"/>
      <c r="J84" s="7"/>
      <c r="K84" s="7"/>
    </row>
    <row r="85" spans="1:11" s="10" customFormat="1">
      <c r="A85" s="16"/>
      <c r="F85" s="7"/>
      <c r="G85" s="7"/>
      <c r="H85" s="7"/>
      <c r="I85" s="7"/>
      <c r="J85" s="7"/>
      <c r="K85" s="7"/>
    </row>
    <row r="86" spans="1:11" s="10" customFormat="1">
      <c r="A86" s="16"/>
      <c r="F86" s="7"/>
      <c r="G86" s="7"/>
      <c r="H86" s="7"/>
      <c r="I86" s="7"/>
      <c r="J86" s="7"/>
      <c r="K86" s="7"/>
    </row>
    <row r="87" spans="1:11" s="10" customFormat="1">
      <c r="A87" s="16"/>
      <c r="F87" s="7"/>
      <c r="G87" s="7"/>
      <c r="H87" s="7"/>
      <c r="I87" s="7"/>
      <c r="J87" s="7"/>
      <c r="K87" s="7"/>
    </row>
    <row r="88" spans="1:11" s="10" customFormat="1">
      <c r="A88" s="16"/>
      <c r="F88" s="7"/>
      <c r="G88" s="7"/>
      <c r="H88" s="7"/>
      <c r="I88" s="7"/>
      <c r="J88" s="7"/>
      <c r="K88" s="7"/>
    </row>
    <row r="89" spans="1:11" s="10" customFormat="1">
      <c r="A89" s="16"/>
      <c r="F89" s="7"/>
      <c r="G89" s="7"/>
      <c r="H89" s="7"/>
      <c r="I89" s="7"/>
      <c r="J89" s="7"/>
      <c r="K89" s="7"/>
    </row>
    <row r="90" spans="1:11" s="10" customFormat="1">
      <c r="A90" s="16"/>
      <c r="F90" s="7"/>
      <c r="G90" s="7"/>
      <c r="H90" s="7"/>
      <c r="I90" s="7"/>
      <c r="J90" s="7"/>
      <c r="K90" s="7"/>
    </row>
    <row r="91" spans="1:11" s="10" customFormat="1">
      <c r="A91" s="16"/>
      <c r="F91" s="7"/>
      <c r="G91" s="7"/>
      <c r="H91" s="7"/>
      <c r="I91" s="7"/>
      <c r="J91" s="7"/>
      <c r="K91" s="7"/>
    </row>
    <row r="92" spans="1:11" s="10" customFormat="1">
      <c r="A92" s="16"/>
      <c r="F92" s="7"/>
      <c r="G92" s="7"/>
      <c r="H92" s="7"/>
      <c r="I92" s="7"/>
      <c r="J92" s="7"/>
      <c r="K92" s="7"/>
    </row>
    <row r="93" spans="1:11" s="10" customFormat="1">
      <c r="A93" s="16"/>
      <c r="F93" s="7"/>
      <c r="G93" s="7"/>
      <c r="H93" s="7"/>
      <c r="I93" s="7"/>
      <c r="J93" s="7"/>
      <c r="K93" s="7"/>
    </row>
    <row r="94" spans="1:11" s="10" customFormat="1">
      <c r="A94" s="16"/>
      <c r="F94" s="7"/>
      <c r="G94" s="7"/>
      <c r="H94" s="7"/>
      <c r="I94" s="7"/>
      <c r="J94" s="7"/>
      <c r="K94" s="7"/>
    </row>
    <row r="95" spans="1:11" s="10" customFormat="1">
      <c r="A95" s="16"/>
      <c r="F95" s="7"/>
      <c r="G95" s="7"/>
      <c r="H95" s="7"/>
      <c r="I95" s="7"/>
      <c r="J95" s="7"/>
      <c r="K95" s="7"/>
    </row>
    <row r="96" spans="1:11" s="10" customFormat="1">
      <c r="A96" s="16"/>
      <c r="F96" s="7"/>
      <c r="G96" s="7"/>
      <c r="H96" s="7"/>
      <c r="I96" s="7"/>
      <c r="J96" s="7"/>
      <c r="K96" s="7"/>
    </row>
    <row r="97" spans="1:11" s="10" customFormat="1">
      <c r="A97" s="16"/>
      <c r="F97" s="7"/>
      <c r="G97" s="7"/>
      <c r="H97" s="7"/>
      <c r="I97" s="7"/>
      <c r="J97" s="7"/>
      <c r="K97" s="7"/>
    </row>
    <row r="98" spans="1:11" s="10" customFormat="1">
      <c r="A98" s="16"/>
      <c r="F98" s="7"/>
      <c r="G98" s="7"/>
      <c r="H98" s="7"/>
      <c r="I98" s="7"/>
      <c r="J98" s="7"/>
      <c r="K98" s="7"/>
    </row>
    <row r="99" spans="1:11" s="10" customFormat="1">
      <c r="A99" s="16"/>
      <c r="F99" s="7"/>
      <c r="G99" s="7"/>
      <c r="H99" s="7"/>
      <c r="I99" s="7"/>
      <c r="J99" s="7"/>
      <c r="K99" s="7"/>
    </row>
    <row r="100" spans="1:11" s="10" customFormat="1">
      <c r="A100" s="16"/>
      <c r="F100" s="7"/>
      <c r="G100" s="7"/>
      <c r="H100" s="7"/>
      <c r="I100" s="7"/>
      <c r="J100" s="7"/>
      <c r="K100" s="7"/>
    </row>
    <row r="101" spans="1:11" s="10" customFormat="1">
      <c r="A101" s="16"/>
      <c r="F101" s="7"/>
      <c r="G101" s="7"/>
      <c r="H101" s="7"/>
      <c r="I101" s="7"/>
      <c r="J101" s="7"/>
      <c r="K101" s="7"/>
    </row>
    <row r="102" spans="1:11" s="10" customFormat="1">
      <c r="A102" s="16"/>
      <c r="F102" s="7"/>
      <c r="G102" s="7"/>
      <c r="H102" s="7"/>
      <c r="I102" s="7"/>
      <c r="J102" s="7"/>
      <c r="K102" s="7"/>
    </row>
    <row r="103" spans="1:11" s="10" customFormat="1">
      <c r="A103" s="16"/>
      <c r="F103" s="7"/>
      <c r="G103" s="7"/>
      <c r="H103" s="7"/>
      <c r="I103" s="7"/>
      <c r="J103" s="7"/>
      <c r="K103" s="7"/>
    </row>
    <row r="104" spans="1:11" s="10" customFormat="1">
      <c r="A104" s="16"/>
      <c r="F104" s="7"/>
      <c r="G104" s="7"/>
      <c r="H104" s="7"/>
      <c r="I104" s="7"/>
      <c r="J104" s="7"/>
      <c r="K104" s="7"/>
    </row>
    <row r="105" spans="1:11" s="10" customFormat="1">
      <c r="A105" s="16"/>
      <c r="F105" s="7"/>
      <c r="G105" s="7"/>
      <c r="H105" s="7"/>
      <c r="I105" s="7"/>
      <c r="J105" s="7"/>
      <c r="K105" s="7"/>
    </row>
    <row r="106" spans="1:11" s="10" customFormat="1">
      <c r="A106" s="16"/>
      <c r="F106" s="7"/>
      <c r="G106" s="7"/>
      <c r="H106" s="7"/>
      <c r="I106" s="7"/>
      <c r="J106" s="7"/>
      <c r="K106" s="7"/>
    </row>
    <row r="107" spans="1:11" s="10" customFormat="1">
      <c r="A107" s="16"/>
      <c r="F107" s="7"/>
      <c r="G107" s="7"/>
      <c r="H107" s="7"/>
      <c r="I107" s="7"/>
      <c r="J107" s="7"/>
      <c r="K107" s="7"/>
    </row>
    <row r="108" spans="1:11" s="10" customFormat="1">
      <c r="A108" s="16"/>
      <c r="F108" s="7"/>
      <c r="G108" s="7"/>
      <c r="H108" s="7"/>
      <c r="I108" s="7"/>
      <c r="J108" s="7"/>
      <c r="K108" s="7"/>
    </row>
    <row r="109" spans="1:11" s="10" customFormat="1">
      <c r="A109" s="16"/>
      <c r="F109" s="7"/>
      <c r="G109" s="7"/>
      <c r="H109" s="7"/>
      <c r="I109" s="7"/>
      <c r="J109" s="7"/>
      <c r="K109" s="7"/>
    </row>
    <row r="110" spans="1:11" s="10" customFormat="1">
      <c r="A110" s="16"/>
      <c r="F110" s="7"/>
      <c r="G110" s="7"/>
      <c r="H110" s="7"/>
      <c r="I110" s="7"/>
      <c r="J110" s="7"/>
      <c r="K110" s="7"/>
    </row>
    <row r="111" spans="1:11" s="10" customFormat="1">
      <c r="A111" s="16"/>
      <c r="F111" s="7"/>
      <c r="G111" s="7"/>
      <c r="H111" s="7"/>
      <c r="I111" s="7"/>
      <c r="J111" s="7"/>
      <c r="K111" s="7"/>
    </row>
    <row r="112" spans="1:11" s="10" customFormat="1">
      <c r="A112" s="16"/>
      <c r="F112" s="7"/>
      <c r="G112" s="7"/>
      <c r="H112" s="7"/>
      <c r="I112" s="7"/>
      <c r="J112" s="7"/>
      <c r="K112" s="7"/>
    </row>
    <row r="113" spans="1:11" s="10" customFormat="1">
      <c r="A113" s="16"/>
      <c r="F113" s="7"/>
      <c r="G113" s="7"/>
      <c r="H113" s="7"/>
      <c r="I113" s="7"/>
      <c r="J113" s="7"/>
      <c r="K113" s="7"/>
    </row>
    <row r="114" spans="1:11" s="10" customFormat="1">
      <c r="A114" s="16"/>
      <c r="F114" s="7"/>
      <c r="G114" s="7"/>
      <c r="H114" s="7"/>
      <c r="I114" s="7"/>
      <c r="J114" s="7"/>
      <c r="K114" s="7"/>
    </row>
    <row r="115" spans="1:11" s="10" customFormat="1">
      <c r="A115" s="16"/>
      <c r="F115" s="7"/>
      <c r="G115" s="7"/>
      <c r="H115" s="7"/>
      <c r="I115" s="7"/>
      <c r="J115" s="7"/>
      <c r="K115" s="7"/>
    </row>
    <row r="116" spans="1:11" s="10" customFormat="1">
      <c r="A116" s="16"/>
      <c r="F116" s="7"/>
      <c r="G116" s="7"/>
      <c r="H116" s="7"/>
      <c r="I116" s="7"/>
      <c r="J116" s="7"/>
      <c r="K116" s="7"/>
    </row>
    <row r="117" spans="1:11" s="10" customFormat="1">
      <c r="A117" s="16"/>
      <c r="F117" s="7"/>
      <c r="G117" s="7"/>
      <c r="H117" s="7"/>
      <c r="I117" s="7"/>
      <c r="J117" s="7"/>
      <c r="K117" s="7"/>
    </row>
    <row r="118" spans="1:11" s="10" customFormat="1">
      <c r="A118" s="16"/>
      <c r="F118" s="7"/>
      <c r="G118" s="7"/>
      <c r="H118" s="7"/>
      <c r="I118" s="7"/>
      <c r="J118" s="7"/>
      <c r="K118" s="7"/>
    </row>
    <row r="119" spans="1:11" s="10" customFormat="1">
      <c r="A119" s="16"/>
      <c r="F119" s="7"/>
      <c r="G119" s="7"/>
      <c r="H119" s="7"/>
      <c r="I119" s="7"/>
      <c r="J119" s="7"/>
      <c r="K119" s="7"/>
    </row>
    <row r="120" spans="1:11" s="10" customFormat="1">
      <c r="A120" s="16"/>
      <c r="F120" s="7"/>
      <c r="G120" s="7"/>
      <c r="H120" s="7"/>
      <c r="I120" s="7"/>
      <c r="J120" s="7"/>
      <c r="K120" s="7"/>
    </row>
    <row r="121" spans="1:11" s="10" customFormat="1">
      <c r="A121" s="16"/>
      <c r="F121" s="7"/>
      <c r="G121" s="7"/>
      <c r="H121" s="7"/>
      <c r="I121" s="7"/>
      <c r="J121" s="7"/>
      <c r="K121" s="7"/>
    </row>
    <row r="122" spans="1:11" s="10" customFormat="1">
      <c r="A122" s="16"/>
      <c r="F122" s="7"/>
      <c r="G122" s="7"/>
      <c r="H122" s="7"/>
      <c r="I122" s="7"/>
      <c r="J122" s="7"/>
      <c r="K122" s="7"/>
    </row>
    <row r="123" spans="1:11" s="10" customFormat="1">
      <c r="A123" s="16"/>
      <c r="F123" s="7"/>
      <c r="G123" s="7"/>
      <c r="H123" s="7"/>
      <c r="I123" s="7"/>
      <c r="J123" s="7"/>
      <c r="K123" s="7"/>
    </row>
    <row r="124" spans="1:11" s="10" customFormat="1">
      <c r="A124" s="16"/>
      <c r="F124" s="7"/>
      <c r="G124" s="7"/>
      <c r="H124" s="7"/>
      <c r="I124" s="7"/>
      <c r="J124" s="7"/>
      <c r="K124" s="7"/>
    </row>
    <row r="125" spans="1:11" s="10" customFormat="1">
      <c r="A125" s="16"/>
      <c r="F125" s="7"/>
      <c r="G125" s="7"/>
      <c r="H125" s="7"/>
      <c r="I125" s="7"/>
      <c r="J125" s="7"/>
      <c r="K125" s="7"/>
    </row>
    <row r="126" spans="1:11" s="10" customFormat="1">
      <c r="A126" s="16"/>
      <c r="F126" s="7"/>
      <c r="G126" s="7"/>
      <c r="H126" s="7"/>
      <c r="I126" s="7"/>
      <c r="J126" s="7"/>
      <c r="K126" s="7"/>
    </row>
    <row r="127" spans="1:11" s="10" customFormat="1">
      <c r="A127" s="16"/>
      <c r="F127" s="7"/>
      <c r="G127" s="7"/>
      <c r="H127" s="7"/>
      <c r="I127" s="7"/>
      <c r="J127" s="7"/>
      <c r="K127" s="7"/>
    </row>
    <row r="128" spans="1:11" s="10" customFormat="1">
      <c r="A128" s="16"/>
      <c r="F128" s="7"/>
      <c r="G128" s="7"/>
      <c r="H128" s="7"/>
      <c r="I128" s="7"/>
      <c r="J128" s="7"/>
      <c r="K128" s="7"/>
    </row>
    <row r="129" spans="1:11" s="10" customFormat="1">
      <c r="A129" s="16"/>
      <c r="F129" s="7"/>
      <c r="G129" s="7"/>
      <c r="H129" s="7"/>
      <c r="I129" s="7"/>
      <c r="J129" s="7"/>
      <c r="K129" s="7"/>
    </row>
    <row r="130" spans="1:11" s="10" customFormat="1">
      <c r="A130" s="16"/>
      <c r="F130" s="7"/>
      <c r="G130" s="7"/>
      <c r="H130" s="7"/>
      <c r="I130" s="7"/>
      <c r="J130" s="7"/>
      <c r="K130" s="7"/>
    </row>
    <row r="131" spans="1:11" s="10" customFormat="1">
      <c r="A131" s="16"/>
      <c r="F131" s="7"/>
      <c r="G131" s="7"/>
      <c r="H131" s="7"/>
      <c r="I131" s="7"/>
      <c r="J131" s="7"/>
      <c r="K131" s="7"/>
    </row>
    <row r="132" spans="1:11" s="10" customFormat="1">
      <c r="A132" s="16"/>
      <c r="F132" s="7"/>
      <c r="G132" s="7"/>
      <c r="H132" s="7"/>
      <c r="I132" s="7"/>
      <c r="J132" s="7"/>
      <c r="K132" s="7"/>
    </row>
    <row r="133" spans="1:11" s="10" customFormat="1">
      <c r="A133" s="16"/>
      <c r="F133" s="7"/>
      <c r="G133" s="7"/>
      <c r="H133" s="7"/>
      <c r="I133" s="7"/>
      <c r="J133" s="7"/>
      <c r="K133" s="7"/>
    </row>
    <row r="134" spans="1:11" s="10" customFormat="1">
      <c r="A134" s="16"/>
      <c r="F134" s="7"/>
      <c r="G134" s="7"/>
      <c r="H134" s="7"/>
      <c r="I134" s="7"/>
      <c r="J134" s="7"/>
      <c r="K134" s="7"/>
    </row>
    <row r="135" spans="1:11" s="10" customFormat="1">
      <c r="A135" s="16"/>
      <c r="F135" s="7"/>
      <c r="G135" s="7"/>
      <c r="H135" s="7"/>
      <c r="I135" s="7"/>
      <c r="J135" s="7"/>
      <c r="K135" s="7"/>
    </row>
    <row r="136" spans="1:11" s="10" customFormat="1">
      <c r="A136" s="16"/>
      <c r="F136" s="7"/>
      <c r="G136" s="7"/>
      <c r="H136" s="7"/>
      <c r="I136" s="7"/>
      <c r="J136" s="7"/>
      <c r="K136" s="7"/>
    </row>
    <row r="137" spans="1:11" s="10" customFormat="1">
      <c r="A137" s="16"/>
      <c r="F137" s="7"/>
      <c r="G137" s="7"/>
      <c r="H137" s="7"/>
      <c r="I137" s="7"/>
      <c r="J137" s="7"/>
      <c r="K137" s="7"/>
    </row>
    <row r="138" spans="1:11" s="10" customFormat="1">
      <c r="A138" s="16"/>
      <c r="F138" s="7"/>
      <c r="G138" s="7"/>
      <c r="H138" s="7"/>
      <c r="I138" s="7"/>
      <c r="J138" s="7"/>
      <c r="K138" s="7"/>
    </row>
    <row r="139" spans="1:11" s="10" customFormat="1">
      <c r="A139" s="16"/>
      <c r="F139" s="7"/>
      <c r="G139" s="7"/>
      <c r="H139" s="7"/>
      <c r="I139" s="7"/>
      <c r="J139" s="7"/>
      <c r="K139" s="7"/>
    </row>
    <row r="140" spans="1:11" s="10" customFormat="1">
      <c r="A140" s="16"/>
      <c r="F140" s="7"/>
      <c r="G140" s="7"/>
      <c r="H140" s="7"/>
      <c r="I140" s="7"/>
      <c r="J140" s="7"/>
      <c r="K140" s="7"/>
    </row>
    <row r="141" spans="1:11" s="10" customFormat="1">
      <c r="A141" s="16"/>
      <c r="F141" s="7"/>
      <c r="G141" s="7"/>
      <c r="H141" s="7"/>
      <c r="I141" s="7"/>
      <c r="J141" s="7"/>
      <c r="K141" s="7"/>
    </row>
    <row r="142" spans="1:11" s="10" customFormat="1">
      <c r="A142" s="16"/>
      <c r="F142" s="7"/>
      <c r="G142" s="7"/>
      <c r="H142" s="7"/>
      <c r="I142" s="7"/>
      <c r="J142" s="7"/>
      <c r="K142" s="7"/>
    </row>
    <row r="143" spans="1:11" s="10" customFormat="1">
      <c r="A143" s="16"/>
      <c r="F143" s="7"/>
      <c r="G143" s="7"/>
      <c r="H143" s="7"/>
      <c r="I143" s="7"/>
      <c r="J143" s="7"/>
      <c r="K143" s="7"/>
    </row>
    <row r="144" spans="1:11" s="10" customFormat="1">
      <c r="A144" s="16"/>
      <c r="F144" s="7"/>
      <c r="G144" s="7"/>
      <c r="H144" s="7"/>
      <c r="I144" s="7"/>
      <c r="J144" s="7"/>
      <c r="K144" s="7"/>
    </row>
    <row r="145" spans="1:11" s="10" customFormat="1">
      <c r="A145" s="16"/>
      <c r="F145" s="7"/>
      <c r="G145" s="7"/>
      <c r="H145" s="7"/>
      <c r="I145" s="7"/>
      <c r="J145" s="7"/>
      <c r="K145" s="7"/>
    </row>
    <row r="146" spans="1:11" s="10" customFormat="1">
      <c r="A146" s="16"/>
      <c r="F146" s="7"/>
      <c r="G146" s="7"/>
      <c r="H146" s="7"/>
      <c r="I146" s="7"/>
      <c r="J146" s="7"/>
      <c r="K146" s="7"/>
    </row>
    <row r="147" spans="1:11" s="10" customFormat="1">
      <c r="A147" s="16"/>
      <c r="F147" s="7"/>
      <c r="G147" s="7"/>
      <c r="H147" s="7"/>
      <c r="I147" s="7"/>
      <c r="J147" s="7"/>
      <c r="K147" s="7"/>
    </row>
    <row r="148" spans="1:11" s="10" customFormat="1">
      <c r="A148" s="16"/>
      <c r="F148" s="7"/>
      <c r="G148" s="7"/>
      <c r="H148" s="7"/>
      <c r="I148" s="7"/>
      <c r="J148" s="7"/>
      <c r="K148" s="7"/>
    </row>
    <row r="149" spans="1:11" s="10" customFormat="1">
      <c r="A149" s="16"/>
      <c r="F149" s="7"/>
      <c r="G149" s="7"/>
      <c r="H149" s="7"/>
      <c r="I149" s="7"/>
      <c r="J149" s="7"/>
      <c r="K149" s="7"/>
    </row>
    <row r="150" spans="1:11" s="10" customFormat="1">
      <c r="A150" s="16"/>
      <c r="F150" s="7"/>
      <c r="G150" s="7"/>
      <c r="H150" s="7"/>
      <c r="I150" s="7"/>
      <c r="J150" s="7"/>
      <c r="K150" s="7"/>
    </row>
    <row r="151" spans="1:11" s="10" customFormat="1">
      <c r="A151" s="16"/>
      <c r="F151" s="7"/>
      <c r="G151" s="7"/>
      <c r="H151" s="7"/>
      <c r="I151" s="7"/>
      <c r="J151" s="7"/>
      <c r="K151" s="7"/>
    </row>
    <row r="152" spans="1:11" s="10" customFormat="1">
      <c r="A152" s="16"/>
      <c r="F152" s="7"/>
      <c r="G152" s="7"/>
      <c r="H152" s="7"/>
      <c r="I152" s="7"/>
      <c r="J152" s="7"/>
      <c r="K152" s="7"/>
    </row>
    <row r="153" spans="1:11" s="10" customFormat="1">
      <c r="A153" s="16"/>
      <c r="F153" s="7"/>
      <c r="G153" s="7"/>
      <c r="H153" s="7"/>
      <c r="I153" s="7"/>
      <c r="J153" s="7"/>
      <c r="K153" s="7"/>
    </row>
    <row r="154" spans="1:11" s="10" customFormat="1">
      <c r="A154" s="16"/>
      <c r="F154" s="7"/>
      <c r="G154" s="7"/>
      <c r="H154" s="7"/>
      <c r="I154" s="7"/>
      <c r="J154" s="7"/>
      <c r="K154" s="7"/>
    </row>
    <row r="155" spans="1:11" s="10" customFormat="1">
      <c r="A155" s="16"/>
      <c r="F155" s="7"/>
      <c r="G155" s="7"/>
      <c r="H155" s="7"/>
      <c r="I155" s="7"/>
      <c r="J155" s="7"/>
      <c r="K155" s="7"/>
    </row>
    <row r="156" spans="1:11" s="10" customFormat="1">
      <c r="A156" s="16"/>
      <c r="F156" s="7"/>
      <c r="G156" s="7"/>
      <c r="H156" s="7"/>
      <c r="I156" s="7"/>
      <c r="J156" s="7"/>
      <c r="K156" s="7"/>
    </row>
    <row r="157" spans="1:11" s="10" customFormat="1">
      <c r="A157" s="16"/>
      <c r="F157" s="7"/>
      <c r="G157" s="7"/>
      <c r="H157" s="7"/>
      <c r="I157" s="7"/>
      <c r="J157" s="7"/>
      <c r="K157" s="7"/>
    </row>
    <row r="158" spans="1:11" s="10" customFormat="1">
      <c r="A158" s="16"/>
      <c r="F158" s="7"/>
      <c r="G158" s="7"/>
      <c r="H158" s="7"/>
      <c r="I158" s="7"/>
      <c r="J158" s="7"/>
      <c r="K158" s="7"/>
    </row>
    <row r="159" spans="1:11" s="10" customFormat="1">
      <c r="A159" s="16"/>
      <c r="F159" s="7"/>
      <c r="G159" s="7"/>
      <c r="H159" s="7"/>
      <c r="I159" s="7"/>
      <c r="J159" s="7"/>
      <c r="K159" s="7"/>
    </row>
    <row r="160" spans="1:11" s="10" customFormat="1">
      <c r="A160" s="16"/>
      <c r="F160" s="7"/>
      <c r="G160" s="7"/>
      <c r="H160" s="7"/>
      <c r="I160" s="7"/>
      <c r="J160" s="7"/>
      <c r="K160" s="7"/>
    </row>
    <row r="161" spans="1:11" s="10" customFormat="1">
      <c r="A161" s="16"/>
      <c r="F161" s="7"/>
      <c r="G161" s="7"/>
      <c r="H161" s="7"/>
      <c r="I161" s="7"/>
      <c r="J161" s="7"/>
      <c r="K161" s="7"/>
    </row>
    <row r="162" spans="1:11" s="10" customFormat="1">
      <c r="A162" s="16"/>
      <c r="F162" s="7"/>
      <c r="G162" s="7"/>
      <c r="H162" s="7"/>
      <c r="I162" s="7"/>
      <c r="J162" s="7"/>
      <c r="K162" s="7"/>
    </row>
    <row r="163" spans="1:11" s="10" customFormat="1">
      <c r="A163" s="16"/>
      <c r="F163" s="7"/>
      <c r="G163" s="7"/>
      <c r="H163" s="7"/>
      <c r="I163" s="7"/>
      <c r="J163" s="7"/>
      <c r="K163" s="7"/>
    </row>
    <row r="164" spans="1:11" s="10" customFormat="1">
      <c r="A164" s="16"/>
      <c r="F164" s="7"/>
      <c r="G164" s="7"/>
      <c r="H164" s="7"/>
      <c r="I164" s="7"/>
      <c r="J164" s="7"/>
      <c r="K164" s="7"/>
    </row>
    <row r="165" spans="1:11" s="10" customFormat="1">
      <c r="A165" s="16"/>
      <c r="F165" s="7"/>
      <c r="G165" s="7"/>
      <c r="H165" s="7"/>
      <c r="I165" s="7"/>
      <c r="J165" s="7"/>
      <c r="K165" s="7"/>
    </row>
    <row r="166" spans="1:11" s="10" customFormat="1">
      <c r="A166" s="16"/>
      <c r="F166" s="7"/>
      <c r="G166" s="7"/>
      <c r="H166" s="7"/>
      <c r="I166" s="7"/>
      <c r="J166" s="7"/>
      <c r="K166" s="7"/>
    </row>
    <row r="167" spans="1:11" s="10" customFormat="1">
      <c r="A167" s="16"/>
      <c r="F167" s="7"/>
      <c r="G167" s="7"/>
      <c r="H167" s="7"/>
      <c r="I167" s="7"/>
      <c r="J167" s="7"/>
      <c r="K167" s="7"/>
    </row>
    <row r="168" spans="1:11" s="10" customFormat="1">
      <c r="A168" s="16"/>
      <c r="F168" s="7"/>
      <c r="G168" s="7"/>
      <c r="H168" s="7"/>
      <c r="I168" s="7"/>
      <c r="J168" s="7"/>
      <c r="K168" s="7"/>
    </row>
    <row r="169" spans="1:11" s="10" customFormat="1">
      <c r="A169" s="16"/>
      <c r="F169" s="7"/>
      <c r="G169" s="7"/>
      <c r="H169" s="7"/>
      <c r="I169" s="7"/>
      <c r="J169" s="7"/>
      <c r="K169" s="7"/>
    </row>
    <row r="170" spans="1:11" s="10" customFormat="1">
      <c r="A170" s="16"/>
      <c r="F170" s="7"/>
      <c r="G170" s="7"/>
      <c r="H170" s="7"/>
      <c r="I170" s="7"/>
      <c r="J170" s="7"/>
      <c r="K170" s="7"/>
    </row>
    <row r="171" spans="1:11" s="10" customFormat="1">
      <c r="A171" s="16"/>
      <c r="F171" s="7"/>
      <c r="G171" s="7"/>
      <c r="H171" s="7"/>
      <c r="I171" s="7"/>
      <c r="J171" s="7"/>
      <c r="K171" s="7"/>
    </row>
    <row r="172" spans="1:11" s="10" customFormat="1">
      <c r="A172" s="16"/>
      <c r="F172" s="7"/>
      <c r="G172" s="7"/>
      <c r="H172" s="7"/>
      <c r="I172" s="7"/>
      <c r="J172" s="7"/>
      <c r="K172" s="7"/>
    </row>
    <row r="173" spans="1:11" s="10" customFormat="1">
      <c r="A173" s="16"/>
      <c r="F173" s="7"/>
      <c r="G173" s="7"/>
      <c r="H173" s="7"/>
      <c r="I173" s="7"/>
      <c r="J173" s="7"/>
      <c r="K173" s="7"/>
    </row>
    <row r="174" spans="1:11" s="10" customFormat="1">
      <c r="A174" s="16"/>
      <c r="F174" s="7"/>
      <c r="G174" s="7"/>
      <c r="H174" s="7"/>
      <c r="I174" s="7"/>
      <c r="J174" s="7"/>
      <c r="K174" s="7"/>
    </row>
    <row r="175" spans="1:11" s="10" customFormat="1">
      <c r="A175" s="16"/>
      <c r="F175" s="7"/>
      <c r="G175" s="7"/>
      <c r="H175" s="7"/>
      <c r="I175" s="7"/>
      <c r="J175" s="7"/>
      <c r="K175" s="7"/>
    </row>
    <row r="176" spans="1:11" s="10" customFormat="1">
      <c r="A176" s="16"/>
      <c r="F176" s="7"/>
      <c r="G176" s="7"/>
      <c r="H176" s="7"/>
      <c r="I176" s="7"/>
      <c r="J176" s="7"/>
      <c r="K176" s="7"/>
    </row>
    <row r="177" spans="1:11" s="10" customFormat="1">
      <c r="A177" s="16"/>
      <c r="F177" s="7"/>
      <c r="G177" s="7"/>
      <c r="H177" s="7"/>
      <c r="I177" s="7"/>
      <c r="J177" s="7"/>
      <c r="K177" s="7"/>
    </row>
    <row r="178" spans="1:11" s="10" customFormat="1">
      <c r="A178" s="16"/>
      <c r="F178" s="7"/>
      <c r="G178" s="7"/>
      <c r="H178" s="7"/>
      <c r="I178" s="7"/>
      <c r="J178" s="7"/>
      <c r="K178" s="7"/>
    </row>
    <row r="179" spans="1:11" s="10" customFormat="1">
      <c r="A179" s="16"/>
      <c r="F179" s="7"/>
      <c r="G179" s="7"/>
      <c r="H179" s="7"/>
      <c r="I179" s="7"/>
      <c r="J179" s="7"/>
      <c r="K179" s="7"/>
    </row>
    <row r="180" spans="1:11" s="10" customFormat="1">
      <c r="A180" s="16"/>
      <c r="F180" s="7"/>
      <c r="G180" s="7"/>
      <c r="H180" s="7"/>
      <c r="I180" s="7"/>
      <c r="J180" s="7"/>
      <c r="K180" s="7"/>
    </row>
    <row r="181" spans="1:11" s="10" customFormat="1">
      <c r="A181" s="16"/>
      <c r="F181" s="7"/>
      <c r="G181" s="7"/>
      <c r="H181" s="7"/>
      <c r="I181" s="7"/>
      <c r="J181" s="7"/>
      <c r="K181" s="7"/>
    </row>
    <row r="182" spans="1:11" s="10" customFormat="1">
      <c r="A182" s="16"/>
      <c r="F182" s="7"/>
      <c r="G182" s="7"/>
      <c r="H182" s="7"/>
      <c r="I182" s="7"/>
      <c r="J182" s="7"/>
      <c r="K182" s="7"/>
    </row>
    <row r="183" spans="1:11" s="10" customFormat="1">
      <c r="A183" s="16"/>
      <c r="F183" s="7"/>
      <c r="G183" s="7"/>
      <c r="H183" s="7"/>
      <c r="I183" s="7"/>
      <c r="J183" s="7"/>
      <c r="K183" s="7"/>
    </row>
    <row r="184" spans="1:11" s="10" customFormat="1">
      <c r="A184" s="16"/>
      <c r="F184" s="7"/>
      <c r="G184" s="7"/>
      <c r="H184" s="7"/>
      <c r="I184" s="7"/>
      <c r="J184" s="7"/>
      <c r="K184" s="7"/>
    </row>
    <row r="185" spans="1:11" s="10" customFormat="1">
      <c r="A185" s="16"/>
      <c r="F185" s="7"/>
      <c r="G185" s="7"/>
      <c r="H185" s="7"/>
      <c r="I185" s="7"/>
      <c r="J185" s="7"/>
      <c r="K185" s="7"/>
    </row>
    <row r="186" spans="1:11" s="10" customFormat="1">
      <c r="A186" s="16"/>
      <c r="F186" s="7"/>
      <c r="G186" s="7"/>
      <c r="H186" s="7"/>
      <c r="I186" s="7"/>
      <c r="J186" s="7"/>
      <c r="K186" s="7"/>
    </row>
    <row r="187" spans="1:11" s="10" customFormat="1">
      <c r="A187" s="16"/>
      <c r="F187" s="7"/>
      <c r="G187" s="7"/>
      <c r="H187" s="7"/>
      <c r="I187" s="7"/>
      <c r="J187" s="7"/>
      <c r="K187" s="7"/>
    </row>
    <row r="188" spans="1:11" s="10" customFormat="1">
      <c r="A188" s="16"/>
      <c r="F188" s="7"/>
      <c r="G188" s="7"/>
      <c r="H188" s="7"/>
      <c r="I188" s="7"/>
      <c r="J188" s="7"/>
      <c r="K188" s="7"/>
    </row>
    <row r="189" spans="1:11" s="10" customFormat="1">
      <c r="A189" s="16"/>
      <c r="F189" s="7"/>
      <c r="G189" s="7"/>
      <c r="H189" s="7"/>
      <c r="I189" s="7"/>
      <c r="J189" s="7"/>
      <c r="K189" s="7"/>
    </row>
    <row r="190" spans="1:11" s="10" customFormat="1">
      <c r="A190" s="16"/>
      <c r="F190" s="7"/>
      <c r="G190" s="7"/>
      <c r="H190" s="7"/>
      <c r="I190" s="7"/>
      <c r="J190" s="7"/>
      <c r="K190" s="7"/>
    </row>
    <row r="191" spans="1:11" s="10" customFormat="1">
      <c r="A191" s="16"/>
      <c r="F191" s="7"/>
      <c r="G191" s="7"/>
      <c r="H191" s="7"/>
      <c r="I191" s="7"/>
      <c r="J191" s="7"/>
      <c r="K191" s="7"/>
    </row>
  </sheetData>
  <sheetProtection password="C6FB" sheet="1" formatCells="0" formatColumns="0" formatRows="0" insertRows="0" deleteRows="0"/>
  <mergeCells count="13">
    <mergeCell ref="A1:I1"/>
    <mergeCell ref="A3:A4"/>
    <mergeCell ref="B3:B4"/>
    <mergeCell ref="C3:C4"/>
    <mergeCell ref="D3:D4"/>
    <mergeCell ref="E3:E4"/>
    <mergeCell ref="F3:I3"/>
    <mergeCell ref="C41:E41"/>
    <mergeCell ref="G41:I41"/>
    <mergeCell ref="A6:I6"/>
    <mergeCell ref="A18:I18"/>
    <mergeCell ref="C40:E40"/>
    <mergeCell ref="G40:I40"/>
  </mergeCells>
  <phoneticPr fontId="3" type="noConversion"/>
  <pageMargins left="0.78740157480314965" right="0.39370078740157483" top="0.59055118110236227" bottom="0.59055118110236227" header="0.19685039370078741" footer="0.11811023622047245"/>
  <pageSetup paperSize="9" scale="50" fitToHeight="2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ІІ. Розр. з бюджетом</vt:lpstr>
      <vt:lpstr>Лист2</vt:lpstr>
      <vt:lpstr>'ІІ. Розр. з бюджетом'!Заголовки_для_печати</vt:lpstr>
      <vt:lpstr>'ІІ. Розр. з бюджетом'!Область_печати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2020-09-04T10:06:36Z</cp:lastPrinted>
  <dcterms:created xsi:type="dcterms:W3CDTF">2003-03-13T16:00:22Z</dcterms:created>
  <dcterms:modified xsi:type="dcterms:W3CDTF">2021-08-30T08:36:40Z</dcterms:modified>
</cp:coreProperties>
</file>