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545" windowWidth="12000" windowHeight="6420" tabRatio="837"/>
  </bookViews>
  <sheets>
    <sheet name="6.1. Інша інфо_1" sheetId="10" r:id="rId1"/>
    <sheet name="Лист2" sheetId="23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</externalReferences>
  <definedNames>
    <definedName name="__123Graph_XGRAPH3" hidden="1">[1]GDP!#REF!</definedName>
    <definedName name="aa">'[2]1993'!$A$1:$IV$3,'[2]1993'!$A$1:$A$65536</definedName>
    <definedName name="ad">'[3]МТР Газ України'!$B$1</definedName>
    <definedName name="as">'[4]МТР Газ України'!$B$1</definedName>
    <definedName name="asdf">[5]Inform!$E$6</definedName>
    <definedName name="asdfg">[5]Inform!$F$2</definedName>
    <definedName name="BuiltIn_Print_Area___1___1">#REF!</definedName>
    <definedName name="ClDate">[6]Inform!$E$6</definedName>
    <definedName name="ClDate_21">[7]Inform!$E$6</definedName>
    <definedName name="ClDate_25">[7]Inform!$E$6</definedName>
    <definedName name="ClDate_6">[8]Inform!$E$6</definedName>
    <definedName name="CompName">[6]Inform!$F$2</definedName>
    <definedName name="CompName_21">[7]Inform!$F$2</definedName>
    <definedName name="CompName_25">[7]Inform!$F$2</definedName>
    <definedName name="CompName_6">[8]Inform!$F$2</definedName>
    <definedName name="CompNameE">[6]Inform!$G$2</definedName>
    <definedName name="CompNameE_21">[7]Inform!$G$2</definedName>
    <definedName name="CompNameE_25">[7]Inform!$G$2</definedName>
    <definedName name="CompNameE_6">[8]Inform!$G$2</definedName>
    <definedName name="Cost_Category_National_ID">#REF!</definedName>
    <definedName name="Cе511">#REF!</definedName>
    <definedName name="d">'[9]МТР Газ України'!$B$4</definedName>
    <definedName name="dCPIb">[10]попер_роз!#REF!</definedName>
    <definedName name="dPPIb">[10]попер_роз!#REF!</definedName>
    <definedName name="ds">'[11]7  Інші витрати'!#REF!</definedName>
    <definedName name="Fact_Type_ID">#REF!</definedName>
    <definedName name="G">'[12]МТР Газ України'!$B$1</definedName>
    <definedName name="ij1sssss">'[13]7  Інші витрати'!#REF!</definedName>
    <definedName name="LastItem">[14]Лист1!$A$1</definedName>
    <definedName name="Load">'[15]МТР Газ України'!$B$4</definedName>
    <definedName name="Load_ID">'[16]МТР Газ України'!$B$4</definedName>
    <definedName name="Load_ID_10">'[17]7  Інші витрати'!#REF!</definedName>
    <definedName name="Load_ID_11">'[18]МТР Газ України'!$B$4</definedName>
    <definedName name="Load_ID_12">'[18]МТР Газ України'!$B$4</definedName>
    <definedName name="Load_ID_13">'[18]МТР Газ України'!$B$4</definedName>
    <definedName name="Load_ID_14">'[18]МТР Газ України'!$B$4</definedName>
    <definedName name="Load_ID_15">'[18]МТР Газ України'!$B$4</definedName>
    <definedName name="Load_ID_16">'[18]МТР Газ України'!$B$4</definedName>
    <definedName name="Load_ID_17">'[18]МТР Газ України'!$B$4</definedName>
    <definedName name="Load_ID_18">'[19]МТР Газ України'!$B$4</definedName>
    <definedName name="Load_ID_19">'[20]МТР Газ України'!$B$4</definedName>
    <definedName name="Load_ID_20">'[19]МТР Газ України'!$B$4</definedName>
    <definedName name="Load_ID_200">'[15]МТР Газ України'!$B$4</definedName>
    <definedName name="Load_ID_21">'[21]МТР Газ України'!$B$4</definedName>
    <definedName name="Load_ID_23">'[20]МТР Газ України'!$B$4</definedName>
    <definedName name="Load_ID_25">'[21]МТР Газ України'!$B$4</definedName>
    <definedName name="Load_ID_542">'[22]МТР Газ України'!$B$4</definedName>
    <definedName name="Load_ID_6">'[18]МТР Газ України'!$B$4</definedName>
    <definedName name="OpDate">[6]Inform!$E$5</definedName>
    <definedName name="OpDate_21">[7]Inform!$E$5</definedName>
    <definedName name="OpDate_25">[7]Inform!$E$5</definedName>
    <definedName name="OpDate_6">[8]Inform!$E$5</definedName>
    <definedName name="QR">[23]Inform!$E$5</definedName>
    <definedName name="qw">[5]Inform!$E$5</definedName>
    <definedName name="qwert">[5]Inform!$G$2</definedName>
    <definedName name="qwerty">'[4]МТР Газ України'!$B$4</definedName>
    <definedName name="ShowFil">[14]!ShowFil</definedName>
    <definedName name="SU_ID">#REF!</definedName>
    <definedName name="Time_ID">'[16]МТР Газ України'!$B$1</definedName>
    <definedName name="Time_ID_10">'[17]7  Інші витрати'!#REF!</definedName>
    <definedName name="Time_ID_11">'[18]МТР Газ України'!$B$1</definedName>
    <definedName name="Time_ID_12">'[18]МТР Газ України'!$B$1</definedName>
    <definedName name="Time_ID_13">'[18]МТР Газ України'!$B$1</definedName>
    <definedName name="Time_ID_14">'[18]МТР Газ України'!$B$1</definedName>
    <definedName name="Time_ID_15">'[18]МТР Газ України'!$B$1</definedName>
    <definedName name="Time_ID_16">'[18]МТР Газ України'!$B$1</definedName>
    <definedName name="Time_ID_17">'[18]МТР Газ України'!$B$1</definedName>
    <definedName name="Time_ID_18">'[19]МТР Газ України'!$B$1</definedName>
    <definedName name="Time_ID_19">'[20]МТР Газ України'!$B$1</definedName>
    <definedName name="Time_ID_20">'[19]МТР Газ України'!$B$1</definedName>
    <definedName name="Time_ID_21">'[21]МТР Газ України'!$B$1</definedName>
    <definedName name="Time_ID_23">'[20]МТР Газ України'!$B$1</definedName>
    <definedName name="Time_ID_25">'[21]МТР Газ України'!$B$1</definedName>
    <definedName name="Time_ID_6">'[18]МТР Газ України'!$B$1</definedName>
    <definedName name="Time_ID0">'[16]МТР Газ України'!$F$1</definedName>
    <definedName name="Time_ID0_10">'[17]7  Інші витрати'!#REF!</definedName>
    <definedName name="Time_ID0_11">'[18]МТР Газ України'!$F$1</definedName>
    <definedName name="Time_ID0_12">'[18]МТР Газ України'!$F$1</definedName>
    <definedName name="Time_ID0_13">'[18]МТР Газ України'!$F$1</definedName>
    <definedName name="Time_ID0_14">'[18]МТР Газ України'!$F$1</definedName>
    <definedName name="Time_ID0_15">'[18]МТР Газ України'!$F$1</definedName>
    <definedName name="Time_ID0_16">'[18]МТР Газ України'!$F$1</definedName>
    <definedName name="Time_ID0_17">'[18]МТР Газ України'!$F$1</definedName>
    <definedName name="Time_ID0_18">'[19]МТР Газ України'!$F$1</definedName>
    <definedName name="Time_ID0_19">'[20]МТР Газ України'!$F$1</definedName>
    <definedName name="Time_ID0_20">'[19]МТР Газ України'!$F$1</definedName>
    <definedName name="Time_ID0_21">'[21]МТР Газ України'!$F$1</definedName>
    <definedName name="Time_ID0_23">'[20]МТР Газ України'!$F$1</definedName>
    <definedName name="Time_ID0_25">'[21]МТР Газ України'!$F$1</definedName>
    <definedName name="Time_ID0_6">'[18]МТР Газ України'!$F$1</definedName>
    <definedName name="ttttttt">#REF!</definedName>
    <definedName name="Unit">[6]Inform!$E$38</definedName>
    <definedName name="Unit_21">[7]Inform!$E$38</definedName>
    <definedName name="Unit_25">[7]Inform!$E$38</definedName>
    <definedName name="Unit_6">[8]Inform!$E$38</definedName>
    <definedName name="WQER">'[24]МТР Газ України'!$B$4</definedName>
    <definedName name="wr">'[24]МТР Газ України'!$B$4</definedName>
    <definedName name="yyyy">#REF!</definedName>
    <definedName name="zx">'[4]МТР Газ України'!$F$1</definedName>
    <definedName name="zxc">[5]Inform!$E$38</definedName>
    <definedName name="а">'[13]7  Інші витрати'!#REF!</definedName>
    <definedName name="ав">#REF!</definedName>
    <definedName name="аен">'[24]МТР Газ України'!$B$4</definedName>
    <definedName name="_xlnm.Database">'[25]Ener '!$A$1:$G$2645</definedName>
    <definedName name="в">'[26]МТР Газ України'!$F$1</definedName>
    <definedName name="ватт">'[27]БАЗА  '!#REF!</definedName>
    <definedName name="Д">'[15]МТР Газ України'!$B$4</definedName>
    <definedName name="е">#REF!</definedName>
    <definedName name="є">#REF!</definedName>
    <definedName name="Заголовки_для_печати_МИ">'[28]1993'!$A$1:$IV$3,'[28]1993'!$A$1:$A$65536</definedName>
    <definedName name="йуц">#REF!</definedName>
    <definedName name="йцу">#REF!</definedName>
    <definedName name="йцуйй">#REF!</definedName>
    <definedName name="йцукц">'[29]7  Інші витрати'!#REF!</definedName>
    <definedName name="і">[30]Inform!$F$2</definedName>
    <definedName name="ів">#REF!</definedName>
    <definedName name="ів___0">#REF!</definedName>
    <definedName name="ів_22">#REF!</definedName>
    <definedName name="ів_26">#REF!</definedName>
    <definedName name="іваіа">'[29]7  Інші витрати'!#REF!</definedName>
    <definedName name="іваф">#REF!</definedName>
    <definedName name="івів">'[12]МТР Газ України'!$B$1</definedName>
    <definedName name="іцу">[23]Inform!$G$2</definedName>
    <definedName name="КЕ">#REF!</definedName>
    <definedName name="КЕ___0">#REF!</definedName>
    <definedName name="КЕ_22">#REF!</definedName>
    <definedName name="КЕ_26">#REF!</definedName>
    <definedName name="кен">#REF!</definedName>
    <definedName name="л">#REF!</definedName>
    <definedName name="_xlnm.Print_Area" localSheetId="0">'6.1. Інша інфо_1'!$A$1:$O$82</definedName>
    <definedName name="п">'[13]7  Інші витрати'!#REF!</definedName>
    <definedName name="пдв">'[15]МТР Газ України'!$B$4</definedName>
    <definedName name="пдв_утг">'[15]МТР Газ України'!$F$1</definedName>
    <definedName name="План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">#REF!</definedName>
    <definedName name="ппп">[31]Inform!$E$6</definedName>
    <definedName name="р">#REF!</definedName>
    <definedName name="т">[32]Inform!$E$6</definedName>
    <definedName name="тариф">[33]Inform!$G$2</definedName>
    <definedName name="уйцукйцуйу">#REF!</definedName>
    <definedName name="уке">[34]Inform!$G$2</definedName>
    <definedName name="УТГ">'[15]МТР Газ України'!$B$4</definedName>
    <definedName name="фів">'[24]МТР Газ України'!$B$4</definedName>
    <definedName name="фіваіф">'[29]7  Інші витрати'!#REF!</definedName>
    <definedName name="фф">'[26]МТР Газ України'!$F$1</definedName>
    <definedName name="ц">'[13]7  Інші витрати'!#REF!</definedName>
    <definedName name="ччч">'[35]БАЗА  '!#REF!</definedName>
    <definedName name="ш">#REF!</definedName>
  </definedNames>
  <calcPr calcId="145621"/>
</workbook>
</file>

<file path=xl/calcChain.xml><?xml version="1.0" encoding="utf-8"?>
<calcChain xmlns="http://schemas.openxmlformats.org/spreadsheetml/2006/main">
  <c r="J29" i="10" l="1"/>
  <c r="N29" i="10" s="1"/>
  <c r="J28" i="10"/>
  <c r="N28" i="10" s="1"/>
  <c r="N13" i="10"/>
  <c r="N14" i="10"/>
  <c r="N15" i="10"/>
  <c r="N16" i="10"/>
  <c r="N12" i="10"/>
  <c r="L13" i="10"/>
  <c r="L14" i="10"/>
  <c r="L15" i="10"/>
  <c r="L16" i="10"/>
  <c r="L12" i="10"/>
  <c r="D58" i="10"/>
  <c r="M58" i="10"/>
  <c r="J58" i="10"/>
  <c r="G58" i="10"/>
  <c r="K67" i="10"/>
  <c r="L28" i="10"/>
  <c r="J31" i="10"/>
  <c r="J27" i="10"/>
  <c r="N27" i="10" s="1"/>
  <c r="J21" i="10"/>
  <c r="L21" i="10" s="1"/>
  <c r="L29" i="10" l="1"/>
  <c r="J25" i="10"/>
  <c r="N21" i="10"/>
  <c r="J32" i="10"/>
  <c r="J33" i="10"/>
  <c r="L31" i="10"/>
  <c r="N31" i="10"/>
  <c r="J20" i="10"/>
  <c r="L27" i="10"/>
  <c r="J19" i="10" l="1"/>
  <c r="J23" i="10"/>
  <c r="N25" i="10"/>
  <c r="L25" i="10"/>
  <c r="N33" i="10"/>
  <c r="L33" i="10"/>
  <c r="N32" i="10"/>
  <c r="L32" i="10"/>
  <c r="N20" i="10"/>
  <c r="L20" i="10"/>
  <c r="N23" i="10" l="1"/>
  <c r="L23" i="10"/>
  <c r="N19" i="10"/>
  <c r="L19" i="10"/>
  <c r="J24" i="10"/>
  <c r="L24" i="10" l="1"/>
  <c r="N24" i="10"/>
</calcChain>
</file>

<file path=xl/sharedStrings.xml><?xml version="1.0" encoding="utf-8"?>
<sst xmlns="http://schemas.openxmlformats.org/spreadsheetml/2006/main" count="92" uniqueCount="67">
  <si>
    <t>Факт минулого року</t>
  </si>
  <si>
    <t>Забезпечення</t>
  </si>
  <si>
    <t>х</t>
  </si>
  <si>
    <t>Усього</t>
  </si>
  <si>
    <t>План поточного року</t>
  </si>
  <si>
    <t>Зобов'язання</t>
  </si>
  <si>
    <t xml:space="preserve">Сума, валюта за договорами </t>
  </si>
  <si>
    <t>Процентна ставка</t>
  </si>
  <si>
    <t xml:space="preserve">Вид кредитного продукту та цільове призначення </t>
  </si>
  <si>
    <t>за минулий рік</t>
  </si>
  <si>
    <t>за плановий рік</t>
  </si>
  <si>
    <t xml:space="preserve">      4. Діючі фінансові зобов'язання підприємства</t>
  </si>
  <si>
    <t xml:space="preserve">      5. Інформація щодо отримання та повернення залучених коштів</t>
  </si>
  <si>
    <t>Вид діяльності</t>
  </si>
  <si>
    <t>Заборгованість на останню дату</t>
  </si>
  <si>
    <t>Заборгованість за кредитами на початок ______ року</t>
  </si>
  <si>
    <t>Заборгованість за кредитами на кінець ______ року</t>
  </si>
  <si>
    <t xml:space="preserve">      1. Дані про підприємство, персонал та фонд заробітної плати</t>
  </si>
  <si>
    <t>у тому числі:</t>
  </si>
  <si>
    <r>
      <t>у тому числі:</t>
    </r>
    <r>
      <rPr>
        <i/>
        <sz val="14"/>
        <rFont val="Times New Roman"/>
        <family val="1"/>
        <charset val="204"/>
      </rPr>
      <t xml:space="preserve"> </t>
    </r>
  </si>
  <si>
    <t>Інформація</t>
  </si>
  <si>
    <t>Найменування  банку</t>
  </si>
  <si>
    <t>(найменування підприємства)</t>
  </si>
  <si>
    <t>Середньооблікова чисельність осіб, у тому числі:</t>
  </si>
  <si>
    <t>План минулого року</t>
  </si>
  <si>
    <t>Плановий рік</t>
  </si>
  <si>
    <t>Код за ЄДРПОУ</t>
  </si>
  <si>
    <t xml:space="preserve">      3. Інформація про бізнес підприємства (код рядка 1000 фінансового плану)</t>
  </si>
  <si>
    <t>директор</t>
  </si>
  <si>
    <t>працівники</t>
  </si>
  <si>
    <t>Найменування показника</t>
  </si>
  <si>
    <t>Фонд оплати праці, тис. гривень, у тому числі:</t>
  </si>
  <si>
    <t>Витрати на оплату праці, тис. гривень, у тому числі:</t>
  </si>
  <si>
    <t>Плановий рік до плану поточного року, %</t>
  </si>
  <si>
    <t>Плановий рік до факту минулого року, %</t>
  </si>
  <si>
    <t>адміністративно-управлінський персонал</t>
  </si>
  <si>
    <t>керівники</t>
  </si>
  <si>
    <t>професіонали</t>
  </si>
  <si>
    <t>фахівці</t>
  </si>
  <si>
    <t>технічні службовці</t>
  </si>
  <si>
    <t>робітники</t>
  </si>
  <si>
    <t>інші категорії</t>
  </si>
  <si>
    <t>Середньомісячна заробітна плата одного працівника, гривень</t>
  </si>
  <si>
    <t>Середньомісячний дохід одного працівника, гривень</t>
  </si>
  <si>
    <t xml:space="preserve"> У разі збільшення витрат на оплату праці в плановому році порівняно з установленим рівнем поточного року та фактом попереднього року надаються обґрунтування. </t>
  </si>
  <si>
    <t xml:space="preserve">      2. Перелік підприємств, які включені до консолідованого (зведеного) фінансового плану</t>
  </si>
  <si>
    <t>Найменування підприємства</t>
  </si>
  <si>
    <t>Питома вага в загальному обсязі реалізації, %</t>
  </si>
  <si>
    <t>чистий дохід  від реалізації продукції (товарів, робіт, послуг),     тис. гривень</t>
  </si>
  <si>
    <t>кількість продукції/             наданих послуг, одиниця виміру</t>
  </si>
  <si>
    <t>ціна одиниці     (вартість  продукції/     наданих послуг), гривень</t>
  </si>
  <si>
    <t>Дата видачі/погашення (графік)</t>
  </si>
  <si>
    <t xml:space="preserve">Довгострокові зобов'язання, усього </t>
  </si>
  <si>
    <t>Короткострокові зобов'язання, усього</t>
  </si>
  <si>
    <t>Інші фінансові зобов'язання, усього</t>
  </si>
  <si>
    <t xml:space="preserve">      Загальна інформація про підприємство (резюме)</t>
  </si>
  <si>
    <t>План з повернення коштів</t>
  </si>
  <si>
    <t>План із залучення коштів</t>
  </si>
  <si>
    <t>Інша діяльність в сфері охорони здоров"я</t>
  </si>
  <si>
    <t>КП "Госпітальєри Дніпра" ДМР</t>
  </si>
  <si>
    <t>20 курсів</t>
  </si>
  <si>
    <t>Плановий показник поточного 2019 року</t>
  </si>
  <si>
    <t>Плановий 2020 рік</t>
  </si>
  <si>
    <t>до фінансового плану на 2020 рік</t>
  </si>
  <si>
    <t>Фактичний показник поточного року за останній звітний період 2019 року</t>
  </si>
  <si>
    <t>12 курсів</t>
  </si>
  <si>
    <t>Фактичний показник за 2018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</si>
</sst>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6" formatCode="#,##0&quot;р.&quot;;[Red]\-#,##0&quot;р.&quot;"/>
    <numFmt numFmtId="7" formatCode="#,##0.00&quot;р.&quot;;\-#,##0.00&quot;р.&quot;"/>
    <numFmt numFmtId="43" formatCode="_-* #,##0.00_р_._-;\-* #,##0.00_р_._-;_-* &quot;-&quot;??_р_._-;_-@_-"/>
    <numFmt numFmtId="164" formatCode="_-* #,##0.00_₴_-;\-* #,##0.00_₴_-;_-* &quot;-&quot;??_₴_-;_-@_-"/>
    <numFmt numFmtId="165" formatCode="_-* #,##0.00\ _г_р_н_._-;\-* #,##0.00\ _г_р_н_._-;_-* &quot;-&quot;??\ _г_р_н_._-;_-@_-"/>
    <numFmt numFmtId="167" formatCode="#,##0.0"/>
    <numFmt numFmtId="168" formatCode="###\ ##0.000"/>
    <numFmt numFmtId="169" formatCode="_(&quot;$&quot;* #,##0.00_);_(&quot;$&quot;* \(#,##0.00\);_(&quot;$&quot;* &quot;-&quot;??_);_(@_)"/>
    <numFmt numFmtId="170" formatCode="_(* #,##0_);_(* \(#,##0\);_(* &quot;-&quot;_);_(@_)"/>
    <numFmt numFmtId="171" formatCode="_(* #,##0.00_);_(* \(#,##0.00\);_(* &quot;-&quot;??_);_(@_)"/>
    <numFmt numFmtId="172" formatCode="#,##0.0_ ;[Red]\-#,##0.0\ "/>
    <numFmt numFmtId="173" formatCode="0.0;\(0.0\);\ ;\-"/>
    <numFmt numFmtId="175" formatCode="_(* #,##0_);_(* \(#,##0\);_(* &quot;-&quot;??_);_(@_)"/>
  </numFmts>
  <fonts count="69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  <family val="2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  <charset val="204"/>
    </font>
    <font>
      <sz val="11"/>
      <color indexed="8"/>
      <name val="Arial Cyr"/>
      <family val="2"/>
      <charset val="204"/>
    </font>
    <font>
      <sz val="11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0"/>
      <name val="FreeSet"/>
      <family val="2"/>
    </font>
    <font>
      <u/>
      <sz val="10"/>
      <color indexed="12"/>
      <name val="Arial"/>
      <family val="2"/>
      <charset val="204"/>
    </font>
    <font>
      <b/>
      <sz val="14"/>
      <name val="Arial"/>
      <family val="2"/>
      <charset val="204"/>
    </font>
    <font>
      <b/>
      <sz val="12"/>
      <color indexed="9"/>
      <name val="Arial"/>
      <family val="2"/>
      <charset val="204"/>
    </font>
    <font>
      <b/>
      <i/>
      <sz val="14"/>
      <name val="Arial"/>
      <family val="2"/>
      <charset val="204"/>
    </font>
    <font>
      <b/>
      <i/>
      <sz val="14"/>
      <color indexed="9"/>
      <name val="Arial"/>
      <family val="2"/>
      <charset val="204"/>
    </font>
    <font>
      <b/>
      <i/>
      <sz val="12"/>
      <color indexed="9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indexed="9"/>
      <name val="Arial"/>
      <family val="2"/>
      <charset val="204"/>
    </font>
    <font>
      <sz val="12"/>
      <color indexed="9"/>
      <name val="Bookman Old Style"/>
      <family val="1"/>
      <charset val="204"/>
    </font>
    <font>
      <sz val="11"/>
      <name val="Arial"/>
      <family val="2"/>
      <charset val="204"/>
    </font>
    <font>
      <sz val="11"/>
      <color indexed="9"/>
      <name val="Arial"/>
      <family val="2"/>
      <charset val="204"/>
    </font>
    <font>
      <i/>
      <sz val="11"/>
      <name val="Arial"/>
      <family val="2"/>
      <charset val="204"/>
    </font>
    <font>
      <b/>
      <i/>
      <sz val="11"/>
      <color indexed="9"/>
      <name val="Arial"/>
      <family val="2"/>
      <charset val="204"/>
    </font>
    <font>
      <b/>
      <sz val="10"/>
      <name val="Arial"/>
      <family val="2"/>
      <charset val="204"/>
    </font>
    <font>
      <sz val="11"/>
      <color indexed="62"/>
      <name val="Arial Cyr"/>
      <family val="2"/>
      <charset val="204"/>
    </font>
    <font>
      <b/>
      <sz val="11"/>
      <color indexed="63"/>
      <name val="Arial Cyr"/>
      <family val="2"/>
      <charset val="204"/>
    </font>
    <font>
      <b/>
      <sz val="11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1"/>
      <color indexed="8"/>
      <name val="Arial Cyr"/>
      <family val="2"/>
      <charset val="204"/>
    </font>
    <font>
      <b/>
      <sz val="11"/>
      <color indexed="9"/>
      <name val="Arial Cyr"/>
      <family val="2"/>
      <charset val="204"/>
    </font>
    <font>
      <sz val="11"/>
      <color indexed="60"/>
      <name val="Arial Cyr"/>
      <family val="2"/>
      <charset val="204"/>
    </font>
    <font>
      <sz val="11"/>
      <color indexed="20"/>
      <name val="Arial Cyr"/>
      <family val="2"/>
      <charset val="204"/>
    </font>
    <font>
      <i/>
      <sz val="11"/>
      <color indexed="23"/>
      <name val="Arial Cyr"/>
      <family val="2"/>
      <charset val="204"/>
    </font>
    <font>
      <sz val="12"/>
      <name val="Arial Cyr"/>
      <family val="2"/>
      <charset val="204"/>
    </font>
    <font>
      <sz val="11"/>
      <color indexed="52"/>
      <name val="Arial Cyr"/>
      <family val="2"/>
      <charset val="204"/>
    </font>
    <font>
      <sz val="10"/>
      <name val="Helv"/>
    </font>
    <font>
      <sz val="11"/>
      <color indexed="10"/>
      <name val="Arial Cyr"/>
      <family val="2"/>
      <charset val="204"/>
    </font>
    <font>
      <sz val="12"/>
      <name val="Journal"/>
    </font>
    <font>
      <sz val="11"/>
      <color indexed="17"/>
      <name val="Arial Cyr"/>
      <family val="2"/>
      <charset val="204"/>
    </font>
    <font>
      <sz val="10"/>
      <name val="Tahoma"/>
      <family val="2"/>
      <charset val="204"/>
    </font>
    <font>
      <sz val="10"/>
      <name val="Petersburg"/>
    </font>
    <font>
      <sz val="11"/>
      <color theme="1"/>
      <name val="Calibri"/>
      <family val="2"/>
      <charset val="204"/>
      <scheme val="minor"/>
    </font>
    <font>
      <sz val="14"/>
      <color theme="0"/>
      <name val="Times New Roman"/>
      <family val="1"/>
      <charset val="204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43"/>
      </patternFill>
    </fill>
    <fill>
      <patternFill patternType="solid">
        <fgColor indexed="44"/>
        <bgColor indexed="64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53">
    <xf numFmtId="0" fontId="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30" fillId="2" borderId="0" applyNumberFormat="0" applyBorder="0" applyAlignment="0" applyProtection="0"/>
    <xf numFmtId="0" fontId="1" fillId="2" borderId="0" applyNumberFormat="0" applyBorder="0" applyAlignment="0" applyProtection="0"/>
    <xf numFmtId="0" fontId="30" fillId="3" borderId="0" applyNumberFormat="0" applyBorder="0" applyAlignment="0" applyProtection="0"/>
    <xf numFmtId="0" fontId="1" fillId="3" borderId="0" applyNumberFormat="0" applyBorder="0" applyAlignment="0" applyProtection="0"/>
    <xf numFmtId="0" fontId="30" fillId="4" borderId="0" applyNumberFormat="0" applyBorder="0" applyAlignment="0" applyProtection="0"/>
    <xf numFmtId="0" fontId="1" fillId="4" borderId="0" applyNumberFormat="0" applyBorder="0" applyAlignment="0" applyProtection="0"/>
    <xf numFmtId="0" fontId="30" fillId="5" borderId="0" applyNumberFormat="0" applyBorder="0" applyAlignment="0" applyProtection="0"/>
    <xf numFmtId="0" fontId="1" fillId="5" borderId="0" applyNumberFormat="0" applyBorder="0" applyAlignment="0" applyProtection="0"/>
    <xf numFmtId="0" fontId="30" fillId="6" borderId="0" applyNumberFormat="0" applyBorder="0" applyAlignment="0" applyProtection="0"/>
    <xf numFmtId="0" fontId="1" fillId="6" borderId="0" applyNumberFormat="0" applyBorder="0" applyAlignment="0" applyProtection="0"/>
    <xf numFmtId="0" fontId="30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30" fillId="8" borderId="0" applyNumberFormat="0" applyBorder="0" applyAlignment="0" applyProtection="0"/>
    <xf numFmtId="0" fontId="1" fillId="8" borderId="0" applyNumberFormat="0" applyBorder="0" applyAlignment="0" applyProtection="0"/>
    <xf numFmtId="0" fontId="30" fillId="9" borderId="0" applyNumberFormat="0" applyBorder="0" applyAlignment="0" applyProtection="0"/>
    <xf numFmtId="0" fontId="1" fillId="9" borderId="0" applyNumberFormat="0" applyBorder="0" applyAlignment="0" applyProtection="0"/>
    <xf numFmtId="0" fontId="30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5" borderId="0" applyNumberFormat="0" applyBorder="0" applyAlignment="0" applyProtection="0"/>
    <xf numFmtId="0" fontId="1" fillId="5" borderId="0" applyNumberFormat="0" applyBorder="0" applyAlignment="0" applyProtection="0"/>
    <xf numFmtId="0" fontId="30" fillId="8" borderId="0" applyNumberFormat="0" applyBorder="0" applyAlignment="0" applyProtection="0"/>
    <xf numFmtId="0" fontId="1" fillId="8" borderId="0" applyNumberFormat="0" applyBorder="0" applyAlignment="0" applyProtection="0"/>
    <xf numFmtId="0" fontId="30" fillId="11" borderId="0" applyNumberFormat="0" applyBorder="0" applyAlignment="0" applyProtection="0"/>
    <xf numFmtId="0" fontId="1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31" fillId="12" borderId="0" applyNumberFormat="0" applyBorder="0" applyAlignment="0" applyProtection="0"/>
    <xf numFmtId="0" fontId="13" fillId="12" borderId="0" applyNumberFormat="0" applyBorder="0" applyAlignment="0" applyProtection="0"/>
    <xf numFmtId="0" fontId="31" fillId="9" borderId="0" applyNumberFormat="0" applyBorder="0" applyAlignment="0" applyProtection="0"/>
    <xf numFmtId="0" fontId="13" fillId="9" borderId="0" applyNumberFormat="0" applyBorder="0" applyAlignment="0" applyProtection="0"/>
    <xf numFmtId="0" fontId="31" fillId="10" borderId="0" applyNumberFormat="0" applyBorder="0" applyAlignment="0" applyProtection="0"/>
    <xf numFmtId="0" fontId="13" fillId="10" borderId="0" applyNumberFormat="0" applyBorder="0" applyAlignment="0" applyProtection="0"/>
    <xf numFmtId="0" fontId="31" fillId="13" borderId="0" applyNumberFormat="0" applyBorder="0" applyAlignment="0" applyProtection="0"/>
    <xf numFmtId="0" fontId="13" fillId="13" borderId="0" applyNumberFormat="0" applyBorder="0" applyAlignment="0" applyProtection="0"/>
    <xf numFmtId="0" fontId="31" fillId="14" borderId="0" applyNumberFormat="0" applyBorder="0" applyAlignment="0" applyProtection="0"/>
    <xf numFmtId="0" fontId="13" fillId="14" borderId="0" applyNumberFormat="0" applyBorder="0" applyAlignment="0" applyProtection="0"/>
    <xf numFmtId="0" fontId="31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24" fillId="3" borderId="0" applyNumberFormat="0" applyBorder="0" applyAlignment="0" applyProtection="0"/>
    <xf numFmtId="0" fontId="16" fillId="20" borderId="1" applyNumberFormat="0" applyAlignment="0" applyProtection="0"/>
    <xf numFmtId="0" fontId="21" fillId="21" borderId="2" applyNumberFormat="0" applyAlignment="0" applyProtection="0"/>
    <xf numFmtId="49" fontId="32" fillId="0" borderId="3">
      <alignment horizontal="center" vertical="center"/>
      <protection locked="0"/>
    </xf>
    <xf numFmtId="49" fontId="32" fillId="0" borderId="3">
      <alignment horizontal="center" vertical="center"/>
      <protection locked="0"/>
    </xf>
    <xf numFmtId="49" fontId="32" fillId="0" borderId="3">
      <alignment horizontal="center" vertical="center"/>
      <protection locked="0"/>
    </xf>
    <xf numFmtId="49" fontId="32" fillId="0" borderId="3">
      <alignment horizontal="center" vertical="center"/>
      <protection locked="0"/>
    </xf>
    <xf numFmtId="49" fontId="32" fillId="0" borderId="3">
      <alignment horizontal="center" vertical="center"/>
      <protection locked="0"/>
    </xf>
    <xf numFmtId="49" fontId="32" fillId="0" borderId="3">
      <alignment horizontal="center" vertical="center"/>
      <protection locked="0"/>
    </xf>
    <xf numFmtId="49" fontId="32" fillId="0" borderId="3">
      <alignment horizontal="center" vertical="center"/>
      <protection locked="0"/>
    </xf>
    <xf numFmtId="49" fontId="32" fillId="0" borderId="3">
      <alignment horizontal="center" vertical="center"/>
      <protection locked="0"/>
    </xf>
    <xf numFmtId="49" fontId="32" fillId="0" borderId="3">
      <alignment horizontal="center" vertical="center"/>
      <protection locked="0"/>
    </xf>
    <xf numFmtId="49" fontId="32" fillId="0" borderId="3">
      <alignment horizontal="center" vertical="center"/>
      <protection locked="0"/>
    </xf>
    <xf numFmtId="49" fontId="32" fillId="0" borderId="3">
      <alignment horizontal="center" vertical="center"/>
      <protection locked="0"/>
    </xf>
    <xf numFmtId="49" fontId="32" fillId="0" borderId="3">
      <alignment horizontal="center" vertical="center"/>
      <protection locked="0"/>
    </xf>
    <xf numFmtId="49" fontId="32" fillId="0" borderId="3">
      <alignment horizontal="center" vertical="center"/>
      <protection locked="0"/>
    </xf>
    <xf numFmtId="165" fontId="11" fillId="0" borderId="0" applyFont="0" applyFill="0" applyBorder="0" applyAlignment="0" applyProtection="0"/>
    <xf numFmtId="49" fontId="11" fillId="0" borderId="3">
      <alignment horizontal="left" vertical="center"/>
      <protection locked="0"/>
    </xf>
    <xf numFmtId="49" fontId="11" fillId="0" borderId="3">
      <alignment horizontal="left" vertical="center"/>
      <protection locked="0"/>
    </xf>
    <xf numFmtId="49" fontId="11" fillId="0" borderId="3">
      <alignment horizontal="left" vertical="center"/>
      <protection locked="0"/>
    </xf>
    <xf numFmtId="49" fontId="11" fillId="0" borderId="3">
      <alignment horizontal="left" vertical="center"/>
      <protection locked="0"/>
    </xf>
    <xf numFmtId="49" fontId="11" fillId="0" borderId="3">
      <alignment horizontal="left" vertical="center"/>
      <protection locked="0"/>
    </xf>
    <xf numFmtId="49" fontId="11" fillId="0" borderId="3">
      <alignment horizontal="left" vertical="center"/>
      <protection locked="0"/>
    </xf>
    <xf numFmtId="49" fontId="11" fillId="0" borderId="3">
      <alignment horizontal="left" vertical="center"/>
      <protection locked="0"/>
    </xf>
    <xf numFmtId="49" fontId="11" fillId="0" borderId="3">
      <alignment horizontal="left" vertical="center"/>
      <protection locked="0"/>
    </xf>
    <xf numFmtId="49" fontId="11" fillId="0" borderId="3">
      <alignment horizontal="left" vertical="center"/>
      <protection locked="0"/>
    </xf>
    <xf numFmtId="49" fontId="11" fillId="0" borderId="3">
      <alignment horizontal="left" vertical="center"/>
      <protection locked="0"/>
    </xf>
    <xf numFmtId="49" fontId="11" fillId="0" borderId="3">
      <alignment horizontal="left" vertical="center"/>
      <protection locked="0"/>
    </xf>
    <xf numFmtId="49" fontId="11" fillId="0" borderId="3">
      <alignment horizontal="left" vertical="center"/>
      <protection locked="0"/>
    </xf>
    <xf numFmtId="49" fontId="11" fillId="0" borderId="3">
      <alignment horizontal="left" vertical="center"/>
      <protection locked="0"/>
    </xf>
    <xf numFmtId="49" fontId="11" fillId="0" borderId="3">
      <alignment horizontal="left" vertical="center"/>
      <protection locked="0"/>
    </xf>
    <xf numFmtId="49" fontId="11" fillId="0" borderId="3">
      <alignment horizontal="left" vertical="center"/>
      <protection locked="0"/>
    </xf>
    <xf numFmtId="49" fontId="11" fillId="0" borderId="3">
      <alignment horizontal="left" vertical="center"/>
      <protection locked="0"/>
    </xf>
    <xf numFmtId="49" fontId="11" fillId="0" borderId="3">
      <alignment horizontal="left" vertical="center"/>
      <protection locked="0"/>
    </xf>
    <xf numFmtId="0" fontId="25" fillId="0" borderId="0" applyNumberFormat="0" applyFill="0" applyBorder="0" applyAlignment="0" applyProtection="0"/>
    <xf numFmtId="168" fontId="33" fillId="0" borderId="0" applyAlignment="0">
      <alignment wrapText="1"/>
    </xf>
    <xf numFmtId="0" fontId="28" fillId="4" borderId="0" applyNumberFormat="0" applyBorder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9" fillId="0" borderId="6" applyNumberFormat="0" applyFill="0" applyAlignment="0" applyProtection="0"/>
    <xf numFmtId="0" fontId="19" fillId="0" borderId="0" applyNumberForma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14" fillId="7" borderId="1" applyNumberFormat="0" applyAlignment="0" applyProtection="0"/>
    <xf numFmtId="49" fontId="11" fillId="0" borderId="0" applyNumberFormat="0" applyFont="0" applyAlignment="0">
      <alignment vertical="top" wrapText="1"/>
      <protection locked="0"/>
    </xf>
    <xf numFmtId="49" fontId="11" fillId="0" borderId="0" applyNumberFormat="0" applyFont="0" applyAlignment="0">
      <alignment vertical="top" wrapText="1"/>
    </xf>
    <xf numFmtId="49" fontId="11" fillId="0" borderId="0" applyNumberFormat="0" applyFont="0" applyAlignment="0">
      <alignment vertical="top" wrapText="1"/>
    </xf>
    <xf numFmtId="49" fontId="11" fillId="0" borderId="0" applyNumberFormat="0" applyFont="0" applyAlignment="0">
      <alignment vertical="top" wrapText="1"/>
      <protection locked="0"/>
    </xf>
    <xf numFmtId="49" fontId="11" fillId="0" borderId="0" applyNumberFormat="0" applyFont="0" applyAlignment="0">
      <alignment vertical="top" wrapText="1"/>
    </xf>
    <xf numFmtId="49" fontId="11" fillId="0" borderId="0" applyNumberFormat="0" applyFont="0" applyAlignment="0">
      <alignment vertical="top" wrapText="1"/>
      <protection locked="0"/>
    </xf>
    <xf numFmtId="49" fontId="11" fillId="0" borderId="0" applyNumberFormat="0" applyFont="0" applyAlignment="0">
      <alignment vertical="top" wrapText="1"/>
    </xf>
    <xf numFmtId="49" fontId="11" fillId="0" borderId="0" applyNumberFormat="0" applyFont="0" applyAlignment="0">
      <alignment vertical="top" wrapText="1"/>
      <protection locked="0"/>
    </xf>
    <xf numFmtId="49" fontId="11" fillId="0" borderId="0" applyNumberFormat="0" applyFont="0" applyAlignment="0">
      <alignment vertical="top" wrapText="1"/>
      <protection locked="0"/>
    </xf>
    <xf numFmtId="49" fontId="11" fillId="0" borderId="0" applyNumberFormat="0" applyFont="0" applyAlignment="0">
      <alignment vertical="top" wrapText="1"/>
      <protection locked="0"/>
    </xf>
    <xf numFmtId="49" fontId="11" fillId="0" borderId="0" applyNumberFormat="0" applyFont="0" applyAlignment="0">
      <alignment vertical="top" wrapText="1"/>
      <protection locked="0"/>
    </xf>
    <xf numFmtId="49" fontId="11" fillId="0" borderId="0" applyNumberFormat="0" applyFont="0" applyAlignment="0">
      <alignment vertical="top" wrapText="1"/>
      <protection locked="0"/>
    </xf>
    <xf numFmtId="49" fontId="11" fillId="0" borderId="0" applyNumberFormat="0" applyFont="0" applyAlignment="0">
      <alignment vertical="top" wrapText="1"/>
      <protection locked="0"/>
    </xf>
    <xf numFmtId="49" fontId="11" fillId="0" borderId="0" applyNumberFormat="0" applyFont="0" applyAlignment="0">
      <alignment vertical="top" wrapText="1"/>
      <protection locked="0"/>
    </xf>
    <xf numFmtId="49" fontId="11" fillId="0" borderId="0" applyNumberFormat="0" applyFont="0" applyAlignment="0">
      <alignment vertical="top" wrapText="1"/>
      <protection locked="0"/>
    </xf>
    <xf numFmtId="49" fontId="11" fillId="0" borderId="0" applyNumberFormat="0" applyFont="0" applyAlignment="0">
      <alignment vertical="top" wrapText="1"/>
      <protection locked="0"/>
    </xf>
    <xf numFmtId="49" fontId="11" fillId="0" borderId="0" applyNumberFormat="0" applyFont="0" applyAlignment="0">
      <alignment vertical="top" wrapText="1"/>
      <protection locked="0"/>
    </xf>
    <xf numFmtId="49" fontId="11" fillId="0" borderId="0" applyNumberFormat="0" applyFont="0" applyAlignment="0">
      <alignment vertical="top" wrapText="1"/>
      <protection locked="0"/>
    </xf>
    <xf numFmtId="49" fontId="11" fillId="0" borderId="0" applyNumberFormat="0" applyFont="0" applyAlignment="0">
      <alignment vertical="top" wrapText="1"/>
      <protection locked="0"/>
    </xf>
    <xf numFmtId="49" fontId="11" fillId="0" borderId="0" applyNumberFormat="0" applyFont="0" applyAlignment="0">
      <alignment vertical="top" wrapText="1"/>
      <protection locked="0"/>
    </xf>
    <xf numFmtId="49" fontId="35" fillId="22" borderId="7">
      <alignment horizontal="left" vertical="center"/>
      <protection locked="0"/>
    </xf>
    <xf numFmtId="49" fontId="35" fillId="22" borderId="7">
      <alignment horizontal="left" vertical="center"/>
    </xf>
    <xf numFmtId="4" fontId="35" fillId="22" borderId="7">
      <alignment horizontal="right" vertical="center"/>
      <protection locked="0"/>
    </xf>
    <xf numFmtId="4" fontId="35" fillId="22" borderId="7">
      <alignment horizontal="right" vertical="center"/>
    </xf>
    <xf numFmtId="4" fontId="36" fillId="22" borderId="7">
      <alignment horizontal="right" vertical="center"/>
      <protection locked="0"/>
    </xf>
    <xf numFmtId="49" fontId="37" fillId="22" borderId="3">
      <alignment horizontal="left" vertical="center"/>
      <protection locked="0"/>
    </xf>
    <xf numFmtId="49" fontId="37" fillId="22" borderId="3">
      <alignment horizontal="left" vertical="center"/>
    </xf>
    <xf numFmtId="49" fontId="38" fillId="22" borderId="3">
      <alignment horizontal="left" vertical="center"/>
      <protection locked="0"/>
    </xf>
    <xf numFmtId="49" fontId="38" fillId="22" borderId="3">
      <alignment horizontal="left" vertical="center"/>
    </xf>
    <xf numFmtId="4" fontId="37" fillId="22" borderId="3">
      <alignment horizontal="right" vertical="center"/>
      <protection locked="0"/>
    </xf>
    <xf numFmtId="4" fontId="37" fillId="22" borderId="3">
      <alignment horizontal="right" vertical="center"/>
    </xf>
    <xf numFmtId="4" fontId="39" fillId="22" borderId="3">
      <alignment horizontal="right" vertical="center"/>
      <protection locked="0"/>
    </xf>
    <xf numFmtId="49" fontId="32" fillId="22" borderId="3">
      <alignment horizontal="left" vertical="center"/>
      <protection locked="0"/>
    </xf>
    <xf numFmtId="49" fontId="32" fillId="22" borderId="3">
      <alignment horizontal="left" vertical="center"/>
      <protection locked="0"/>
    </xf>
    <xf numFmtId="49" fontId="32" fillId="22" borderId="3">
      <alignment horizontal="left" vertical="center"/>
    </xf>
    <xf numFmtId="49" fontId="32" fillId="22" borderId="3">
      <alignment horizontal="left" vertical="center"/>
    </xf>
    <xf numFmtId="49" fontId="36" fillId="22" borderId="3">
      <alignment horizontal="left" vertical="center"/>
      <protection locked="0"/>
    </xf>
    <xf numFmtId="49" fontId="36" fillId="22" borderId="3">
      <alignment horizontal="left" vertical="center"/>
    </xf>
    <xf numFmtId="4" fontId="32" fillId="22" borderId="3">
      <alignment horizontal="right" vertical="center"/>
      <protection locked="0"/>
    </xf>
    <xf numFmtId="4" fontId="32" fillId="22" borderId="3">
      <alignment horizontal="right" vertical="center"/>
      <protection locked="0"/>
    </xf>
    <xf numFmtId="4" fontId="32" fillId="22" borderId="3">
      <alignment horizontal="right" vertical="center"/>
    </xf>
    <xf numFmtId="4" fontId="32" fillId="22" borderId="3">
      <alignment horizontal="right" vertical="center"/>
    </xf>
    <xf numFmtId="4" fontId="36" fillId="22" borderId="3">
      <alignment horizontal="right" vertical="center"/>
      <protection locked="0"/>
    </xf>
    <xf numFmtId="49" fontId="40" fillId="22" borderId="3">
      <alignment horizontal="left" vertical="center"/>
      <protection locked="0"/>
    </xf>
    <xf numFmtId="49" fontId="40" fillId="22" borderId="3">
      <alignment horizontal="left" vertical="center"/>
    </xf>
    <xf numFmtId="49" fontId="41" fillId="22" borderId="3">
      <alignment horizontal="left" vertical="center"/>
      <protection locked="0"/>
    </xf>
    <xf numFmtId="49" fontId="41" fillId="22" borderId="3">
      <alignment horizontal="left" vertical="center"/>
    </xf>
    <xf numFmtId="4" fontId="40" fillId="22" borderId="3">
      <alignment horizontal="right" vertical="center"/>
      <protection locked="0"/>
    </xf>
    <xf numFmtId="4" fontId="40" fillId="22" borderId="3">
      <alignment horizontal="right" vertical="center"/>
    </xf>
    <xf numFmtId="4" fontId="42" fillId="22" borderId="3">
      <alignment horizontal="right" vertical="center"/>
      <protection locked="0"/>
    </xf>
    <xf numFmtId="49" fontId="43" fillId="0" borderId="3">
      <alignment horizontal="left" vertical="center"/>
      <protection locked="0"/>
    </xf>
    <xf numFmtId="49" fontId="43" fillId="0" borderId="3">
      <alignment horizontal="left" vertical="center"/>
    </xf>
    <xf numFmtId="49" fontId="44" fillId="0" borderId="3">
      <alignment horizontal="left" vertical="center"/>
      <protection locked="0"/>
    </xf>
    <xf numFmtId="49" fontId="44" fillId="0" borderId="3">
      <alignment horizontal="left" vertical="center"/>
    </xf>
    <xf numFmtId="4" fontId="43" fillId="0" borderId="3">
      <alignment horizontal="right" vertical="center"/>
      <protection locked="0"/>
    </xf>
    <xf numFmtId="4" fontId="43" fillId="0" borderId="3">
      <alignment horizontal="right" vertical="center"/>
    </xf>
    <xf numFmtId="4" fontId="44" fillId="0" borderId="3">
      <alignment horizontal="right" vertical="center"/>
      <protection locked="0"/>
    </xf>
    <xf numFmtId="49" fontId="45" fillId="0" borderId="3">
      <alignment horizontal="left" vertical="center"/>
      <protection locked="0"/>
    </xf>
    <xf numFmtId="49" fontId="45" fillId="0" borderId="3">
      <alignment horizontal="left" vertical="center"/>
    </xf>
    <xf numFmtId="49" fontId="46" fillId="0" borderId="3">
      <alignment horizontal="left" vertical="center"/>
      <protection locked="0"/>
    </xf>
    <xf numFmtId="49" fontId="46" fillId="0" borderId="3">
      <alignment horizontal="left" vertical="center"/>
    </xf>
    <xf numFmtId="4" fontId="45" fillId="0" borderId="3">
      <alignment horizontal="right" vertical="center"/>
      <protection locked="0"/>
    </xf>
    <xf numFmtId="4" fontId="45" fillId="0" borderId="3">
      <alignment horizontal="right" vertical="center"/>
    </xf>
    <xf numFmtId="49" fontId="43" fillId="0" borderId="3">
      <alignment horizontal="left" vertical="center"/>
      <protection locked="0"/>
    </xf>
    <xf numFmtId="49" fontId="44" fillId="0" borderId="3">
      <alignment horizontal="left" vertical="center"/>
      <protection locked="0"/>
    </xf>
    <xf numFmtId="4" fontId="43" fillId="0" borderId="3">
      <alignment horizontal="right" vertical="center"/>
      <protection locked="0"/>
    </xf>
    <xf numFmtId="0" fontId="26" fillId="0" borderId="8" applyNumberFormat="0" applyFill="0" applyAlignment="0" applyProtection="0"/>
    <xf numFmtId="0" fontId="23" fillId="23" borderId="0" applyNumberFormat="0" applyBorder="0" applyAlignment="0" applyProtection="0"/>
    <xf numFmtId="0" fontId="11" fillId="0" borderId="0"/>
    <xf numFmtId="0" fontId="11" fillId="0" borderId="0"/>
    <xf numFmtId="0" fontId="2" fillId="25" borderId="9" applyNumberFormat="0" applyFont="0" applyAlignment="0" applyProtection="0"/>
    <xf numFmtId="4" fontId="47" fillId="26" borderId="3">
      <alignment horizontal="right" vertical="center"/>
      <protection locked="0"/>
    </xf>
    <xf numFmtId="4" fontId="47" fillId="27" borderId="3">
      <alignment horizontal="right" vertical="center"/>
      <protection locked="0"/>
    </xf>
    <xf numFmtId="4" fontId="47" fillId="28" borderId="3">
      <alignment horizontal="right" vertical="center"/>
      <protection locked="0"/>
    </xf>
    <xf numFmtId="0" fontId="15" fillId="20" borderId="10" applyNumberFormat="0" applyAlignment="0" applyProtection="0"/>
    <xf numFmtId="49" fontId="32" fillId="0" borderId="3">
      <alignment horizontal="left" vertical="center" wrapText="1"/>
      <protection locked="0"/>
    </xf>
    <xf numFmtId="49" fontId="32" fillId="0" borderId="3">
      <alignment horizontal="left" vertical="center" wrapText="1"/>
      <protection locked="0"/>
    </xf>
    <xf numFmtId="0" fontId="22" fillId="0" borderId="0" applyNumberFormat="0" applyFill="0" applyBorder="0" applyAlignment="0" applyProtection="0"/>
    <xf numFmtId="0" fontId="20" fillId="0" borderId="11" applyNumberFormat="0" applyFill="0" applyAlignment="0" applyProtection="0"/>
    <xf numFmtId="0" fontId="27" fillId="0" borderId="0" applyNumberFormat="0" applyFill="0" applyBorder="0" applyAlignment="0" applyProtection="0"/>
    <xf numFmtId="0" fontId="31" fillId="16" borderId="0" applyNumberFormat="0" applyBorder="0" applyAlignment="0" applyProtection="0"/>
    <xf numFmtId="0" fontId="13" fillId="16" borderId="0" applyNumberFormat="0" applyBorder="0" applyAlignment="0" applyProtection="0"/>
    <xf numFmtId="0" fontId="31" fillId="17" borderId="0" applyNumberFormat="0" applyBorder="0" applyAlignment="0" applyProtection="0"/>
    <xf numFmtId="0" fontId="13" fillId="17" borderId="0" applyNumberFormat="0" applyBorder="0" applyAlignment="0" applyProtection="0"/>
    <xf numFmtId="0" fontId="31" fillId="18" borderId="0" applyNumberFormat="0" applyBorder="0" applyAlignment="0" applyProtection="0"/>
    <xf numFmtId="0" fontId="13" fillId="18" borderId="0" applyNumberFormat="0" applyBorder="0" applyAlignment="0" applyProtection="0"/>
    <xf numFmtId="0" fontId="31" fillId="13" borderId="0" applyNumberFormat="0" applyBorder="0" applyAlignment="0" applyProtection="0"/>
    <xf numFmtId="0" fontId="13" fillId="13" borderId="0" applyNumberFormat="0" applyBorder="0" applyAlignment="0" applyProtection="0"/>
    <xf numFmtId="0" fontId="31" fillId="14" borderId="0" applyNumberFormat="0" applyBorder="0" applyAlignment="0" applyProtection="0"/>
    <xf numFmtId="0" fontId="13" fillId="14" borderId="0" applyNumberFormat="0" applyBorder="0" applyAlignment="0" applyProtection="0"/>
    <xf numFmtId="0" fontId="31" fillId="19" borderId="0" applyNumberFormat="0" applyBorder="0" applyAlignment="0" applyProtection="0"/>
    <xf numFmtId="0" fontId="13" fillId="19" borderId="0" applyNumberFormat="0" applyBorder="0" applyAlignment="0" applyProtection="0"/>
    <xf numFmtId="0" fontId="48" fillId="7" borderId="1" applyNumberFormat="0" applyAlignment="0" applyProtection="0"/>
    <xf numFmtId="0" fontId="14" fillId="7" borderId="1" applyNumberFormat="0" applyAlignment="0" applyProtection="0"/>
    <xf numFmtId="0" fontId="49" fillId="20" borderId="10" applyNumberFormat="0" applyAlignment="0" applyProtection="0"/>
    <xf numFmtId="0" fontId="15" fillId="20" borderId="10" applyNumberFormat="0" applyAlignment="0" applyProtection="0"/>
    <xf numFmtId="0" fontId="50" fillId="20" borderId="1" applyNumberFormat="0" applyAlignment="0" applyProtection="0"/>
    <xf numFmtId="0" fontId="16" fillId="20" borderId="1" applyNumberFormat="0" applyAlignment="0" applyProtection="0"/>
    <xf numFmtId="169" fontId="11" fillId="0" borderId="0" applyFont="0" applyFill="0" applyBorder="0" applyAlignment="0" applyProtection="0"/>
    <xf numFmtId="0" fontId="51" fillId="0" borderId="4" applyNumberFormat="0" applyFill="0" applyAlignment="0" applyProtection="0"/>
    <xf numFmtId="0" fontId="17" fillId="0" borderId="4" applyNumberFormat="0" applyFill="0" applyAlignment="0" applyProtection="0"/>
    <xf numFmtId="0" fontId="52" fillId="0" borderId="5" applyNumberFormat="0" applyFill="0" applyAlignment="0" applyProtection="0"/>
    <xf numFmtId="0" fontId="18" fillId="0" borderId="5" applyNumberFormat="0" applyFill="0" applyAlignment="0" applyProtection="0"/>
    <xf numFmtId="0" fontId="53" fillId="0" borderId="6" applyNumberFormat="0" applyFill="0" applyAlignment="0" applyProtection="0"/>
    <xf numFmtId="0" fontId="19" fillId="0" borderId="6" applyNumberFormat="0" applyFill="0" applyAlignment="0" applyProtection="0"/>
    <xf numFmtId="0" fontId="53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4" fillId="0" borderId="11" applyNumberFormat="0" applyFill="0" applyAlignment="0" applyProtection="0"/>
    <xf numFmtId="0" fontId="20" fillId="0" borderId="11" applyNumberFormat="0" applyFill="0" applyAlignment="0" applyProtection="0"/>
    <xf numFmtId="0" fontId="55" fillId="21" borderId="2" applyNumberFormat="0" applyAlignment="0" applyProtection="0"/>
    <xf numFmtId="0" fontId="21" fillId="21" borderId="2" applyNumberFormat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6" fillId="23" borderId="0" applyNumberFormat="0" applyBorder="0" applyAlignment="0" applyProtection="0"/>
    <xf numFmtId="0" fontId="23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7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" fillId="0" borderId="0"/>
    <xf numFmtId="0" fontId="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" fillId="0" borderId="0"/>
    <xf numFmtId="0" fontId="67" fillId="0" borderId="0"/>
    <xf numFmtId="0" fontId="11" fillId="0" borderId="0"/>
    <xf numFmtId="0" fontId="2" fillId="0" borderId="0"/>
    <xf numFmtId="0" fontId="11" fillId="0" borderId="0"/>
    <xf numFmtId="0" fontId="11" fillId="0" borderId="0" applyNumberFormat="0" applyFont="0" applyFill="0" applyBorder="0" applyAlignment="0" applyProtection="0">
      <alignment vertical="top"/>
    </xf>
    <xf numFmtId="0" fontId="11" fillId="0" borderId="0" applyNumberFormat="0" applyFont="0" applyFill="0" applyBorder="0" applyAlignment="0" applyProtection="0">
      <alignment vertical="top"/>
    </xf>
    <xf numFmtId="0" fontId="2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57" fillId="3" borderId="0" applyNumberFormat="0" applyBorder="0" applyAlignment="0" applyProtection="0"/>
    <xf numFmtId="0" fontId="24" fillId="3" borderId="0" applyNumberFormat="0" applyBorder="0" applyAlignment="0" applyProtection="0"/>
    <xf numFmtId="0" fontId="58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59" fillId="25" borderId="9" applyNumberFormat="0" applyFont="0" applyAlignment="0" applyProtection="0"/>
    <xf numFmtId="0" fontId="11" fillId="25" borderId="9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0" fillId="0" borderId="8" applyNumberFormat="0" applyFill="0" applyAlignment="0" applyProtection="0"/>
    <xf numFmtId="0" fontId="26" fillId="0" borderId="8" applyNumberFormat="0" applyFill="0" applyAlignment="0" applyProtection="0"/>
    <xf numFmtId="0" fontId="29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2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70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64" fillId="4" borderId="0" applyNumberFormat="0" applyBorder="0" applyAlignment="0" applyProtection="0"/>
    <xf numFmtId="0" fontId="28" fillId="4" borderId="0" applyNumberFormat="0" applyBorder="0" applyAlignment="0" applyProtection="0"/>
    <xf numFmtId="173" fontId="65" fillId="22" borderId="12" applyFill="0" applyBorder="0">
      <alignment horizontal="center" vertical="center" wrapText="1"/>
      <protection locked="0"/>
    </xf>
    <xf numFmtId="168" fontId="66" fillId="0" borderId="0">
      <alignment wrapText="1"/>
    </xf>
    <xf numFmtId="168" fontId="33" fillId="0" borderId="0">
      <alignment wrapText="1"/>
    </xf>
  </cellStyleXfs>
  <cellXfs count="84">
    <xf numFmtId="0" fontId="0" fillId="0" borderId="0" xfId="0"/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right" vertical="center"/>
    </xf>
    <xf numFmtId="0" fontId="8" fillId="0" borderId="0" xfId="0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right" vertical="center"/>
    </xf>
    <xf numFmtId="1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/>
    <xf numFmtId="0" fontId="5" fillId="0" borderId="0" xfId="0" applyFont="1" applyFill="1" applyBorder="1" applyAlignment="1">
      <alignment horizontal="left" vertical="center" wrapText="1" shrinkToFit="1"/>
    </xf>
    <xf numFmtId="0" fontId="5" fillId="0" borderId="0" xfId="0" applyFont="1" applyFill="1" applyBorder="1" applyAlignment="1">
      <alignment horizontal="center" vertical="center"/>
    </xf>
    <xf numFmtId="167" fontId="5" fillId="0" borderId="0" xfId="0" applyNumberFormat="1" applyFont="1" applyFill="1" applyAlignment="1">
      <alignment vertical="center"/>
    </xf>
    <xf numFmtId="0" fontId="5" fillId="0" borderId="13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0" xfId="0" applyFont="1" applyFill="1" applyAlignment="1">
      <alignment vertical="center" wrapText="1"/>
    </xf>
    <xf numFmtId="0" fontId="5" fillId="29" borderId="3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13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0" borderId="3" xfId="0" applyNumberFormat="1" applyFont="1" applyFill="1" applyBorder="1" applyAlignment="1">
      <alignment horizontal="left" vertical="center" wrapText="1"/>
    </xf>
    <xf numFmtId="1" fontId="5" fillId="29" borderId="3" xfId="0" applyNumberFormat="1" applyFont="1" applyFill="1" applyBorder="1" applyAlignment="1">
      <alignment horizontal="center" vertical="center" wrapText="1"/>
    </xf>
    <xf numFmtId="1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Border="1" applyAlignment="1" applyProtection="1">
      <alignment horizontal="center" vertical="center"/>
      <protection locked="0"/>
    </xf>
    <xf numFmtId="0" fontId="5" fillId="0" borderId="3" xfId="0" applyFont="1" applyFill="1" applyBorder="1" applyAlignment="1" applyProtection="1">
      <alignment horizontal="center" vertical="center"/>
    </xf>
    <xf numFmtId="0" fontId="5" fillId="0" borderId="3" xfId="0" applyFont="1" applyFill="1" applyBorder="1" applyAlignment="1" applyProtection="1">
      <alignment horizontal="center" vertical="center" wrapText="1"/>
    </xf>
    <xf numFmtId="0" fontId="4" fillId="0" borderId="13" xfId="0" applyFont="1" applyFill="1" applyBorder="1" applyAlignment="1" applyProtection="1">
      <alignment horizontal="center" vertical="center" wrapText="1"/>
    </xf>
    <xf numFmtId="0" fontId="4" fillId="0" borderId="14" xfId="0" applyFont="1" applyFill="1" applyBorder="1" applyAlignment="1" applyProtection="1">
      <alignment horizontal="center" vertical="center" wrapText="1"/>
    </xf>
    <xf numFmtId="0" fontId="4" fillId="0" borderId="15" xfId="0" applyFont="1" applyFill="1" applyBorder="1" applyAlignment="1" applyProtection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10" fontId="5" fillId="29" borderId="13" xfId="0" applyNumberFormat="1" applyFont="1" applyFill="1" applyBorder="1" applyAlignment="1" applyProtection="1">
      <alignment horizontal="center" vertical="center" wrapText="1"/>
    </xf>
    <xf numFmtId="10" fontId="5" fillId="29" borderId="15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horizontal="center" vertical="center"/>
      <protection locked="0"/>
    </xf>
    <xf numFmtId="0" fontId="9" fillId="0" borderId="0" xfId="0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Border="1" applyAlignment="1" applyProtection="1">
      <alignment vertical="center" wrapText="1"/>
      <protection locked="0"/>
    </xf>
    <xf numFmtId="0" fontId="5" fillId="0" borderId="0" xfId="0" applyFont="1" applyFill="1" applyAlignment="1">
      <alignment vertical="center" wrapText="1"/>
    </xf>
    <xf numFmtId="175" fontId="5" fillId="0" borderId="13" xfId="0" applyNumberFormat="1" applyFont="1" applyFill="1" applyBorder="1" applyAlignment="1" applyProtection="1">
      <alignment horizontal="center" vertical="center" wrapText="1"/>
      <protection locked="0"/>
    </xf>
    <xf numFmtId="175" fontId="5" fillId="0" borderId="15" xfId="0" applyNumberFormat="1" applyFont="1" applyFill="1" applyBorder="1" applyAlignment="1" applyProtection="1">
      <alignment horizontal="center" vertical="center" wrapText="1"/>
      <protection locked="0"/>
    </xf>
    <xf numFmtId="10" fontId="68" fillId="29" borderId="13" xfId="0" applyNumberFormat="1" applyFont="1" applyFill="1" applyBorder="1" applyAlignment="1" applyProtection="1">
      <alignment horizontal="center" vertical="center" wrapText="1"/>
    </xf>
    <xf numFmtId="10" fontId="68" fillId="29" borderId="15" xfId="0" applyNumberFormat="1" applyFont="1" applyFill="1" applyBorder="1" applyAlignment="1" applyProtection="1">
      <alignment horizontal="center" vertical="center" wrapText="1"/>
    </xf>
    <xf numFmtId="175" fontId="5" fillId="30" borderId="13" xfId="0" applyNumberFormat="1" applyFont="1" applyFill="1" applyBorder="1" applyAlignment="1" applyProtection="1">
      <alignment horizontal="center" vertical="center" wrapText="1"/>
      <protection locked="0"/>
    </xf>
    <xf numFmtId="175" fontId="5" fillId="30" borderId="15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3" xfId="0" applyFont="1" applyFill="1" applyBorder="1" applyAlignment="1" applyProtection="1">
      <alignment horizontal="left" vertical="center" wrapText="1"/>
    </xf>
    <xf numFmtId="49" fontId="5" fillId="0" borderId="13" xfId="0" applyNumberFormat="1" applyFont="1" applyFill="1" applyBorder="1" applyAlignment="1" applyProtection="1">
      <alignment horizontal="left" vertical="center" wrapText="1"/>
      <protection locked="0"/>
    </xf>
    <xf numFmtId="49" fontId="5" fillId="0" borderId="14" xfId="0" applyNumberFormat="1" applyFont="1" applyFill="1" applyBorder="1" applyAlignment="1" applyProtection="1">
      <alignment horizontal="left" vertical="center" wrapText="1"/>
      <protection locked="0"/>
    </xf>
    <xf numFmtId="0" fontId="4" fillId="0" borderId="0" xfId="0" applyFont="1" applyFill="1" applyBorder="1" applyAlignment="1">
      <alignment vertical="center"/>
    </xf>
    <xf numFmtId="0" fontId="5" fillId="0" borderId="3" xfId="0" applyFont="1" applyFill="1" applyBorder="1" applyAlignment="1" applyProtection="1">
      <alignment horizontal="center" vertical="center" wrapText="1"/>
      <protection locked="0"/>
    </xf>
    <xf numFmtId="49" fontId="5" fillId="0" borderId="15" xfId="0" applyNumberFormat="1" applyFont="1" applyFill="1" applyBorder="1" applyAlignment="1" applyProtection="1">
      <alignment horizontal="left" vertical="center" wrapText="1"/>
      <protection locked="0"/>
    </xf>
    <xf numFmtId="0" fontId="5" fillId="0" borderId="13" xfId="0" applyFont="1" applyFill="1" applyBorder="1" applyAlignment="1" applyProtection="1">
      <alignment horizontal="center" vertical="center" wrapText="1"/>
      <protection locked="0"/>
    </xf>
    <xf numFmtId="0" fontId="5" fillId="0" borderId="14" xfId="0" applyFont="1" applyFill="1" applyBorder="1" applyAlignment="1" applyProtection="1">
      <alignment horizontal="center" vertical="center" wrapText="1"/>
      <protection locked="0"/>
    </xf>
    <xf numFmtId="0" fontId="5" fillId="0" borderId="15" xfId="0" applyFont="1" applyFill="1" applyBorder="1" applyAlignment="1" applyProtection="1">
      <alignment horizontal="center" vertical="center" wrapText="1"/>
      <protection locked="0"/>
    </xf>
    <xf numFmtId="0" fontId="5" fillId="0" borderId="13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3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4" xfId="0" applyNumberFormat="1" applyFont="1" applyFill="1" applyBorder="1" applyAlignment="1" applyProtection="1">
      <alignment horizontal="center" vertical="center" wrapText="1"/>
      <protection locked="0"/>
    </xf>
    <xf numFmtId="3" fontId="5" fillId="0" borderId="3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justify" vertical="center" wrapText="1" shrinkToFit="1"/>
    </xf>
    <xf numFmtId="175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3" xfId="0" applyFont="1" applyFill="1" applyBorder="1" applyAlignment="1" applyProtection="1">
      <alignment horizontal="left" vertical="center" wrapText="1"/>
      <protection locked="0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29" borderId="13" xfId="0" applyNumberFormat="1" applyFont="1" applyFill="1" applyBorder="1" applyAlignment="1">
      <alignment horizontal="center" vertical="center" wrapText="1"/>
    </xf>
    <xf numFmtId="0" fontId="5" fillId="29" borderId="15" xfId="0" applyNumberFormat="1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/>
    </xf>
    <xf numFmtId="0" fontId="5" fillId="0" borderId="3" xfId="0" applyFont="1" applyFill="1" applyBorder="1" applyAlignment="1" applyProtection="1">
      <alignment horizontal="center" vertical="center"/>
      <protection locked="0"/>
    </xf>
    <xf numFmtId="175" fontId="5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3" xfId="0" applyFont="1" applyFill="1" applyBorder="1" applyAlignment="1" applyProtection="1">
      <alignment horizontal="left" vertical="center" wrapText="1"/>
      <protection locked="0"/>
    </xf>
    <xf numFmtId="0" fontId="5" fillId="0" borderId="14" xfId="0" applyFont="1" applyFill="1" applyBorder="1" applyAlignment="1" applyProtection="1">
      <alignment horizontal="left" vertical="center" wrapText="1"/>
      <protection locked="0"/>
    </xf>
    <xf numFmtId="0" fontId="5" fillId="0" borderId="15" xfId="0" applyFont="1" applyFill="1" applyBorder="1" applyAlignment="1" applyProtection="1">
      <alignment horizontal="left" vertical="center" wrapText="1"/>
      <protection locked="0"/>
    </xf>
    <xf numFmtId="175" fontId="4" fillId="0" borderId="3" xfId="0" applyNumberFormat="1" applyFont="1" applyFill="1" applyBorder="1" applyAlignment="1" applyProtection="1">
      <alignment horizontal="center" vertical="center" wrapText="1"/>
      <protection locked="0"/>
    </xf>
  </cellXfs>
  <cellStyles count="353">
    <cellStyle name="_Fakt_2" xfId="1"/>
    <cellStyle name="_rozhufrovka 2009" xfId="2"/>
    <cellStyle name="_АТиСТ 5а МТР липень 2008" xfId="3"/>
    <cellStyle name="_ПРГК сводний_" xfId="4"/>
    <cellStyle name="_УТГ" xfId="5"/>
    <cellStyle name="_Феодосия 5а МТР липень 2008" xfId="6"/>
    <cellStyle name="_ХТГ довідка." xfId="7"/>
    <cellStyle name="_Шебелинка 5а МТР липень 2008" xfId="8"/>
    <cellStyle name="20% - Accent1" xfId="9"/>
    <cellStyle name="20% - Accent2" xfId="10"/>
    <cellStyle name="20% - Accent3" xfId="11"/>
    <cellStyle name="20% - Accent4" xfId="12"/>
    <cellStyle name="20% - Accent5" xfId="13"/>
    <cellStyle name="20% - Accent6" xfId="14"/>
    <cellStyle name="20% - Акцент1 2" xfId="15"/>
    <cellStyle name="20% - Акцент1 3" xfId="16"/>
    <cellStyle name="20% - Акцент2 2" xfId="17"/>
    <cellStyle name="20% - Акцент2 3" xfId="18"/>
    <cellStyle name="20% - Акцент3 2" xfId="19"/>
    <cellStyle name="20% - Акцент3 3" xfId="20"/>
    <cellStyle name="20% - Акцент4 2" xfId="21"/>
    <cellStyle name="20% - Акцент4 3" xfId="22"/>
    <cellStyle name="20% - Акцент5 2" xfId="23"/>
    <cellStyle name="20% - Акцент5 3" xfId="24"/>
    <cellStyle name="20% - Акцент6 2" xfId="25"/>
    <cellStyle name="20% - Акцент6 3" xfId="26"/>
    <cellStyle name="40% - Accent1" xfId="27"/>
    <cellStyle name="40% - Accent2" xfId="28"/>
    <cellStyle name="40% - Accent3" xfId="29"/>
    <cellStyle name="40% - Accent4" xfId="30"/>
    <cellStyle name="40% - Accent5" xfId="31"/>
    <cellStyle name="40% - Accent6" xfId="32"/>
    <cellStyle name="40% - Акцент1 2" xfId="33"/>
    <cellStyle name="40% - Акцент1 3" xfId="34"/>
    <cellStyle name="40% - Акцент2 2" xfId="35"/>
    <cellStyle name="40% - Акцент2 3" xfId="36"/>
    <cellStyle name="40% - Акцент3 2" xfId="37"/>
    <cellStyle name="40% - Акцент3 3" xfId="38"/>
    <cellStyle name="40% - Акцент4 2" xfId="39"/>
    <cellStyle name="40% - Акцент4 3" xfId="40"/>
    <cellStyle name="40% - Акцент5 2" xfId="41"/>
    <cellStyle name="40% - Акцент5 3" xfId="42"/>
    <cellStyle name="40% - Акцент6 2" xfId="43"/>
    <cellStyle name="40% - Акцент6 3" xfId="44"/>
    <cellStyle name="60% - Accent1" xfId="45"/>
    <cellStyle name="60% - Accent2" xfId="46"/>
    <cellStyle name="60% - Accent3" xfId="47"/>
    <cellStyle name="60% - Accent4" xfId="48"/>
    <cellStyle name="60% - Accent5" xfId="49"/>
    <cellStyle name="60% - Accent6" xfId="50"/>
    <cellStyle name="60% - Акцент1 2" xfId="51"/>
    <cellStyle name="60% - Акцент1 3" xfId="52"/>
    <cellStyle name="60% - Акцент2 2" xfId="53"/>
    <cellStyle name="60% - Акцент2 3" xfId="54"/>
    <cellStyle name="60% - Акцент3 2" xfId="55"/>
    <cellStyle name="60% - Акцент3 3" xfId="56"/>
    <cellStyle name="60% - Акцент4 2" xfId="57"/>
    <cellStyle name="60% - Акцент4 3" xfId="58"/>
    <cellStyle name="60% - Акцент5 2" xfId="59"/>
    <cellStyle name="60% - Акцент5 3" xfId="60"/>
    <cellStyle name="60% - Акцент6 2" xfId="61"/>
    <cellStyle name="60% - Акцент6 3" xfId="62"/>
    <cellStyle name="Accent1" xfId="63"/>
    <cellStyle name="Accent2" xfId="64"/>
    <cellStyle name="Accent3" xfId="65"/>
    <cellStyle name="Accent4" xfId="66"/>
    <cellStyle name="Accent5" xfId="67"/>
    <cellStyle name="Accent6" xfId="68"/>
    <cellStyle name="Bad" xfId="69"/>
    <cellStyle name="Calculation" xfId="70"/>
    <cellStyle name="Check Cell" xfId="71"/>
    <cellStyle name="Column-Header" xfId="72"/>
    <cellStyle name="Column-Header 2" xfId="73"/>
    <cellStyle name="Column-Header 3" xfId="74"/>
    <cellStyle name="Column-Header 4" xfId="75"/>
    <cellStyle name="Column-Header 5" xfId="76"/>
    <cellStyle name="Column-Header 6" xfId="77"/>
    <cellStyle name="Column-Header 7" xfId="78"/>
    <cellStyle name="Column-Header 7 2" xfId="79"/>
    <cellStyle name="Column-Header 8" xfId="80"/>
    <cellStyle name="Column-Header 8 2" xfId="81"/>
    <cellStyle name="Column-Header 9" xfId="82"/>
    <cellStyle name="Column-Header 9 2" xfId="83"/>
    <cellStyle name="Column-Header_Zvit rux-koshtiv 2010 Департамент " xfId="84"/>
    <cellStyle name="Comma_2005_03_15-Финансовый_БГ" xfId="85"/>
    <cellStyle name="Define-Column" xfId="86"/>
    <cellStyle name="Define-Column 10" xfId="87"/>
    <cellStyle name="Define-Column 2" xfId="88"/>
    <cellStyle name="Define-Column 3" xfId="89"/>
    <cellStyle name="Define-Column 4" xfId="90"/>
    <cellStyle name="Define-Column 5" xfId="91"/>
    <cellStyle name="Define-Column 6" xfId="92"/>
    <cellStyle name="Define-Column 7" xfId="93"/>
    <cellStyle name="Define-Column 7 2" xfId="94"/>
    <cellStyle name="Define-Column 7 3" xfId="95"/>
    <cellStyle name="Define-Column 8" xfId="96"/>
    <cellStyle name="Define-Column 8 2" xfId="97"/>
    <cellStyle name="Define-Column 8 3" xfId="98"/>
    <cellStyle name="Define-Column 9" xfId="99"/>
    <cellStyle name="Define-Column 9 2" xfId="100"/>
    <cellStyle name="Define-Column 9 3" xfId="101"/>
    <cellStyle name="Define-Column_Zvit rux-koshtiv 2010 Департамент " xfId="102"/>
    <cellStyle name="Explanatory Text" xfId="103"/>
    <cellStyle name="FS10" xfId="104"/>
    <cellStyle name="Good" xfId="105"/>
    <cellStyle name="Heading 1" xfId="106"/>
    <cellStyle name="Heading 2" xfId="107"/>
    <cellStyle name="Heading 3" xfId="108"/>
    <cellStyle name="Heading 4" xfId="109"/>
    <cellStyle name="Hyperlink 2" xfId="110"/>
    <cellStyle name="Input" xfId="111"/>
    <cellStyle name="Level0" xfId="112"/>
    <cellStyle name="Level0 10" xfId="113"/>
    <cellStyle name="Level0 2" xfId="114"/>
    <cellStyle name="Level0 2 2" xfId="115"/>
    <cellStyle name="Level0 3" xfId="116"/>
    <cellStyle name="Level0 3 2" xfId="117"/>
    <cellStyle name="Level0 4" xfId="118"/>
    <cellStyle name="Level0 4 2" xfId="119"/>
    <cellStyle name="Level0 5" xfId="120"/>
    <cellStyle name="Level0 6" xfId="121"/>
    <cellStyle name="Level0 7" xfId="122"/>
    <cellStyle name="Level0 7 2" xfId="123"/>
    <cellStyle name="Level0 7 3" xfId="124"/>
    <cellStyle name="Level0 8" xfId="125"/>
    <cellStyle name="Level0 8 2" xfId="126"/>
    <cellStyle name="Level0 8 3" xfId="127"/>
    <cellStyle name="Level0 9" xfId="128"/>
    <cellStyle name="Level0 9 2" xfId="129"/>
    <cellStyle name="Level0 9 3" xfId="130"/>
    <cellStyle name="Level0_Zvit rux-koshtiv 2010 Департамент " xfId="131"/>
    <cellStyle name="Level1" xfId="132"/>
    <cellStyle name="Level1 2" xfId="133"/>
    <cellStyle name="Level1-Numbers" xfId="134"/>
    <cellStyle name="Level1-Numbers 2" xfId="135"/>
    <cellStyle name="Level1-Numbers-Hide" xfId="136"/>
    <cellStyle name="Level2" xfId="137"/>
    <cellStyle name="Level2 2" xfId="138"/>
    <cellStyle name="Level2-Hide" xfId="139"/>
    <cellStyle name="Level2-Hide 2" xfId="140"/>
    <cellStyle name="Level2-Numbers" xfId="141"/>
    <cellStyle name="Level2-Numbers 2" xfId="142"/>
    <cellStyle name="Level2-Numbers-Hide" xfId="143"/>
    <cellStyle name="Level3" xfId="144"/>
    <cellStyle name="Level3 2" xfId="145"/>
    <cellStyle name="Level3 3" xfId="146"/>
    <cellStyle name="Level3_План департамент_2010_1207" xfId="147"/>
    <cellStyle name="Level3-Hide" xfId="148"/>
    <cellStyle name="Level3-Hide 2" xfId="149"/>
    <cellStyle name="Level3-Numbers" xfId="150"/>
    <cellStyle name="Level3-Numbers 2" xfId="151"/>
    <cellStyle name="Level3-Numbers 3" xfId="152"/>
    <cellStyle name="Level3-Numbers_План департамент_2010_1207" xfId="153"/>
    <cellStyle name="Level3-Numbers-Hide" xfId="154"/>
    <cellStyle name="Level4" xfId="155"/>
    <cellStyle name="Level4 2" xfId="156"/>
    <cellStyle name="Level4-Hide" xfId="157"/>
    <cellStyle name="Level4-Hide 2" xfId="158"/>
    <cellStyle name="Level4-Numbers" xfId="159"/>
    <cellStyle name="Level4-Numbers 2" xfId="160"/>
    <cellStyle name="Level4-Numbers-Hide" xfId="161"/>
    <cellStyle name="Level5" xfId="162"/>
    <cellStyle name="Level5 2" xfId="163"/>
    <cellStyle name="Level5-Hide" xfId="164"/>
    <cellStyle name="Level5-Hide 2" xfId="165"/>
    <cellStyle name="Level5-Numbers" xfId="166"/>
    <cellStyle name="Level5-Numbers 2" xfId="167"/>
    <cellStyle name="Level5-Numbers-Hide" xfId="168"/>
    <cellStyle name="Level6" xfId="169"/>
    <cellStyle name="Level6 2" xfId="170"/>
    <cellStyle name="Level6-Hide" xfId="171"/>
    <cellStyle name="Level6-Hide 2" xfId="172"/>
    <cellStyle name="Level6-Numbers" xfId="173"/>
    <cellStyle name="Level6-Numbers 2" xfId="174"/>
    <cellStyle name="Level7" xfId="175"/>
    <cellStyle name="Level7-Hide" xfId="176"/>
    <cellStyle name="Level7-Numbers" xfId="177"/>
    <cellStyle name="Linked Cell" xfId="178"/>
    <cellStyle name="Neutral" xfId="179"/>
    <cellStyle name="Normal 2" xfId="180"/>
    <cellStyle name="Normal_2005_03_15-Финансовый_БГ" xfId="181"/>
    <cellStyle name="Note" xfId="182"/>
    <cellStyle name="Number-Cells" xfId="183"/>
    <cellStyle name="Number-Cells-Column2" xfId="184"/>
    <cellStyle name="Number-Cells-Column5" xfId="185"/>
    <cellStyle name="Output" xfId="186"/>
    <cellStyle name="Row-Header" xfId="187"/>
    <cellStyle name="Row-Header 2" xfId="188"/>
    <cellStyle name="Title" xfId="189"/>
    <cellStyle name="Total" xfId="190"/>
    <cellStyle name="Warning Text" xfId="191"/>
    <cellStyle name="Акцент1 2" xfId="192"/>
    <cellStyle name="Акцент1 3" xfId="193"/>
    <cellStyle name="Акцент2 2" xfId="194"/>
    <cellStyle name="Акцент2 3" xfId="195"/>
    <cellStyle name="Акцент3 2" xfId="196"/>
    <cellStyle name="Акцент3 3" xfId="197"/>
    <cellStyle name="Акцент4 2" xfId="198"/>
    <cellStyle name="Акцент4 3" xfId="199"/>
    <cellStyle name="Акцент5 2" xfId="200"/>
    <cellStyle name="Акцент5 3" xfId="201"/>
    <cellStyle name="Акцент6 2" xfId="202"/>
    <cellStyle name="Акцент6 3" xfId="203"/>
    <cellStyle name="Ввод  2" xfId="204"/>
    <cellStyle name="Ввод  3" xfId="205"/>
    <cellStyle name="Вывод 2" xfId="206"/>
    <cellStyle name="Вывод 3" xfId="207"/>
    <cellStyle name="Вычисление 2" xfId="208"/>
    <cellStyle name="Вычисление 3" xfId="209"/>
    <cellStyle name="Денежный 2" xfId="210"/>
    <cellStyle name="Заголовок 1 2" xfId="211"/>
    <cellStyle name="Заголовок 1 3" xfId="212"/>
    <cellStyle name="Заголовок 2 2" xfId="213"/>
    <cellStyle name="Заголовок 2 3" xfId="214"/>
    <cellStyle name="Заголовок 3 2" xfId="215"/>
    <cellStyle name="Заголовок 3 3" xfId="216"/>
    <cellStyle name="Заголовок 4 2" xfId="217"/>
    <cellStyle name="Заголовок 4 3" xfId="218"/>
    <cellStyle name="Итог 2" xfId="219"/>
    <cellStyle name="Итог 3" xfId="220"/>
    <cellStyle name="Контрольная ячейка 2" xfId="221"/>
    <cellStyle name="Контрольная ячейка 3" xfId="222"/>
    <cellStyle name="Название 2" xfId="223"/>
    <cellStyle name="Название 3" xfId="224"/>
    <cellStyle name="Нейтральный 2" xfId="225"/>
    <cellStyle name="Нейтральный 3" xfId="226"/>
    <cellStyle name="Обычный" xfId="0" builtinId="0"/>
    <cellStyle name="Обычный 10" xfId="227"/>
    <cellStyle name="Обычный 11" xfId="228"/>
    <cellStyle name="Обычный 12" xfId="229"/>
    <cellStyle name="Обычный 13" xfId="230"/>
    <cellStyle name="Обычный 14" xfId="231"/>
    <cellStyle name="Обычный 15" xfId="232"/>
    <cellStyle name="Обычный 16" xfId="233"/>
    <cellStyle name="Обычный 17" xfId="234"/>
    <cellStyle name="Обычный 18" xfId="235"/>
    <cellStyle name="Обычный 2" xfId="236"/>
    <cellStyle name="Обычный 2 10" xfId="237"/>
    <cellStyle name="Обычный 2 11" xfId="238"/>
    <cellStyle name="Обычный 2 12" xfId="239"/>
    <cellStyle name="Обычный 2 13" xfId="240"/>
    <cellStyle name="Обычный 2 14" xfId="241"/>
    <cellStyle name="Обычный 2 15" xfId="242"/>
    <cellStyle name="Обычный 2 16" xfId="243"/>
    <cellStyle name="Обычный 2 2" xfId="244"/>
    <cellStyle name="Обычный 2 2 2" xfId="245"/>
    <cellStyle name="Обычный 2 2 3" xfId="246"/>
    <cellStyle name="Обычный 2 2_Расшифровка прочих" xfId="247"/>
    <cellStyle name="Обычный 2 3" xfId="248"/>
    <cellStyle name="Обычный 2 4" xfId="249"/>
    <cellStyle name="Обычный 2 5" xfId="250"/>
    <cellStyle name="Обычный 2 6" xfId="251"/>
    <cellStyle name="Обычный 2 7" xfId="252"/>
    <cellStyle name="Обычный 2 8" xfId="253"/>
    <cellStyle name="Обычный 2 9" xfId="254"/>
    <cellStyle name="Обычный 2_2604-2010" xfId="255"/>
    <cellStyle name="Обычный 3" xfId="256"/>
    <cellStyle name="Обычный 3 10" xfId="257"/>
    <cellStyle name="Обычный 3 11" xfId="258"/>
    <cellStyle name="Обычный 3 12" xfId="259"/>
    <cellStyle name="Обычный 3 13" xfId="260"/>
    <cellStyle name="Обычный 3 14" xfId="261"/>
    <cellStyle name="Обычный 3 15" xfId="262"/>
    <cellStyle name="Обычный 3 2" xfId="263"/>
    <cellStyle name="Обычный 3 3" xfId="264"/>
    <cellStyle name="Обычный 3 4" xfId="265"/>
    <cellStyle name="Обычный 3 5" xfId="266"/>
    <cellStyle name="Обычный 3 6" xfId="267"/>
    <cellStyle name="Обычный 3 7" xfId="268"/>
    <cellStyle name="Обычный 3 8" xfId="269"/>
    <cellStyle name="Обычный 3 9" xfId="270"/>
    <cellStyle name="Обычный 3_Дефицит_7 млрд_0608_бс" xfId="271"/>
    <cellStyle name="Обычный 4" xfId="272"/>
    <cellStyle name="Обычный 5" xfId="273"/>
    <cellStyle name="Обычный 5 2" xfId="274"/>
    <cellStyle name="Обычный 6" xfId="275"/>
    <cellStyle name="Обычный 6 2" xfId="276"/>
    <cellStyle name="Обычный 6 3" xfId="277"/>
    <cellStyle name="Обычный 6 4" xfId="278"/>
    <cellStyle name="Обычный 6_Дефицит_7 млрд_0608_бс" xfId="279"/>
    <cellStyle name="Обычный 7" xfId="280"/>
    <cellStyle name="Обычный 7 2" xfId="281"/>
    <cellStyle name="Обычный 8" xfId="282"/>
    <cellStyle name="Обычный 9" xfId="283"/>
    <cellStyle name="Обычный 9 2" xfId="284"/>
    <cellStyle name="Плохой 2" xfId="285"/>
    <cellStyle name="Плохой 3" xfId="286"/>
    <cellStyle name="Пояснение 2" xfId="287"/>
    <cellStyle name="Пояснение 3" xfId="288"/>
    <cellStyle name="Примечание 2" xfId="289"/>
    <cellStyle name="Примечание 3" xfId="290"/>
    <cellStyle name="Процентный 2" xfId="291"/>
    <cellStyle name="Процентный 2 10" xfId="292"/>
    <cellStyle name="Процентный 2 11" xfId="293"/>
    <cellStyle name="Процентный 2 12" xfId="294"/>
    <cellStyle name="Процентный 2 13" xfId="295"/>
    <cellStyle name="Процентный 2 14" xfId="296"/>
    <cellStyle name="Процентный 2 15" xfId="297"/>
    <cellStyle name="Процентный 2 16" xfId="298"/>
    <cellStyle name="Процентный 2 2" xfId="299"/>
    <cellStyle name="Процентный 2 3" xfId="300"/>
    <cellStyle name="Процентный 2 4" xfId="301"/>
    <cellStyle name="Процентный 2 5" xfId="302"/>
    <cellStyle name="Процентный 2 6" xfId="303"/>
    <cellStyle name="Процентный 2 7" xfId="304"/>
    <cellStyle name="Процентный 2 8" xfId="305"/>
    <cellStyle name="Процентный 2 9" xfId="306"/>
    <cellStyle name="Процентный 3" xfId="307"/>
    <cellStyle name="Процентный 4" xfId="308"/>
    <cellStyle name="Процентный 4 2" xfId="309"/>
    <cellStyle name="Связанная ячейка 2" xfId="310"/>
    <cellStyle name="Связанная ячейка 3" xfId="311"/>
    <cellStyle name="Стиль 1" xfId="312"/>
    <cellStyle name="Стиль 1 2" xfId="313"/>
    <cellStyle name="Стиль 1 3" xfId="314"/>
    <cellStyle name="Стиль 1 4" xfId="315"/>
    <cellStyle name="Стиль 1 5" xfId="316"/>
    <cellStyle name="Стиль 1 6" xfId="317"/>
    <cellStyle name="Стиль 1 7" xfId="318"/>
    <cellStyle name="Текст предупреждения 2" xfId="319"/>
    <cellStyle name="Текст предупреждения 3" xfId="320"/>
    <cellStyle name="Тысячи [0]_1.62" xfId="321"/>
    <cellStyle name="Тысячи_1.62" xfId="322"/>
    <cellStyle name="Финансовый 2" xfId="323"/>
    <cellStyle name="Финансовый 2 10" xfId="324"/>
    <cellStyle name="Финансовый 2 11" xfId="325"/>
    <cellStyle name="Финансовый 2 12" xfId="326"/>
    <cellStyle name="Финансовый 2 13" xfId="327"/>
    <cellStyle name="Финансовый 2 14" xfId="328"/>
    <cellStyle name="Финансовый 2 15" xfId="329"/>
    <cellStyle name="Финансовый 2 16" xfId="330"/>
    <cellStyle name="Финансовый 2 17" xfId="331"/>
    <cellStyle name="Финансовый 2 2" xfId="332"/>
    <cellStyle name="Финансовый 2 3" xfId="333"/>
    <cellStyle name="Финансовый 2 4" xfId="334"/>
    <cellStyle name="Финансовый 2 5" xfId="335"/>
    <cellStyle name="Финансовый 2 6" xfId="336"/>
    <cellStyle name="Финансовый 2 7" xfId="337"/>
    <cellStyle name="Финансовый 2 8" xfId="338"/>
    <cellStyle name="Финансовый 2 9" xfId="339"/>
    <cellStyle name="Финансовый 3" xfId="340"/>
    <cellStyle name="Финансовый 3 2" xfId="341"/>
    <cellStyle name="Финансовый 4" xfId="342"/>
    <cellStyle name="Финансовый 4 2" xfId="343"/>
    <cellStyle name="Финансовый 4 3" xfId="344"/>
    <cellStyle name="Финансовый 5" xfId="345"/>
    <cellStyle name="Финансовый 6" xfId="346"/>
    <cellStyle name="Финансовый 7" xfId="347"/>
    <cellStyle name="Хороший 2" xfId="348"/>
    <cellStyle name="Хороший 3" xfId="349"/>
    <cellStyle name="числовой" xfId="350"/>
    <cellStyle name="Ю" xfId="351"/>
    <cellStyle name="Ю-FreeSet_10" xfId="35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26" Type="http://schemas.openxmlformats.org/officeDocument/2006/relationships/externalLink" Target="externalLinks/externalLink24.xml"/><Relationship Id="rId39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21" Type="http://schemas.openxmlformats.org/officeDocument/2006/relationships/externalLink" Target="externalLinks/externalLink19.xml"/><Relationship Id="rId34" Type="http://schemas.openxmlformats.org/officeDocument/2006/relationships/externalLink" Target="externalLinks/externalLink32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externalLink" Target="externalLinks/externalLink23.xml"/><Relationship Id="rId33" Type="http://schemas.openxmlformats.org/officeDocument/2006/relationships/externalLink" Target="externalLinks/externalLink31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externalLink" Target="externalLinks/externalLink18.xml"/><Relationship Id="rId29" Type="http://schemas.openxmlformats.org/officeDocument/2006/relationships/externalLink" Target="externalLinks/externalLink27.xml"/><Relationship Id="rId4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24" Type="http://schemas.openxmlformats.org/officeDocument/2006/relationships/externalLink" Target="externalLinks/externalLink22.xml"/><Relationship Id="rId32" Type="http://schemas.openxmlformats.org/officeDocument/2006/relationships/externalLink" Target="externalLinks/externalLink30.xml"/><Relationship Id="rId37" Type="http://schemas.openxmlformats.org/officeDocument/2006/relationships/externalLink" Target="externalLinks/externalLink35.xml"/><Relationship Id="rId40" Type="http://schemas.openxmlformats.org/officeDocument/2006/relationships/sharedStrings" Target="sharedStrings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36" Type="http://schemas.openxmlformats.org/officeDocument/2006/relationships/externalLink" Target="externalLinks/externalLink34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31" Type="http://schemas.openxmlformats.org/officeDocument/2006/relationships/externalLink" Target="externalLinks/externalLink29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30" Type="http://schemas.openxmlformats.org/officeDocument/2006/relationships/externalLink" Target="externalLinks/externalLink28.xml"/><Relationship Id="rId35" Type="http://schemas.openxmlformats.org/officeDocument/2006/relationships/externalLink" Target="externalLinks/externalLink3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WORK/S2/VICTOR/&#1042;&#1042;&#1055;/PI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New_monitoring/Monit_xls/M_2002/M_06_02/Monthly/10_October/1Aug2001/GDP/realgdp/LENA/BGVN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File1\aaaa\2007%20finplan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FinPlan-Economy\Planning%20System%20Project\consolidation%20hq%20formatted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FinPlan-Economy\Planning%20System%20Project\consolidation%20hq%20formatted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OCUME~1\VOYTOV~1\LOCALS~1\Temp\Rar$DI00.867\Planning%20System%20Project\consolidation%20hq%20formatted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&#1052;&#1086;&#1080;%20&#1076;&#1086;&#1082;&#1091;&#1084;&#1077;&#1085;&#1090;&#1099;/Sergey/&#1055;&#1088;&#1086;&#1075;&#1085;&#1086;&#1079;/&#1056;&#1072;&#1073;&#1086;&#1095;&#1080;&#1077;%20&#1090;&#1072;&#1073;&#1083;&#1080;&#1094;&#1099;/new/zvedena1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riadna\Sum_pok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_________________________Plan_ZP\!_&#1055;&#1077;&#1095;&#1072;&#1090;&#1100;\&#1052;&#1058;&#1056;%20&#1074;&#1089;&#1077;%2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Plan\Exchange\_________________________Plan_ZP\!_&#1055;&#1077;&#1095;&#1072;&#1090;&#1100;\&#1052;&#1058;&#1056;%20&#1074;&#1089;&#1077;%20-%2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OCUME~1\VOYTOV~1\LOCALS~1\Temp\Rar$DI00.867\Planning%20System%20Project\consolidation%20hq%20formatted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SUDNIKOVA\Local%20Settings\Temporary%20Internet%20Files\Content.IE5\C5MFSXEF\Subv2006\Rich%20Roz%2020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andreyevskaya\&#1052;&#1086;&#1080;%20&#1076;&#1086;&#1082;&#1091;&#1084;&#1077;&#1085;&#1090;&#1099;\OLGA\&#1056;&#1045;&#1040;&#1051;&#1048;&#1047;&#1040;&#1062;&#1048;&#1071;_2006\2006_REALIZ_&#1058;&#1045;(&#1090;&#1088;&#1072;&#1074;&#1077;&#1085;&#1100;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S_N_A/1July2001/GDP/realgdp/LENA/BGVN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SINKEV~1\LOCALS~1\Temp\Rar$DI00.781\Dept\FinPlan-Economy\Planning%20System%20Project\consolidation%20hq%20formatted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OCUME~1\VOYTOV~1\LOCALS~1\Temp\Rar$DI00.867\Planning%20System%20Project\consolidation%20hq%20formatted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ept\FinPlan-Economy\Planning%20System%20Project\consolidation%20hq%20formatte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ept\FinPlan-Economy\Planning%20System%20Project\consolidation%20hq%20formatte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likhachov\Local%20Settings\Temporary%20Internet%20Files\Content.IE5\RY4RBH0P\2006_REALIZ_&#1058;&#1045;(&#1083;&#1102;&#1090;&#1080;&#1081;20%25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DP"/>
      <sheetName val="Real GDP &amp; Real IP (u)"/>
      <sheetName val="Real GDP &amp; Real IP (e)"/>
      <sheetName val="GDP_gr"/>
      <sheetName val="Светлые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_Структура по елементах"/>
      <sheetName val="Д3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</sheetNames>
    <sheetDataSet>
      <sheetData sheetId="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1_Структура по елементах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ведена таб"/>
      <sheetName val="попер_роз"/>
      <sheetName val="попер_роз (4)"/>
      <sheetName val="звед_оптим (2)"/>
      <sheetName val="звед_баз(3)_СА"/>
      <sheetName val="звед_опт(3)_ca"/>
      <sheetName val="звед_баз(4)"/>
      <sheetName val="звед_опт(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Ini"/>
      <sheetName val="Ëčńň1"/>
      <sheetName val="Sum_pok"/>
      <sheetName val="#REF!"/>
      <sheetName val="Sum_pok.xls"/>
      <sheetName val="січ-лют."/>
      <sheetName val="430 сыч-лютий"/>
      <sheetName val="бер"/>
      <sheetName val="430 бер"/>
      <sheetName val="січ-бер"/>
      <sheetName val="430 сыч-бер"/>
    </sheetNames>
    <definedNames>
      <definedName name="ShowFil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Лист1"/>
      <sheetName val="МТР все 2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7  Інші витрати"/>
      <sheetName val="Ф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</sheetNames>
    <sheetDataSet>
      <sheetData sheetId="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tac"/>
      <sheetName val="DodDot"/>
      <sheetName val="Dod ARK"/>
      <sheetName val="Dod Clavutich"/>
      <sheetName val="Svod 3511060"/>
      <sheetName val="Viluch(1-12)"/>
      <sheetName val="Diti "/>
      <sheetName val="TvPalGaz"/>
      <sheetName val="Ener "/>
      <sheetName val="IncsiPilgi (2)"/>
      <sheetName val="GirZakon"/>
      <sheetName val="Govti Vodi"/>
      <sheetName val="Chor Flot"/>
      <sheetName val="Afganci"/>
      <sheetName val="Shidka Dop"/>
      <sheetName val="Likarna"/>
      <sheetName val="Zoiot Pidkova"/>
      <sheetName val="Granti"/>
      <sheetName val="Granti1"/>
      <sheetName val="Vibori"/>
      <sheetName val="Metro"/>
      <sheetName val="Oper Teatr"/>
      <sheetName val="Makeevka"/>
      <sheetName val="Ctix Lixo IvFrank"/>
      <sheetName val="Groshi xodat za dit"/>
      <sheetName val="Ctix Lixo Zakarp"/>
      <sheetName val="Coc GKG Inv"/>
      <sheetName val="Tuzla"/>
      <sheetName val="Zmiinii"/>
      <sheetName val="Ctandarti"/>
      <sheetName val="CocEkon"/>
      <sheetName val="Ictor Zabudova"/>
      <sheetName val="Ict Zab"/>
      <sheetName val="Ukr Kultura"/>
      <sheetName val="Minoboroni"/>
      <sheetName val="Mic Arcenal"/>
      <sheetName val="Inekcini"/>
      <sheetName val="In"/>
      <sheetName val="diti ciroti -2(minmolod)"/>
      <sheetName val="Korek ocvita"/>
      <sheetName val="Tex Dic Ocvita"/>
      <sheetName val="Troleib"/>
      <sheetName val="Utoc.Zaoshadg"/>
      <sheetName val="Metro Cpec Fond"/>
      <sheetName val="Svitov Bank"/>
      <sheetName val="Shidka Dop Cp Fond"/>
      <sheetName val="Gazoprovodi"/>
      <sheetName val="Troleib Cpec Fond"/>
      <sheetName val="Zaporiggya"/>
      <sheetName val="Kremenchuk"/>
      <sheetName val="Pereviz ditey"/>
      <sheetName val="Kom dorigu"/>
      <sheetName val="Chor Fiot Cpec Fond"/>
      <sheetName val="Zaosch"/>
      <sheetName val="kryvRig"/>
      <sheetName val="OSVITA"/>
      <sheetName val="Tar"/>
      <sheetName val="Nar.instr"/>
      <sheetName val="DDot"/>
      <sheetName val="Dsu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Обсяг помісячного надходження субвенції з державного бюджету до місцевих бюджетів на надання пільг  та житлових субсидій населенню на оплату електроенергії, природного газу, послуг тепло-, водопостачання і водовідведення, квартирної плати, вивезення побут</v>
          </cell>
        </row>
        <row r="5">
          <cell r="A5" t="str">
            <v>Код бюджету</v>
          </cell>
          <cell r="B5" t="str">
            <v>Назва адміністративно-територіальної одиниці</v>
          </cell>
          <cell r="C5" t="str">
            <v>січень</v>
          </cell>
          <cell r="D5" t="str">
            <v>лютий</v>
          </cell>
          <cell r="E5" t="str">
            <v>березень</v>
          </cell>
          <cell r="F5" t="str">
            <v>квітень</v>
          </cell>
          <cell r="G5" t="str">
            <v>травень</v>
          </cell>
        </row>
        <row r="6">
          <cell r="A6" t="str">
            <v>О1100000000</v>
          </cell>
          <cell r="B6" t="str">
            <v>бюджет Автономної Республіки Крим</v>
          </cell>
          <cell r="C6">
            <v>2463.5419999999999</v>
          </cell>
          <cell r="D6">
            <v>5004.6750000000002</v>
          </cell>
          <cell r="E6">
            <v>4874.01</v>
          </cell>
          <cell r="F6">
            <v>6713.2</v>
          </cell>
          <cell r="G6">
            <v>5483.6</v>
          </cell>
        </row>
        <row r="7">
          <cell r="A7" t="str">
            <v>О2100000000</v>
          </cell>
          <cell r="B7" t="str">
            <v>обласний бюджет Вiнницької області</v>
          </cell>
          <cell r="C7">
            <v>5585.9549999999999</v>
          </cell>
          <cell r="D7">
            <v>5130.4480000000003</v>
          </cell>
          <cell r="E7">
            <v>5614.5339999999997</v>
          </cell>
          <cell r="F7">
            <v>7821.4</v>
          </cell>
          <cell r="G7">
            <v>4676.6000000000004</v>
          </cell>
        </row>
        <row r="8">
          <cell r="A8" t="str">
            <v>О3100000000</v>
          </cell>
          <cell r="B8" t="str">
            <v>обласний бюджет Волинської області</v>
          </cell>
          <cell r="C8">
            <v>3419.413</v>
          </cell>
          <cell r="D8">
            <v>4547.1629999999996</v>
          </cell>
          <cell r="E8">
            <v>4267.8410000000003</v>
          </cell>
          <cell r="F8">
            <v>5180.2</v>
          </cell>
          <cell r="G8">
            <v>3258.4</v>
          </cell>
        </row>
        <row r="9">
          <cell r="A9" t="str">
            <v>О4100000000</v>
          </cell>
          <cell r="B9" t="str">
            <v>обласний бюджет Днiпропетровської області</v>
          </cell>
          <cell r="C9">
            <v>8288.7270000000008</v>
          </cell>
          <cell r="D9">
            <v>20991.351999999999</v>
          </cell>
          <cell r="E9">
            <v>16903.654999999999</v>
          </cell>
          <cell r="F9">
            <v>23535.787</v>
          </cell>
          <cell r="G9">
            <v>12935.2</v>
          </cell>
        </row>
        <row r="10">
          <cell r="A10" t="str">
            <v>О5100000000</v>
          </cell>
          <cell r="B10" t="str">
            <v>обласний бюджет Донецької області</v>
          </cell>
          <cell r="C10">
            <v>11729.522000000001</v>
          </cell>
          <cell r="D10">
            <v>19530.755000000001</v>
          </cell>
          <cell r="E10">
            <v>19355.436000000002</v>
          </cell>
          <cell r="F10">
            <v>26008.7</v>
          </cell>
          <cell r="G10">
            <v>15778.6</v>
          </cell>
        </row>
        <row r="11">
          <cell r="A11" t="str">
            <v>О6100000000</v>
          </cell>
          <cell r="B11" t="str">
            <v>обласний бюджет Житомирської області</v>
          </cell>
          <cell r="C11">
            <v>3202.2750000000001</v>
          </cell>
          <cell r="D11">
            <v>6561.0010000000002</v>
          </cell>
          <cell r="E11">
            <v>5316.2150000000001</v>
          </cell>
          <cell r="F11">
            <v>7407.8</v>
          </cell>
          <cell r="G11">
            <v>4605.7</v>
          </cell>
        </row>
        <row r="12">
          <cell r="A12" t="str">
            <v>О7100000000</v>
          </cell>
          <cell r="B12" t="str">
            <v>обласний бюджет Закарпатської області</v>
          </cell>
          <cell r="C12">
            <v>1513.9649999999999</v>
          </cell>
          <cell r="D12">
            <v>1806.577</v>
          </cell>
          <cell r="E12">
            <v>4712.2439999999997</v>
          </cell>
          <cell r="F12">
            <v>4277.8</v>
          </cell>
          <cell r="G12">
            <v>1586.9</v>
          </cell>
        </row>
        <row r="13">
          <cell r="A13" t="str">
            <v>О8100000000</v>
          </cell>
          <cell r="B13" t="str">
            <v>обласний бюджет Запорiзької області</v>
          </cell>
          <cell r="C13">
            <v>3867.2069999999999</v>
          </cell>
          <cell r="D13">
            <v>7903.7089999999998</v>
          </cell>
          <cell r="E13">
            <v>7399.4160000000002</v>
          </cell>
          <cell r="F13">
            <v>9874.5</v>
          </cell>
          <cell r="G13">
            <v>7155.4</v>
          </cell>
        </row>
        <row r="14">
          <cell r="A14" t="str">
            <v>О9100000000</v>
          </cell>
          <cell r="B14" t="str">
            <v>обласний бюджет Iвано-Франкiвської області</v>
          </cell>
          <cell r="C14">
            <v>3578.223</v>
          </cell>
          <cell r="D14">
            <v>5867.2309999999998</v>
          </cell>
          <cell r="E14">
            <v>6297.893</v>
          </cell>
          <cell r="F14">
            <v>9563.7000000000007</v>
          </cell>
          <cell r="G14">
            <v>3616.2</v>
          </cell>
        </row>
        <row r="15">
          <cell r="A15">
            <v>10100000000</v>
          </cell>
          <cell r="B15" t="str">
            <v>обласний бюджет Київської області</v>
          </cell>
          <cell r="C15">
            <v>10302.385</v>
          </cell>
          <cell r="D15">
            <v>16146.352999999999</v>
          </cell>
          <cell r="E15">
            <v>13833.255999999999</v>
          </cell>
          <cell r="F15">
            <v>18290.400000000001</v>
          </cell>
          <cell r="G15">
            <v>7404.9</v>
          </cell>
        </row>
        <row r="16">
          <cell r="A16">
            <v>11100000000</v>
          </cell>
          <cell r="B16" t="str">
            <v>обласний бюджет Кiровоградської області</v>
          </cell>
          <cell r="C16">
            <v>3580.96</v>
          </cell>
          <cell r="D16">
            <v>4993.7330000000002</v>
          </cell>
          <cell r="E16">
            <v>3976.05</v>
          </cell>
          <cell r="F16">
            <v>7419.8</v>
          </cell>
          <cell r="G16">
            <v>5284.3</v>
          </cell>
        </row>
        <row r="17">
          <cell r="A17">
            <v>12100000000</v>
          </cell>
          <cell r="B17" t="str">
            <v>обласний бюджет Луганської області</v>
          </cell>
          <cell r="C17">
            <v>2843.239</v>
          </cell>
          <cell r="D17">
            <v>8978.6</v>
          </cell>
          <cell r="E17">
            <v>6927.87</v>
          </cell>
          <cell r="F17">
            <v>9087.1</v>
          </cell>
          <cell r="G17">
            <v>6148.4</v>
          </cell>
        </row>
        <row r="18">
          <cell r="A18">
            <v>13100000000</v>
          </cell>
          <cell r="B18" t="str">
            <v>обласний бюджет Львiвської області</v>
          </cell>
          <cell r="C18">
            <v>13665.8</v>
          </cell>
          <cell r="D18">
            <v>12546.388000000001</v>
          </cell>
          <cell r="E18">
            <v>13924.588</v>
          </cell>
          <cell r="F18">
            <v>16320</v>
          </cell>
          <cell r="G18">
            <v>5542.7</v>
          </cell>
        </row>
        <row r="19">
          <cell r="A19">
            <v>14100000000</v>
          </cell>
          <cell r="B19" t="str">
            <v>обласний бюджет Миколаївської області</v>
          </cell>
          <cell r="C19">
            <v>1582.5519999999999</v>
          </cell>
          <cell r="D19">
            <v>4228.6229999999996</v>
          </cell>
          <cell r="E19">
            <v>4112.8190000000004</v>
          </cell>
          <cell r="F19">
            <v>5079.6000000000004</v>
          </cell>
          <cell r="G19">
            <v>4261.3</v>
          </cell>
        </row>
        <row r="20">
          <cell r="A20">
            <v>15100000000</v>
          </cell>
          <cell r="B20" t="str">
            <v>обласний бюджет Одеської області</v>
          </cell>
          <cell r="C20">
            <v>3570.1010000000001</v>
          </cell>
          <cell r="D20">
            <v>8569.5969999999998</v>
          </cell>
          <cell r="E20">
            <v>7127.8249999999998</v>
          </cell>
          <cell r="F20">
            <v>11636.5</v>
          </cell>
          <cell r="G20">
            <v>10163.4</v>
          </cell>
        </row>
        <row r="21">
          <cell r="A21">
            <v>16100000000</v>
          </cell>
          <cell r="B21" t="str">
            <v>обласний бюджет Полтавської області</v>
          </cell>
          <cell r="C21">
            <v>5666.1139999999996</v>
          </cell>
          <cell r="D21">
            <v>6422.4319999999998</v>
          </cell>
          <cell r="E21">
            <v>7489.7539999999999</v>
          </cell>
          <cell r="F21">
            <v>15258.1</v>
          </cell>
          <cell r="G21">
            <v>5827</v>
          </cell>
        </row>
        <row r="22">
          <cell r="A22">
            <v>17100000000</v>
          </cell>
          <cell r="B22" t="str">
            <v>обласний бюджет Рiвненської області</v>
          </cell>
          <cell r="C22">
            <v>1969.902</v>
          </cell>
          <cell r="D22">
            <v>3336.444</v>
          </cell>
          <cell r="E22">
            <v>5380.4470000000001</v>
          </cell>
          <cell r="F22">
            <v>5543.9</v>
          </cell>
          <cell r="G22">
            <v>2982.7</v>
          </cell>
        </row>
        <row r="23">
          <cell r="A23">
            <v>18100000000</v>
          </cell>
          <cell r="B23" t="str">
            <v>обласний бюджет Сумської області</v>
          </cell>
          <cell r="C23">
            <v>4169.5280000000002</v>
          </cell>
          <cell r="D23">
            <v>3622.9929999999999</v>
          </cell>
          <cell r="E23">
            <v>7895.424</v>
          </cell>
          <cell r="F23">
            <v>8377.1</v>
          </cell>
          <cell r="G23">
            <v>4032.7</v>
          </cell>
        </row>
        <row r="24">
          <cell r="A24">
            <v>19100000000</v>
          </cell>
          <cell r="B24" t="str">
            <v>обласний бюджет Тернопiльської області</v>
          </cell>
          <cell r="C24">
            <v>3701.9160000000002</v>
          </cell>
          <cell r="D24">
            <v>4896.8559999999998</v>
          </cell>
          <cell r="E24">
            <v>5147.2650000000003</v>
          </cell>
          <cell r="F24">
            <v>6839.9</v>
          </cell>
          <cell r="G24">
            <v>1830.2</v>
          </cell>
        </row>
        <row r="25">
          <cell r="A25">
            <v>20100000000</v>
          </cell>
          <cell r="B25" t="str">
            <v>обласний бюджет Харкiвської області</v>
          </cell>
          <cell r="C25">
            <v>8386.9330000000009</v>
          </cell>
          <cell r="D25">
            <v>11698.075000000001</v>
          </cell>
          <cell r="E25">
            <v>14592.047</v>
          </cell>
          <cell r="F25">
            <v>27208.2</v>
          </cell>
          <cell r="G25">
            <v>13691.3</v>
          </cell>
        </row>
        <row r="26">
          <cell r="A26">
            <v>21100000000</v>
          </cell>
          <cell r="B26" t="str">
            <v>обласний бюджет Херсонської області</v>
          </cell>
          <cell r="C26">
            <v>2200.9679999999998</v>
          </cell>
          <cell r="D26">
            <v>3252.5390000000002</v>
          </cell>
          <cell r="E26">
            <v>3255.58</v>
          </cell>
          <cell r="F26">
            <v>5299.7</v>
          </cell>
          <cell r="G26">
            <v>3272.2</v>
          </cell>
        </row>
        <row r="27">
          <cell r="A27">
            <v>22100000000</v>
          </cell>
          <cell r="B27" t="str">
            <v>обласний бюджет Хмельницької області</v>
          </cell>
          <cell r="C27">
            <v>4049.5320000000002</v>
          </cell>
          <cell r="D27">
            <v>6627.4</v>
          </cell>
          <cell r="E27">
            <v>4533.01</v>
          </cell>
          <cell r="F27">
            <v>8290.9</v>
          </cell>
          <cell r="G27">
            <v>5960.3</v>
          </cell>
        </row>
        <row r="28">
          <cell r="A28">
            <v>23100000000</v>
          </cell>
          <cell r="B28" t="str">
            <v>обласний бюджет Черкаської області</v>
          </cell>
          <cell r="C28">
            <v>5316.2910000000002</v>
          </cell>
          <cell r="D28">
            <v>6217.3370000000004</v>
          </cell>
          <cell r="E28">
            <v>6195.89</v>
          </cell>
          <cell r="F28">
            <v>10165</v>
          </cell>
          <cell r="G28">
            <v>4770.5</v>
          </cell>
        </row>
        <row r="29">
          <cell r="A29">
            <v>24100000000</v>
          </cell>
          <cell r="B29" t="str">
            <v>обласний бюджет Чернiвецької області</v>
          </cell>
          <cell r="C29">
            <v>1761.75</v>
          </cell>
          <cell r="D29">
            <v>2010.7829999999999</v>
          </cell>
          <cell r="E29">
            <v>1999.8030000000001</v>
          </cell>
          <cell r="F29">
            <v>3410.4</v>
          </cell>
          <cell r="G29">
            <v>2092.5</v>
          </cell>
        </row>
        <row r="30">
          <cell r="A30">
            <v>25100000000</v>
          </cell>
          <cell r="B30" t="str">
            <v>обласний бюджет Чернiгiвецької області</v>
          </cell>
          <cell r="C30">
            <v>4501.0339999999997</v>
          </cell>
          <cell r="D30">
            <v>5828.5460000000003</v>
          </cell>
          <cell r="E30">
            <v>5312.768</v>
          </cell>
          <cell r="F30">
            <v>8541</v>
          </cell>
          <cell r="G30">
            <v>4831.6000000000004</v>
          </cell>
        </row>
        <row r="31">
          <cell r="A31">
            <v>26000000000</v>
          </cell>
          <cell r="B31" t="str">
            <v>м.Київ</v>
          </cell>
          <cell r="C31">
            <v>4478.4290000000001</v>
          </cell>
          <cell r="D31">
            <v>7686.2479999999996</v>
          </cell>
          <cell r="E31">
            <v>8581.6080000000002</v>
          </cell>
          <cell r="F31">
            <v>12592.5</v>
          </cell>
          <cell r="G31">
            <v>10211.1</v>
          </cell>
        </row>
        <row r="32">
          <cell r="A32">
            <v>27000000000</v>
          </cell>
          <cell r="B32" t="str">
            <v>м.Севастополь</v>
          </cell>
          <cell r="C32">
            <v>656.43700000000001</v>
          </cell>
          <cell r="D32">
            <v>1870.8869999999999</v>
          </cell>
          <cell r="E32">
            <v>1073.652</v>
          </cell>
          <cell r="F32">
            <v>1527.6130000000001</v>
          </cell>
          <cell r="G32">
            <v>1254.8</v>
          </cell>
        </row>
        <row r="33">
          <cell r="B33" t="str">
            <v xml:space="preserve">Всього </v>
          </cell>
          <cell r="C33">
            <v>126052.70000000001</v>
          </cell>
          <cell r="D33">
            <v>196276.74499999997</v>
          </cell>
          <cell r="E33">
            <v>196100.90000000005</v>
          </cell>
          <cell r="F33">
            <v>281270.80000000005</v>
          </cell>
          <cell r="G33">
            <v>158658.49999999997</v>
          </cell>
        </row>
        <row r="38">
          <cell r="C38">
            <v>126052.7</v>
          </cell>
          <cell r="D38">
            <v>196276.74499999997</v>
          </cell>
          <cell r="E38">
            <v>196100.9</v>
          </cell>
          <cell r="F38">
            <v>281270.8</v>
          </cell>
          <cell r="G38">
            <v>158658.5</v>
          </cell>
        </row>
        <row r="41"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Ener "/>
      <sheetName val="Лист1"/>
      <sheetName val="ТРП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383,40ч"/>
      <sheetName val="383,40т"/>
      <sheetName val="686,00"/>
      <sheetName val="област"/>
      <sheetName val="Сторно"/>
      <sheetName val="Пряма_труба"/>
      <sheetName val="БАЗА   (2)"/>
      <sheetName val="БАЗА   (3)"/>
      <sheetName val="БАЗА   (5)"/>
      <sheetName val="БАЗА   (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6">
          <cell r="E6" t="str">
            <v>31 декабря 2005 года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Технич лист"/>
    </sheetNames>
    <sheetDataSet>
      <sheetData sheetId="0" refreshError="1"/>
      <sheetData sheetId="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1)423+424"/>
      <sheetName val="Chart_of_accs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реестр заявок"/>
      <sheetName val="ЗКЛ"/>
      <sheetName val="реестр_заявок"/>
      <sheetName val="Рабоч"/>
      <sheetName val="11)423+424"/>
      <sheetName val="Chart_of_accs"/>
      <sheetName val="Лист1"/>
      <sheetName val="База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210"/>
      <sheetName val="241,5"/>
      <sheetName val="област"/>
      <sheetName val="Сторно"/>
      <sheetName val="Пряма_труба"/>
      <sheetName val="БАЗА   (2)"/>
      <sheetName val="БАЗА   (3)"/>
      <sheetName val="БАЗА   (4)"/>
      <sheetName val="БАЗА   (5)"/>
      <sheetName val="БАЗА   (6)"/>
      <sheetName val="БАЗА   (7)"/>
      <sheetName val="БАЗА   (8)"/>
      <sheetName val="БАЗА   (9)"/>
      <sheetName val="БАЗА   (10)"/>
      <sheetName val="БАЗА   (12)"/>
      <sheetName val="БАЗА   (11)"/>
      <sheetName val="БАЗА   (13)"/>
      <sheetName val="БАЗА   (1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43"/>
  </sheetPr>
  <dimension ref="A1:O96"/>
  <sheetViews>
    <sheetView tabSelected="1" zoomScale="60" zoomScaleNormal="75" zoomScaleSheetLayoutView="75" workbookViewId="0">
      <selection activeCell="I36" sqref="I36"/>
    </sheetView>
  </sheetViews>
  <sheetFormatPr defaultColWidth="9.140625" defaultRowHeight="18.75"/>
  <cols>
    <col min="1" max="1" width="44.85546875" style="1" customWidth="1"/>
    <col min="2" max="2" width="13.5703125" style="10" customWidth="1"/>
    <col min="3" max="3" width="12.7109375" style="1" customWidth="1"/>
    <col min="4" max="4" width="16.140625" style="1" customWidth="1"/>
    <col min="5" max="5" width="15.42578125" style="1" customWidth="1"/>
    <col min="6" max="6" width="16.5703125" style="1" customWidth="1"/>
    <col min="7" max="7" width="15.28515625" style="1" customWidth="1"/>
    <col min="8" max="8" width="16.5703125" style="1" customWidth="1"/>
    <col min="9" max="9" width="16.140625" style="1" customWidth="1"/>
    <col min="10" max="10" width="16.42578125" style="1" customWidth="1"/>
    <col min="11" max="11" width="16.5703125" style="1" customWidth="1"/>
    <col min="12" max="12" width="16.85546875" style="1" customWidth="1"/>
    <col min="13" max="15" width="16.7109375" style="1" customWidth="1"/>
    <col min="16" max="16384" width="9.140625" style="1"/>
  </cols>
  <sheetData>
    <row r="1" spans="1:15">
      <c r="A1" s="40" t="s">
        <v>20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</row>
    <row r="2" spans="1:15">
      <c r="A2" s="40" t="s">
        <v>63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</row>
    <row r="3" spans="1:15">
      <c r="A3" s="30" t="s">
        <v>59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</row>
    <row r="4" spans="1:15" ht="20.100000000000001" customHeight="1">
      <c r="A4" s="41" t="s">
        <v>22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</row>
    <row r="5" spans="1:15" ht="21.95" customHeight="1">
      <c r="A5" s="42" t="s">
        <v>17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</row>
    <row r="6" spans="1:15" ht="10.5" customHeight="1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</row>
    <row r="7" spans="1:15" ht="16.5" customHeight="1">
      <c r="A7" s="43" t="s">
        <v>55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</row>
    <row r="8" spans="1:15" ht="10.5" customHeight="1">
      <c r="A8" s="21"/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</row>
    <row r="9" spans="1:15" s="2" customFormat="1" ht="40.5" customHeight="1">
      <c r="A9" s="31" t="s">
        <v>30</v>
      </c>
      <c r="B9" s="31"/>
      <c r="C9" s="31"/>
      <c r="D9" s="32" t="s">
        <v>24</v>
      </c>
      <c r="E9" s="32"/>
      <c r="F9" s="32" t="s">
        <v>0</v>
      </c>
      <c r="G9" s="32"/>
      <c r="H9" s="32" t="s">
        <v>4</v>
      </c>
      <c r="I9" s="32"/>
      <c r="J9" s="32" t="s">
        <v>25</v>
      </c>
      <c r="K9" s="32"/>
      <c r="L9" s="32" t="s">
        <v>33</v>
      </c>
      <c r="M9" s="32"/>
      <c r="N9" s="32" t="s">
        <v>34</v>
      </c>
      <c r="O9" s="32"/>
    </row>
    <row r="10" spans="1:15" s="2" customFormat="1" ht="18" customHeight="1">
      <c r="A10" s="31">
        <v>1</v>
      </c>
      <c r="B10" s="31"/>
      <c r="C10" s="31"/>
      <c r="D10" s="32">
        <v>2</v>
      </c>
      <c r="E10" s="32"/>
      <c r="F10" s="32">
        <v>3</v>
      </c>
      <c r="G10" s="32"/>
      <c r="H10" s="32">
        <v>4</v>
      </c>
      <c r="I10" s="32"/>
      <c r="J10" s="32">
        <v>5</v>
      </c>
      <c r="K10" s="32"/>
      <c r="L10" s="32">
        <v>6</v>
      </c>
      <c r="M10" s="32"/>
      <c r="N10" s="32">
        <v>7</v>
      </c>
      <c r="O10" s="32"/>
    </row>
    <row r="11" spans="1:15" s="2" customFormat="1" ht="20.100000000000001" customHeight="1">
      <c r="A11" s="33" t="s">
        <v>23</v>
      </c>
      <c r="B11" s="34"/>
      <c r="C11" s="34"/>
      <c r="D11" s="34"/>
      <c r="E11" s="34"/>
      <c r="F11" s="34"/>
      <c r="G11" s="34"/>
      <c r="H11" s="34"/>
      <c r="I11" s="34"/>
      <c r="J11" s="34"/>
      <c r="K11" s="35"/>
      <c r="L11" s="38"/>
      <c r="M11" s="39"/>
      <c r="N11" s="38"/>
      <c r="O11" s="39"/>
    </row>
    <row r="12" spans="1:15" s="2" customFormat="1" ht="20.100000000000001" customHeight="1">
      <c r="A12" s="50" t="s">
        <v>36</v>
      </c>
      <c r="B12" s="50"/>
      <c r="C12" s="50"/>
      <c r="D12" s="44"/>
      <c r="E12" s="45"/>
      <c r="F12" s="44">
        <v>1</v>
      </c>
      <c r="G12" s="45"/>
      <c r="H12" s="44">
        <v>1</v>
      </c>
      <c r="I12" s="45"/>
      <c r="J12" s="48">
        <v>1</v>
      </c>
      <c r="K12" s="49"/>
      <c r="L12" s="38">
        <f>J12/H12*100%</f>
        <v>1</v>
      </c>
      <c r="M12" s="39"/>
      <c r="N12" s="38">
        <f>J12/F12*100%</f>
        <v>1</v>
      </c>
      <c r="O12" s="39"/>
    </row>
    <row r="13" spans="1:15" s="2" customFormat="1" ht="20.100000000000001" customHeight="1">
      <c r="A13" s="50" t="s">
        <v>37</v>
      </c>
      <c r="B13" s="50"/>
      <c r="C13" s="50"/>
      <c r="D13" s="44"/>
      <c r="E13" s="45"/>
      <c r="F13" s="44"/>
      <c r="G13" s="45"/>
      <c r="H13" s="44"/>
      <c r="I13" s="45"/>
      <c r="J13" s="48"/>
      <c r="K13" s="49"/>
      <c r="L13" s="46" t="e">
        <f t="shared" ref="L13:L33" si="0">J13/H13*100%</f>
        <v>#DIV/0!</v>
      </c>
      <c r="M13" s="47"/>
      <c r="N13" s="46" t="e">
        <f t="shared" ref="N13:N33" si="1">J13/F13*100%</f>
        <v>#DIV/0!</v>
      </c>
      <c r="O13" s="47"/>
    </row>
    <row r="14" spans="1:15" s="2" customFormat="1" ht="20.100000000000001" customHeight="1">
      <c r="A14" s="50" t="s">
        <v>38</v>
      </c>
      <c r="B14" s="50"/>
      <c r="C14" s="50"/>
      <c r="D14" s="44"/>
      <c r="E14" s="45"/>
      <c r="F14" s="44">
        <v>1</v>
      </c>
      <c r="G14" s="45"/>
      <c r="H14" s="44">
        <v>11</v>
      </c>
      <c r="I14" s="45"/>
      <c r="J14" s="48">
        <v>16</v>
      </c>
      <c r="K14" s="49"/>
      <c r="L14" s="38">
        <f t="shared" si="0"/>
        <v>1.4545454545454546</v>
      </c>
      <c r="M14" s="39"/>
      <c r="N14" s="38">
        <f t="shared" si="1"/>
        <v>16</v>
      </c>
      <c r="O14" s="39"/>
    </row>
    <row r="15" spans="1:15" s="2" customFormat="1" ht="20.100000000000001" customHeight="1">
      <c r="A15" s="50" t="s">
        <v>39</v>
      </c>
      <c r="B15" s="50"/>
      <c r="C15" s="50"/>
      <c r="D15" s="44"/>
      <c r="E15" s="45"/>
      <c r="F15" s="44"/>
      <c r="G15" s="45"/>
      <c r="H15" s="44"/>
      <c r="I15" s="45"/>
      <c r="J15" s="48">
        <v>2</v>
      </c>
      <c r="K15" s="49"/>
      <c r="L15" s="46" t="e">
        <f t="shared" si="0"/>
        <v>#DIV/0!</v>
      </c>
      <c r="M15" s="47"/>
      <c r="N15" s="46" t="e">
        <f t="shared" si="1"/>
        <v>#DIV/0!</v>
      </c>
      <c r="O15" s="47"/>
    </row>
    <row r="16" spans="1:15" s="2" customFormat="1" ht="20.100000000000001" customHeight="1">
      <c r="A16" s="50" t="s">
        <v>40</v>
      </c>
      <c r="B16" s="50"/>
      <c r="C16" s="50"/>
      <c r="D16" s="44"/>
      <c r="E16" s="45"/>
      <c r="F16" s="44"/>
      <c r="G16" s="45"/>
      <c r="H16" s="44">
        <v>1</v>
      </c>
      <c r="I16" s="45"/>
      <c r="J16" s="48">
        <v>1</v>
      </c>
      <c r="K16" s="49"/>
      <c r="L16" s="38">
        <f t="shared" si="0"/>
        <v>1</v>
      </c>
      <c r="M16" s="39"/>
      <c r="N16" s="46" t="e">
        <f t="shared" si="1"/>
        <v>#DIV/0!</v>
      </c>
      <c r="O16" s="47"/>
    </row>
    <row r="17" spans="1:15" s="2" customFormat="1" ht="20.100000000000001" customHeight="1">
      <c r="A17" s="50" t="s">
        <v>41</v>
      </c>
      <c r="B17" s="50"/>
      <c r="C17" s="50"/>
      <c r="D17" s="44"/>
      <c r="E17" s="45"/>
      <c r="F17" s="44"/>
      <c r="G17" s="45"/>
      <c r="H17" s="44"/>
      <c r="I17" s="45"/>
      <c r="J17" s="48"/>
      <c r="K17" s="49"/>
      <c r="L17" s="38"/>
      <c r="M17" s="39"/>
      <c r="N17" s="38"/>
      <c r="O17" s="39"/>
    </row>
    <row r="18" spans="1:15" s="2" customFormat="1" ht="20.100000000000001" customHeight="1">
      <c r="A18" s="33" t="s">
        <v>31</v>
      </c>
      <c r="B18" s="34"/>
      <c r="C18" s="34"/>
      <c r="D18" s="34"/>
      <c r="E18" s="34"/>
      <c r="F18" s="34"/>
      <c r="G18" s="34"/>
      <c r="H18" s="34"/>
      <c r="I18" s="34"/>
      <c r="J18" s="34"/>
      <c r="K18" s="35"/>
      <c r="L18" s="38"/>
      <c r="M18" s="39"/>
      <c r="N18" s="38"/>
      <c r="O18" s="39"/>
    </row>
    <row r="19" spans="1:15" s="2" customFormat="1" ht="20.100000000000001" customHeight="1">
      <c r="A19" s="50" t="s">
        <v>28</v>
      </c>
      <c r="B19" s="50"/>
      <c r="C19" s="50"/>
      <c r="D19" s="44"/>
      <c r="E19" s="45"/>
      <c r="F19" s="44">
        <v>15.23</v>
      </c>
      <c r="G19" s="45"/>
      <c r="H19" s="44">
        <v>146</v>
      </c>
      <c r="I19" s="45"/>
      <c r="J19" s="44" t="e">
        <f>#REF!/1000</f>
        <v>#REF!</v>
      </c>
      <c r="K19" s="45"/>
      <c r="L19" s="38" t="e">
        <f t="shared" si="0"/>
        <v>#REF!</v>
      </c>
      <c r="M19" s="39"/>
      <c r="N19" s="38" t="e">
        <f t="shared" si="1"/>
        <v>#REF!</v>
      </c>
      <c r="O19" s="39"/>
    </row>
    <row r="20" spans="1:15" s="2" customFormat="1" ht="20.100000000000001" customHeight="1">
      <c r="A20" s="50" t="s">
        <v>35</v>
      </c>
      <c r="B20" s="50"/>
      <c r="C20" s="50"/>
      <c r="D20" s="44"/>
      <c r="E20" s="45"/>
      <c r="F20" s="44">
        <v>9.4260000000000002</v>
      </c>
      <c r="G20" s="45"/>
      <c r="H20" s="44">
        <v>512</v>
      </c>
      <c r="I20" s="45"/>
      <c r="J20" s="44" t="e">
        <f>#REF!/1000</f>
        <v>#REF!</v>
      </c>
      <c r="K20" s="45"/>
      <c r="L20" s="38" t="e">
        <f t="shared" si="0"/>
        <v>#REF!</v>
      </c>
      <c r="M20" s="39"/>
      <c r="N20" s="38" t="e">
        <f t="shared" si="1"/>
        <v>#REF!</v>
      </c>
      <c r="O20" s="39"/>
    </row>
    <row r="21" spans="1:15" s="2" customFormat="1" ht="20.100000000000001" customHeight="1">
      <c r="A21" s="50" t="s">
        <v>29</v>
      </c>
      <c r="B21" s="50"/>
      <c r="C21" s="50"/>
      <c r="D21" s="44"/>
      <c r="E21" s="45"/>
      <c r="F21" s="44"/>
      <c r="G21" s="45"/>
      <c r="H21" s="44">
        <v>1059</v>
      </c>
      <c r="I21" s="45"/>
      <c r="J21" s="44" t="e">
        <f>#REF!/1000</f>
        <v>#REF!</v>
      </c>
      <c r="K21" s="45"/>
      <c r="L21" s="38" t="e">
        <f t="shared" si="0"/>
        <v>#REF!</v>
      </c>
      <c r="M21" s="39"/>
      <c r="N21" s="46" t="e">
        <f t="shared" si="1"/>
        <v>#REF!</v>
      </c>
      <c r="O21" s="47"/>
    </row>
    <row r="22" spans="1:15" s="2" customFormat="1" ht="20.100000000000001" customHeight="1">
      <c r="A22" s="33" t="s">
        <v>32</v>
      </c>
      <c r="B22" s="34"/>
      <c r="C22" s="34"/>
      <c r="D22" s="34"/>
      <c r="E22" s="34"/>
      <c r="F22" s="34"/>
      <c r="G22" s="34"/>
      <c r="H22" s="34"/>
      <c r="I22" s="34"/>
      <c r="J22" s="34"/>
      <c r="K22" s="35"/>
      <c r="L22" s="38"/>
      <c r="M22" s="39"/>
      <c r="N22" s="38"/>
      <c r="O22" s="39"/>
    </row>
    <row r="23" spans="1:15" s="2" customFormat="1" ht="20.100000000000001" customHeight="1">
      <c r="A23" s="50" t="s">
        <v>28</v>
      </c>
      <c r="B23" s="50"/>
      <c r="C23" s="50"/>
      <c r="D23" s="44"/>
      <c r="E23" s="45"/>
      <c r="F23" s="44">
        <v>16.515000000000001</v>
      </c>
      <c r="G23" s="45"/>
      <c r="H23" s="44">
        <v>159</v>
      </c>
      <c r="I23" s="45"/>
      <c r="J23" s="44" t="e">
        <f>#REF!/1000</f>
        <v>#REF!</v>
      </c>
      <c r="K23" s="45"/>
      <c r="L23" s="38" t="e">
        <f t="shared" si="0"/>
        <v>#REF!</v>
      </c>
      <c r="M23" s="39"/>
      <c r="N23" s="38" t="e">
        <f t="shared" si="1"/>
        <v>#REF!</v>
      </c>
      <c r="O23" s="39"/>
    </row>
    <row r="24" spans="1:15" s="2" customFormat="1" ht="20.100000000000001" customHeight="1">
      <c r="A24" s="50" t="s">
        <v>35</v>
      </c>
      <c r="B24" s="50"/>
      <c r="C24" s="50"/>
      <c r="D24" s="44"/>
      <c r="E24" s="45"/>
      <c r="F24" s="44">
        <v>11.5</v>
      </c>
      <c r="G24" s="45"/>
      <c r="H24" s="44">
        <v>625</v>
      </c>
      <c r="I24" s="45"/>
      <c r="J24" s="44" t="e">
        <f>#REF!/1000</f>
        <v>#REF!</v>
      </c>
      <c r="K24" s="45"/>
      <c r="L24" s="38" t="e">
        <f t="shared" si="0"/>
        <v>#REF!</v>
      </c>
      <c r="M24" s="39"/>
      <c r="N24" s="38" t="e">
        <f t="shared" si="1"/>
        <v>#REF!</v>
      </c>
      <c r="O24" s="39"/>
    </row>
    <row r="25" spans="1:15" s="2" customFormat="1" ht="20.100000000000001" customHeight="1">
      <c r="A25" s="50" t="s">
        <v>29</v>
      </c>
      <c r="B25" s="50"/>
      <c r="C25" s="50"/>
      <c r="D25" s="44"/>
      <c r="E25" s="45"/>
      <c r="F25" s="44"/>
      <c r="G25" s="45"/>
      <c r="H25" s="44">
        <v>1292</v>
      </c>
      <c r="I25" s="45"/>
      <c r="J25" s="44" t="e">
        <f>#REF!/1000</f>
        <v>#REF!</v>
      </c>
      <c r="K25" s="45"/>
      <c r="L25" s="38" t="e">
        <f t="shared" si="0"/>
        <v>#REF!</v>
      </c>
      <c r="M25" s="39"/>
      <c r="N25" s="46" t="e">
        <f t="shared" si="1"/>
        <v>#REF!</v>
      </c>
      <c r="O25" s="47"/>
    </row>
    <row r="26" spans="1:15" s="2" customFormat="1" ht="38.25" customHeight="1">
      <c r="A26" s="33" t="s">
        <v>42</v>
      </c>
      <c r="B26" s="34"/>
      <c r="C26" s="34"/>
      <c r="D26" s="34"/>
      <c r="E26" s="34"/>
      <c r="F26" s="34"/>
      <c r="G26" s="34"/>
      <c r="H26" s="34"/>
      <c r="I26" s="34"/>
      <c r="J26" s="34"/>
      <c r="K26" s="35"/>
      <c r="L26" s="38"/>
      <c r="M26" s="39"/>
      <c r="N26" s="38"/>
      <c r="O26" s="39"/>
    </row>
    <row r="27" spans="1:15" s="2" customFormat="1" ht="20.100000000000001" customHeight="1">
      <c r="A27" s="50" t="s">
        <v>28</v>
      </c>
      <c r="B27" s="50"/>
      <c r="C27" s="50"/>
      <c r="D27" s="44"/>
      <c r="E27" s="45"/>
      <c r="F27" s="44">
        <v>12187</v>
      </c>
      <c r="G27" s="45"/>
      <c r="H27" s="44">
        <v>12187</v>
      </c>
      <c r="I27" s="45"/>
      <c r="J27" s="44" t="e">
        <f>#REF!</f>
        <v>#REF!</v>
      </c>
      <c r="K27" s="45"/>
      <c r="L27" s="38" t="e">
        <f t="shared" si="0"/>
        <v>#REF!</v>
      </c>
      <c r="M27" s="39"/>
      <c r="N27" s="38" t="e">
        <f t="shared" si="1"/>
        <v>#REF!</v>
      </c>
      <c r="O27" s="39"/>
    </row>
    <row r="28" spans="1:15" s="2" customFormat="1" ht="20.100000000000001" customHeight="1">
      <c r="A28" s="50" t="s">
        <v>35</v>
      </c>
      <c r="B28" s="50"/>
      <c r="C28" s="50"/>
      <c r="D28" s="44"/>
      <c r="E28" s="45"/>
      <c r="F28" s="44">
        <v>7251</v>
      </c>
      <c r="G28" s="45"/>
      <c r="H28" s="44">
        <v>9953</v>
      </c>
      <c r="I28" s="45"/>
      <c r="J28" s="44" t="e">
        <f>#REF!</f>
        <v>#REF!</v>
      </c>
      <c r="K28" s="45"/>
      <c r="L28" s="38" t="e">
        <f t="shared" si="0"/>
        <v>#REF!</v>
      </c>
      <c r="M28" s="39"/>
      <c r="N28" s="38" t="e">
        <f t="shared" si="1"/>
        <v>#REF!</v>
      </c>
      <c r="O28" s="39"/>
    </row>
    <row r="29" spans="1:15" s="2" customFormat="1" ht="20.100000000000001" customHeight="1">
      <c r="A29" s="50" t="s">
        <v>29</v>
      </c>
      <c r="B29" s="50"/>
      <c r="C29" s="50"/>
      <c r="D29" s="44"/>
      <c r="E29" s="45"/>
      <c r="F29" s="44"/>
      <c r="G29" s="45"/>
      <c r="H29" s="44">
        <v>4103</v>
      </c>
      <c r="I29" s="45"/>
      <c r="J29" s="44" t="e">
        <f>#REF!</f>
        <v>#REF!</v>
      </c>
      <c r="K29" s="45"/>
      <c r="L29" s="38" t="e">
        <f t="shared" si="0"/>
        <v>#REF!</v>
      </c>
      <c r="M29" s="39"/>
      <c r="N29" s="46" t="e">
        <f t="shared" si="1"/>
        <v>#REF!</v>
      </c>
      <c r="O29" s="47"/>
    </row>
    <row r="30" spans="1:15" s="2" customFormat="1" ht="20.100000000000001" customHeight="1">
      <c r="A30" s="33" t="s">
        <v>43</v>
      </c>
      <c r="B30" s="34"/>
      <c r="C30" s="34"/>
      <c r="D30" s="34"/>
      <c r="E30" s="34"/>
      <c r="F30" s="34"/>
      <c r="G30" s="34"/>
      <c r="H30" s="34"/>
      <c r="I30" s="34"/>
      <c r="J30" s="34"/>
      <c r="K30" s="35"/>
      <c r="L30" s="38"/>
      <c r="M30" s="39"/>
      <c r="N30" s="38"/>
      <c r="O30" s="39"/>
    </row>
    <row r="31" spans="1:15" s="2" customFormat="1" ht="20.100000000000001" customHeight="1">
      <c r="A31" s="50" t="s">
        <v>28</v>
      </c>
      <c r="B31" s="50"/>
      <c r="C31" s="50"/>
      <c r="D31" s="44"/>
      <c r="E31" s="45"/>
      <c r="F31" s="44">
        <v>15234</v>
      </c>
      <c r="G31" s="45"/>
      <c r="H31" s="44">
        <v>12187</v>
      </c>
      <c r="I31" s="45"/>
      <c r="J31" s="44" t="e">
        <f>#REF!</f>
        <v>#REF!</v>
      </c>
      <c r="K31" s="45"/>
      <c r="L31" s="38" t="e">
        <f t="shared" si="0"/>
        <v>#REF!</v>
      </c>
      <c r="M31" s="39"/>
      <c r="N31" s="38" t="e">
        <f t="shared" si="1"/>
        <v>#REF!</v>
      </c>
      <c r="O31" s="39"/>
    </row>
    <row r="32" spans="1:15" s="2" customFormat="1" ht="20.100000000000001" customHeight="1">
      <c r="A32" s="50" t="s">
        <v>35</v>
      </c>
      <c r="B32" s="50"/>
      <c r="C32" s="50"/>
      <c r="D32" s="44"/>
      <c r="E32" s="45"/>
      <c r="F32" s="44">
        <v>9427</v>
      </c>
      <c r="G32" s="45"/>
      <c r="H32" s="44">
        <v>13629</v>
      </c>
      <c r="I32" s="45"/>
      <c r="J32" s="44" t="e">
        <f>#REF!</f>
        <v>#REF!</v>
      </c>
      <c r="K32" s="45"/>
      <c r="L32" s="38" t="e">
        <f t="shared" si="0"/>
        <v>#REF!</v>
      </c>
      <c r="M32" s="39"/>
      <c r="N32" s="38" t="e">
        <f t="shared" si="1"/>
        <v>#REF!</v>
      </c>
      <c r="O32" s="39"/>
    </row>
    <row r="33" spans="1:15" s="2" customFormat="1" ht="20.100000000000001" customHeight="1">
      <c r="A33" s="50" t="s">
        <v>29</v>
      </c>
      <c r="B33" s="50"/>
      <c r="C33" s="50"/>
      <c r="D33" s="44"/>
      <c r="E33" s="45"/>
      <c r="F33" s="44"/>
      <c r="G33" s="45"/>
      <c r="H33" s="44">
        <v>11188</v>
      </c>
      <c r="I33" s="45"/>
      <c r="J33" s="44" t="e">
        <f>#REF!</f>
        <v>#REF!</v>
      </c>
      <c r="K33" s="45"/>
      <c r="L33" s="38" t="e">
        <f t="shared" si="0"/>
        <v>#REF!</v>
      </c>
      <c r="M33" s="39"/>
      <c r="N33" s="46" t="e">
        <f t="shared" si="1"/>
        <v>#REF!</v>
      </c>
      <c r="O33" s="47"/>
    </row>
    <row r="34" spans="1:15" ht="10.5" customHeight="1">
      <c r="A34" s="13"/>
      <c r="B34" s="13"/>
      <c r="C34" s="13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</row>
    <row r="35" spans="1:15" ht="20.100000000000001" customHeight="1">
      <c r="A35" s="71" t="s">
        <v>44</v>
      </c>
      <c r="B35" s="71"/>
      <c r="C35" s="71"/>
      <c r="D35" s="71"/>
      <c r="E35" s="71"/>
      <c r="F35" s="71"/>
      <c r="G35" s="71"/>
      <c r="H35" s="71"/>
      <c r="I35" s="71"/>
      <c r="J35" s="71"/>
      <c r="K35" s="71"/>
      <c r="L35" s="71"/>
      <c r="M35" s="71"/>
      <c r="N35" s="71"/>
      <c r="O35" s="71"/>
    </row>
    <row r="36" spans="1:15" ht="15" customHeight="1">
      <c r="A36" s="14"/>
      <c r="B36" s="14"/>
      <c r="C36" s="14"/>
      <c r="D36" s="14"/>
      <c r="E36" s="14"/>
      <c r="F36" s="14"/>
      <c r="G36" s="14"/>
      <c r="H36" s="14"/>
      <c r="I36" s="14"/>
    </row>
    <row r="37" spans="1:15" ht="21.95" customHeight="1">
      <c r="A37" s="53" t="s">
        <v>45</v>
      </c>
      <c r="B37" s="53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3"/>
    </row>
    <row r="38" spans="1:15" ht="10.5" customHeight="1"/>
    <row r="39" spans="1:15" ht="60" customHeight="1">
      <c r="A39" s="17" t="s">
        <v>26</v>
      </c>
      <c r="B39" s="59" t="s">
        <v>46</v>
      </c>
      <c r="C39" s="60"/>
      <c r="D39" s="60"/>
      <c r="E39" s="60"/>
      <c r="F39" s="36" t="s">
        <v>13</v>
      </c>
      <c r="G39" s="36"/>
      <c r="H39" s="36"/>
      <c r="I39" s="36"/>
      <c r="J39" s="36"/>
      <c r="K39" s="36"/>
      <c r="L39" s="36"/>
      <c r="M39" s="36"/>
      <c r="N39" s="36"/>
      <c r="O39" s="36"/>
    </row>
    <row r="40" spans="1:15" ht="18" customHeight="1">
      <c r="A40" s="17">
        <v>1</v>
      </c>
      <c r="B40" s="59">
        <v>2</v>
      </c>
      <c r="C40" s="60"/>
      <c r="D40" s="60"/>
      <c r="E40" s="60"/>
      <c r="F40" s="36">
        <v>3</v>
      </c>
      <c r="G40" s="36"/>
      <c r="H40" s="36"/>
      <c r="I40" s="36"/>
      <c r="J40" s="36"/>
      <c r="K40" s="36"/>
      <c r="L40" s="36"/>
      <c r="M40" s="36"/>
      <c r="N40" s="36"/>
      <c r="O40" s="36"/>
    </row>
    <row r="41" spans="1:15" ht="20.100000000000001" customHeight="1">
      <c r="A41" s="25"/>
      <c r="B41" s="51"/>
      <c r="C41" s="52"/>
      <c r="D41" s="52"/>
      <c r="E41" s="52"/>
      <c r="F41" s="61"/>
      <c r="G41" s="61"/>
      <c r="H41" s="61"/>
      <c r="I41" s="61"/>
      <c r="J41" s="61"/>
      <c r="K41" s="61"/>
      <c r="L41" s="61"/>
      <c r="M41" s="61"/>
      <c r="N41" s="61"/>
      <c r="O41" s="61"/>
    </row>
    <row r="42" spans="1:15" ht="20.100000000000001" customHeight="1">
      <c r="A42" s="25"/>
      <c r="B42" s="51"/>
      <c r="C42" s="52"/>
      <c r="D42" s="52"/>
      <c r="E42" s="52"/>
      <c r="F42" s="61"/>
      <c r="G42" s="61"/>
      <c r="H42" s="61"/>
      <c r="I42" s="61"/>
      <c r="J42" s="61"/>
      <c r="K42" s="61"/>
      <c r="L42" s="61"/>
      <c r="M42" s="61"/>
      <c r="N42" s="61"/>
      <c r="O42" s="61"/>
    </row>
    <row r="43" spans="1:15" ht="20.100000000000001" customHeight="1">
      <c r="A43" s="25"/>
      <c r="B43" s="51"/>
      <c r="C43" s="52"/>
      <c r="D43" s="52"/>
      <c r="E43" s="52"/>
      <c r="F43" s="61"/>
      <c r="G43" s="61"/>
      <c r="H43" s="61"/>
      <c r="I43" s="61"/>
      <c r="J43" s="61"/>
      <c r="K43" s="61"/>
      <c r="L43" s="61"/>
      <c r="M43" s="61"/>
      <c r="N43" s="61"/>
      <c r="O43" s="61"/>
    </row>
    <row r="44" spans="1:15" ht="20.100000000000001" customHeight="1">
      <c r="A44" s="25"/>
      <c r="B44" s="51"/>
      <c r="C44" s="52"/>
      <c r="D44" s="52"/>
      <c r="E44" s="52"/>
      <c r="F44" s="61"/>
      <c r="G44" s="61"/>
      <c r="H44" s="61"/>
      <c r="I44" s="61"/>
      <c r="J44" s="61"/>
      <c r="K44" s="61"/>
      <c r="L44" s="61"/>
      <c r="M44" s="61"/>
      <c r="N44" s="61"/>
      <c r="O44" s="61"/>
    </row>
    <row r="45" spans="1:15" ht="20.100000000000001" customHeight="1">
      <c r="A45" s="25"/>
      <c r="B45" s="51"/>
      <c r="C45" s="52"/>
      <c r="D45" s="52"/>
      <c r="E45" s="52"/>
      <c r="F45" s="61"/>
      <c r="G45" s="61"/>
      <c r="H45" s="61"/>
      <c r="I45" s="61"/>
      <c r="J45" s="61"/>
      <c r="K45" s="61"/>
      <c r="L45" s="61"/>
      <c r="M45" s="61"/>
      <c r="N45" s="61"/>
      <c r="O45" s="61"/>
    </row>
    <row r="46" spans="1:15" ht="20.100000000000001" customHeight="1">
      <c r="A46" s="25"/>
      <c r="B46" s="51"/>
      <c r="C46" s="52"/>
      <c r="D46" s="52"/>
      <c r="E46" s="52"/>
      <c r="F46" s="61"/>
      <c r="G46" s="61"/>
      <c r="H46" s="61"/>
      <c r="I46" s="61"/>
      <c r="J46" s="61"/>
      <c r="K46" s="61"/>
      <c r="L46" s="61"/>
      <c r="M46" s="61"/>
      <c r="N46" s="61"/>
      <c r="O46" s="61"/>
    </row>
    <row r="47" spans="1:15" ht="20.100000000000001" customHeight="1">
      <c r="A47" s="25"/>
      <c r="B47" s="51"/>
      <c r="C47" s="52"/>
      <c r="D47" s="52"/>
      <c r="E47" s="52"/>
      <c r="F47" s="61"/>
      <c r="G47" s="61"/>
      <c r="H47" s="61"/>
      <c r="I47" s="61"/>
      <c r="J47" s="61"/>
      <c r="K47" s="61"/>
      <c r="L47" s="61"/>
      <c r="M47" s="61"/>
      <c r="N47" s="61"/>
      <c r="O47" s="61"/>
    </row>
    <row r="48" spans="1:15" ht="20.100000000000001" customHeight="1">
      <c r="A48" s="25"/>
      <c r="B48" s="51"/>
      <c r="C48" s="52"/>
      <c r="D48" s="52"/>
      <c r="E48" s="52"/>
      <c r="F48" s="51"/>
      <c r="G48" s="52"/>
      <c r="H48" s="52"/>
      <c r="I48" s="52"/>
      <c r="J48" s="52"/>
      <c r="K48" s="52"/>
      <c r="L48" s="52"/>
      <c r="M48" s="52"/>
      <c r="N48" s="52"/>
      <c r="O48" s="55"/>
    </row>
    <row r="49" spans="1:15" ht="20.100000000000001" customHeight="1">
      <c r="A49" s="25"/>
      <c r="B49" s="51"/>
      <c r="C49" s="52"/>
      <c r="D49" s="52"/>
      <c r="E49" s="55"/>
      <c r="F49" s="51"/>
      <c r="G49" s="52"/>
      <c r="H49" s="52"/>
      <c r="I49" s="52"/>
      <c r="J49" s="52"/>
      <c r="K49" s="52"/>
      <c r="L49" s="52"/>
      <c r="M49" s="52"/>
      <c r="N49" s="52"/>
      <c r="O49" s="55"/>
    </row>
    <row r="50" spans="1:15" ht="20.100000000000001" customHeight="1">
      <c r="A50" s="18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</row>
    <row r="51" spans="1:15" ht="21.95" customHeight="1">
      <c r="A51" s="67" t="s">
        <v>27</v>
      </c>
      <c r="B51" s="67"/>
      <c r="C51" s="67"/>
      <c r="D51" s="67"/>
      <c r="E51" s="67"/>
      <c r="F51" s="67"/>
      <c r="G51" s="67"/>
      <c r="H51" s="67"/>
      <c r="I51" s="67"/>
      <c r="J51" s="67"/>
    </row>
    <row r="52" spans="1:15" ht="20.100000000000001" customHeight="1">
      <c r="A52" s="9"/>
    </row>
    <row r="53" spans="1:15" ht="63.95" customHeight="1">
      <c r="A53" s="37" t="s">
        <v>30</v>
      </c>
      <c r="B53" s="37" t="s">
        <v>47</v>
      </c>
      <c r="C53" s="37"/>
      <c r="D53" s="54" t="s">
        <v>66</v>
      </c>
      <c r="E53" s="54"/>
      <c r="F53" s="54"/>
      <c r="G53" s="54" t="s">
        <v>61</v>
      </c>
      <c r="H53" s="54"/>
      <c r="I53" s="54"/>
      <c r="J53" s="56" t="s">
        <v>64</v>
      </c>
      <c r="K53" s="57"/>
      <c r="L53" s="58"/>
      <c r="M53" s="54" t="s">
        <v>62</v>
      </c>
      <c r="N53" s="54"/>
      <c r="O53" s="54"/>
    </row>
    <row r="54" spans="1:15" ht="168.75">
      <c r="A54" s="37"/>
      <c r="B54" s="5" t="s">
        <v>9</v>
      </c>
      <c r="C54" s="5" t="s">
        <v>10</v>
      </c>
      <c r="D54" s="5" t="s">
        <v>48</v>
      </c>
      <c r="E54" s="5" t="s">
        <v>49</v>
      </c>
      <c r="F54" s="5" t="s">
        <v>50</v>
      </c>
      <c r="G54" s="5" t="s">
        <v>48</v>
      </c>
      <c r="H54" s="5" t="s">
        <v>49</v>
      </c>
      <c r="I54" s="5" t="s">
        <v>50</v>
      </c>
      <c r="J54" s="5" t="s">
        <v>48</v>
      </c>
      <c r="K54" s="5" t="s">
        <v>49</v>
      </c>
      <c r="L54" s="5" t="s">
        <v>50</v>
      </c>
      <c r="M54" s="5" t="s">
        <v>48</v>
      </c>
      <c r="N54" s="5" t="s">
        <v>49</v>
      </c>
      <c r="O54" s="5" t="s">
        <v>50</v>
      </c>
    </row>
    <row r="55" spans="1:15" ht="18" customHeight="1">
      <c r="A55" s="5">
        <v>1</v>
      </c>
      <c r="B55" s="5">
        <v>2</v>
      </c>
      <c r="C55" s="5">
        <v>3</v>
      </c>
      <c r="D55" s="5">
        <v>4</v>
      </c>
      <c r="E55" s="5">
        <v>5</v>
      </c>
      <c r="F55" s="5">
        <v>6</v>
      </c>
      <c r="G55" s="5">
        <v>7</v>
      </c>
      <c r="H55" s="4">
        <v>8</v>
      </c>
      <c r="I55" s="4">
        <v>9</v>
      </c>
      <c r="J55" s="4">
        <v>10</v>
      </c>
      <c r="K55" s="4">
        <v>11</v>
      </c>
      <c r="L55" s="4">
        <v>12</v>
      </c>
      <c r="M55" s="4">
        <v>13</v>
      </c>
      <c r="N55" s="4">
        <v>14</v>
      </c>
      <c r="O55" s="4">
        <v>15</v>
      </c>
    </row>
    <row r="56" spans="1:15" ht="37.5">
      <c r="A56" s="26" t="s">
        <v>58</v>
      </c>
      <c r="B56" s="23"/>
      <c r="C56" s="23"/>
      <c r="D56" s="23"/>
      <c r="E56" s="23"/>
      <c r="F56" s="23"/>
      <c r="G56" s="23">
        <v>250</v>
      </c>
      <c r="H56" s="23" t="s">
        <v>60</v>
      </c>
      <c r="I56" s="23">
        <v>12500</v>
      </c>
      <c r="J56" s="29">
        <v>65</v>
      </c>
      <c r="K56" s="23" t="s">
        <v>65</v>
      </c>
      <c r="L56" s="29">
        <v>5.44</v>
      </c>
      <c r="M56" s="23">
        <v>263</v>
      </c>
      <c r="N56" s="23" t="s">
        <v>60</v>
      </c>
      <c r="O56" s="23">
        <v>13150</v>
      </c>
    </row>
    <row r="57" spans="1:15" ht="20.100000000000001" customHeight="1">
      <c r="A57" s="26"/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</row>
    <row r="58" spans="1:15" ht="20.100000000000001" customHeight="1">
      <c r="A58" s="27" t="s">
        <v>3</v>
      </c>
      <c r="B58" s="19">
        <v>100</v>
      </c>
      <c r="C58" s="19">
        <v>100</v>
      </c>
      <c r="D58" s="22">
        <f>SUM(D56:D57)</f>
        <v>0</v>
      </c>
      <c r="E58" s="23"/>
      <c r="F58" s="24"/>
      <c r="G58" s="22">
        <f>SUM(G56:G57)</f>
        <v>250</v>
      </c>
      <c r="H58" s="24"/>
      <c r="I58" s="24"/>
      <c r="J58" s="28">
        <f>SUM(J56:J57)</f>
        <v>65</v>
      </c>
      <c r="K58" s="24"/>
      <c r="L58" s="24"/>
      <c r="M58" s="22">
        <f>SUM(M56:M57)</f>
        <v>263</v>
      </c>
      <c r="N58" s="24"/>
      <c r="O58" s="24"/>
    </row>
    <row r="59" spans="1:15" ht="20.100000000000001" customHeight="1">
      <c r="A59" s="11"/>
      <c r="B59" s="12"/>
      <c r="C59" s="12"/>
      <c r="D59" s="12"/>
      <c r="E59" s="12"/>
      <c r="F59" s="6"/>
      <c r="G59" s="6"/>
      <c r="H59" s="6"/>
      <c r="I59" s="3"/>
      <c r="J59" s="3"/>
      <c r="K59" s="3"/>
      <c r="L59" s="3"/>
      <c r="M59" s="3"/>
      <c r="N59" s="3"/>
      <c r="O59" s="3"/>
    </row>
    <row r="60" spans="1:15" ht="21.95" customHeight="1">
      <c r="A60" s="53" t="s">
        <v>11</v>
      </c>
      <c r="B60" s="53"/>
      <c r="C60" s="53"/>
      <c r="D60" s="53"/>
      <c r="E60" s="53"/>
      <c r="F60" s="53"/>
      <c r="G60" s="53"/>
      <c r="H60" s="53"/>
      <c r="I60" s="53"/>
      <c r="J60" s="53"/>
      <c r="K60" s="53"/>
      <c r="L60" s="53"/>
      <c r="M60" s="53"/>
      <c r="N60" s="53"/>
      <c r="O60" s="53"/>
    </row>
    <row r="61" spans="1:15" ht="20.100000000000001" customHeight="1">
      <c r="A61" s="9"/>
    </row>
    <row r="62" spans="1:15" ht="63.95" customHeight="1">
      <c r="A62" s="5" t="s">
        <v>21</v>
      </c>
      <c r="B62" s="37" t="s">
        <v>8</v>
      </c>
      <c r="C62" s="37"/>
      <c r="D62" s="37" t="s">
        <v>6</v>
      </c>
      <c r="E62" s="37"/>
      <c r="F62" s="37" t="s">
        <v>7</v>
      </c>
      <c r="G62" s="37"/>
      <c r="H62" s="37" t="s">
        <v>51</v>
      </c>
      <c r="I62" s="37"/>
      <c r="J62" s="37"/>
      <c r="K62" s="68" t="s">
        <v>14</v>
      </c>
      <c r="L62" s="69"/>
      <c r="M62" s="68" t="s">
        <v>1</v>
      </c>
      <c r="N62" s="70"/>
      <c r="O62" s="69"/>
    </row>
    <row r="63" spans="1:15" ht="18" customHeight="1">
      <c r="A63" s="4">
        <v>1</v>
      </c>
      <c r="B63" s="36">
        <v>2</v>
      </c>
      <c r="C63" s="36"/>
      <c r="D63" s="36">
        <v>3</v>
      </c>
      <c r="E63" s="36"/>
      <c r="F63" s="66">
        <v>4</v>
      </c>
      <c r="G63" s="66"/>
      <c r="H63" s="36">
        <v>5</v>
      </c>
      <c r="I63" s="36"/>
      <c r="J63" s="36"/>
      <c r="K63" s="36">
        <v>6</v>
      </c>
      <c r="L63" s="36"/>
      <c r="M63" s="59">
        <v>7</v>
      </c>
      <c r="N63" s="60"/>
      <c r="O63" s="77"/>
    </row>
    <row r="64" spans="1:15" ht="20.100000000000001" customHeight="1">
      <c r="A64" s="26"/>
      <c r="B64" s="62"/>
      <c r="C64" s="62"/>
      <c r="D64" s="62"/>
      <c r="E64" s="62"/>
      <c r="F64" s="62"/>
      <c r="G64" s="62"/>
      <c r="H64" s="62"/>
      <c r="I64" s="62"/>
      <c r="J64" s="62"/>
      <c r="K64" s="63"/>
      <c r="L64" s="64"/>
      <c r="M64" s="62"/>
      <c r="N64" s="62"/>
      <c r="O64" s="62"/>
    </row>
    <row r="65" spans="1:15" ht="20.100000000000001" customHeight="1">
      <c r="A65" s="26"/>
      <c r="B65" s="63"/>
      <c r="C65" s="64"/>
      <c r="D65" s="63"/>
      <c r="E65" s="64"/>
      <c r="F65" s="63"/>
      <c r="G65" s="64"/>
      <c r="H65" s="63"/>
      <c r="I65" s="65"/>
      <c r="J65" s="64"/>
      <c r="K65" s="63"/>
      <c r="L65" s="64"/>
      <c r="M65" s="63"/>
      <c r="N65" s="65"/>
      <c r="O65" s="64"/>
    </row>
    <row r="66" spans="1:15" ht="20.100000000000001" customHeight="1">
      <c r="A66" s="26"/>
      <c r="B66" s="62"/>
      <c r="C66" s="62"/>
      <c r="D66" s="62"/>
      <c r="E66" s="62"/>
      <c r="F66" s="62"/>
      <c r="G66" s="62"/>
      <c r="H66" s="62"/>
      <c r="I66" s="62"/>
      <c r="J66" s="62"/>
      <c r="K66" s="63"/>
      <c r="L66" s="64"/>
      <c r="M66" s="62"/>
      <c r="N66" s="62"/>
      <c r="O66" s="62"/>
    </row>
    <row r="67" spans="1:15" ht="20.100000000000001" customHeight="1">
      <c r="A67" s="27" t="s">
        <v>3</v>
      </c>
      <c r="B67" s="74" t="s">
        <v>2</v>
      </c>
      <c r="C67" s="74"/>
      <c r="D67" s="74" t="s">
        <v>2</v>
      </c>
      <c r="E67" s="74"/>
      <c r="F67" s="74" t="s">
        <v>2</v>
      </c>
      <c r="G67" s="74"/>
      <c r="H67" s="62"/>
      <c r="I67" s="62"/>
      <c r="J67" s="62"/>
      <c r="K67" s="75">
        <f>SUM(K64:L66)</f>
        <v>0</v>
      </c>
      <c r="L67" s="76"/>
      <c r="M67" s="62"/>
      <c r="N67" s="62"/>
      <c r="O67" s="62"/>
    </row>
    <row r="68" spans="1:15" ht="20.100000000000001" customHeight="1">
      <c r="A68" s="6"/>
      <c r="B68" s="15"/>
      <c r="C68" s="15"/>
      <c r="D68" s="15"/>
      <c r="E68" s="15"/>
      <c r="F68" s="15"/>
      <c r="G68" s="15"/>
      <c r="H68" s="15"/>
      <c r="I68" s="15"/>
      <c r="J68" s="15"/>
      <c r="K68" s="2"/>
      <c r="L68" s="2"/>
      <c r="M68" s="2"/>
      <c r="N68" s="2"/>
      <c r="O68" s="2"/>
    </row>
    <row r="69" spans="1:15" ht="21.95" customHeight="1">
      <c r="A69" s="53" t="s">
        <v>12</v>
      </c>
      <c r="B69" s="53"/>
      <c r="C69" s="53"/>
      <c r="D69" s="53"/>
      <c r="E69" s="53"/>
      <c r="F69" s="53"/>
      <c r="G69" s="53"/>
      <c r="H69" s="53"/>
      <c r="I69" s="53"/>
      <c r="J69" s="53"/>
      <c r="K69" s="53"/>
      <c r="L69" s="53"/>
      <c r="M69" s="53"/>
      <c r="N69" s="53"/>
      <c r="O69" s="53"/>
    </row>
    <row r="70" spans="1:15" ht="20.100000000000001" customHeight="1">
      <c r="A70" s="3"/>
      <c r="B70" s="8"/>
      <c r="C70" s="3"/>
      <c r="D70" s="3"/>
      <c r="E70" s="3"/>
      <c r="F70" s="3"/>
      <c r="G70" s="3"/>
      <c r="H70" s="3"/>
      <c r="I70" s="7"/>
    </row>
    <row r="71" spans="1:15" ht="63.95" customHeight="1">
      <c r="A71" s="54" t="s">
        <v>5</v>
      </c>
      <c r="B71" s="54"/>
      <c r="C71" s="54"/>
      <c r="D71" s="54" t="s">
        <v>15</v>
      </c>
      <c r="E71" s="54"/>
      <c r="F71" s="54"/>
      <c r="G71" s="54" t="s">
        <v>57</v>
      </c>
      <c r="H71" s="54"/>
      <c r="I71" s="54"/>
      <c r="J71" s="54" t="s">
        <v>56</v>
      </c>
      <c r="K71" s="54"/>
      <c r="L71" s="54"/>
      <c r="M71" s="54" t="s">
        <v>16</v>
      </c>
      <c r="N71" s="54"/>
      <c r="O71" s="54"/>
    </row>
    <row r="72" spans="1:15" ht="18" customHeight="1">
      <c r="A72" s="54">
        <v>1</v>
      </c>
      <c r="B72" s="54"/>
      <c r="C72" s="54"/>
      <c r="D72" s="54">
        <v>2</v>
      </c>
      <c r="E72" s="54"/>
      <c r="F72" s="54"/>
      <c r="G72" s="54">
        <v>3</v>
      </c>
      <c r="H72" s="54"/>
      <c r="I72" s="54"/>
      <c r="J72" s="78">
        <v>4</v>
      </c>
      <c r="K72" s="78"/>
      <c r="L72" s="78"/>
      <c r="M72" s="78">
        <v>5</v>
      </c>
      <c r="N72" s="78"/>
      <c r="O72" s="78"/>
    </row>
    <row r="73" spans="1:15" ht="20.100000000000001" customHeight="1">
      <c r="A73" s="73" t="s">
        <v>52</v>
      </c>
      <c r="B73" s="73"/>
      <c r="C73" s="73"/>
      <c r="D73" s="72"/>
      <c r="E73" s="72"/>
      <c r="F73" s="72"/>
      <c r="G73" s="72"/>
      <c r="H73" s="72"/>
      <c r="I73" s="72"/>
      <c r="J73" s="72"/>
      <c r="K73" s="72"/>
      <c r="L73" s="72"/>
      <c r="M73" s="72"/>
      <c r="N73" s="72"/>
      <c r="O73" s="72"/>
    </row>
    <row r="74" spans="1:15" ht="20.100000000000001" customHeight="1">
      <c r="A74" s="73" t="s">
        <v>18</v>
      </c>
      <c r="B74" s="73"/>
      <c r="C74" s="73"/>
      <c r="D74" s="72"/>
      <c r="E74" s="72"/>
      <c r="F74" s="72"/>
      <c r="G74" s="72"/>
      <c r="H74" s="72"/>
      <c r="I74" s="72"/>
      <c r="J74" s="72"/>
      <c r="K74" s="72"/>
      <c r="L74" s="72"/>
      <c r="M74" s="72"/>
      <c r="N74" s="72"/>
      <c r="O74" s="72"/>
    </row>
    <row r="75" spans="1:15" ht="20.100000000000001" customHeight="1">
      <c r="A75" s="73"/>
      <c r="B75" s="73"/>
      <c r="C75" s="73"/>
      <c r="D75" s="44"/>
      <c r="E75" s="79"/>
      <c r="F75" s="45"/>
      <c r="G75" s="44"/>
      <c r="H75" s="79"/>
      <c r="I75" s="45"/>
      <c r="J75" s="44"/>
      <c r="K75" s="79"/>
      <c r="L75" s="45"/>
      <c r="M75" s="44"/>
      <c r="N75" s="79"/>
      <c r="O75" s="45"/>
    </row>
    <row r="76" spans="1:15" ht="20.100000000000001" customHeight="1">
      <c r="A76" s="73" t="s">
        <v>53</v>
      </c>
      <c r="B76" s="73"/>
      <c r="C76" s="73"/>
      <c r="D76" s="72"/>
      <c r="E76" s="72"/>
      <c r="F76" s="72"/>
      <c r="G76" s="72"/>
      <c r="H76" s="72"/>
      <c r="I76" s="72"/>
      <c r="J76" s="72"/>
      <c r="K76" s="72"/>
      <c r="L76" s="72"/>
      <c r="M76" s="72"/>
      <c r="N76" s="72"/>
      <c r="O76" s="72"/>
    </row>
    <row r="77" spans="1:15" ht="20.100000000000001" customHeight="1">
      <c r="A77" s="73" t="s">
        <v>19</v>
      </c>
      <c r="B77" s="73"/>
      <c r="C77" s="73"/>
      <c r="D77" s="72"/>
      <c r="E77" s="72"/>
      <c r="F77" s="72"/>
      <c r="G77" s="72"/>
      <c r="H77" s="72"/>
      <c r="I77" s="72"/>
      <c r="J77" s="72"/>
      <c r="K77" s="72"/>
      <c r="L77" s="72"/>
      <c r="M77" s="72"/>
      <c r="N77" s="72"/>
      <c r="O77" s="72"/>
    </row>
    <row r="78" spans="1:15" ht="20.100000000000001" customHeight="1">
      <c r="A78" s="73"/>
      <c r="B78" s="73"/>
      <c r="C78" s="73"/>
      <c r="D78" s="44"/>
      <c r="E78" s="79"/>
      <c r="F78" s="45"/>
      <c r="G78" s="44"/>
      <c r="H78" s="79"/>
      <c r="I78" s="45"/>
      <c r="J78" s="44"/>
      <c r="K78" s="79"/>
      <c r="L78" s="45"/>
      <c r="M78" s="44"/>
      <c r="N78" s="79"/>
      <c r="O78" s="45"/>
    </row>
    <row r="79" spans="1:15" ht="20.100000000000001" customHeight="1">
      <c r="A79" s="73" t="s">
        <v>54</v>
      </c>
      <c r="B79" s="73"/>
      <c r="C79" s="73"/>
      <c r="D79" s="72"/>
      <c r="E79" s="72"/>
      <c r="F79" s="72"/>
      <c r="G79" s="72"/>
      <c r="H79" s="72"/>
      <c r="I79" s="72"/>
      <c r="J79" s="72"/>
      <c r="K79" s="72"/>
      <c r="L79" s="72"/>
      <c r="M79" s="72"/>
      <c r="N79" s="72"/>
      <c r="O79" s="72"/>
    </row>
    <row r="80" spans="1:15" ht="20.100000000000001" customHeight="1">
      <c r="A80" s="73" t="s">
        <v>18</v>
      </c>
      <c r="B80" s="73"/>
      <c r="C80" s="73"/>
      <c r="D80" s="72"/>
      <c r="E80" s="72"/>
      <c r="F80" s="72"/>
      <c r="G80" s="72"/>
      <c r="H80" s="72"/>
      <c r="I80" s="72"/>
      <c r="J80" s="72"/>
      <c r="K80" s="72"/>
      <c r="L80" s="72"/>
      <c r="M80" s="72"/>
      <c r="N80" s="72"/>
      <c r="O80" s="72"/>
    </row>
    <row r="81" spans="1:15" ht="20.100000000000001" customHeight="1">
      <c r="A81" s="80"/>
      <c r="B81" s="81"/>
      <c r="C81" s="82"/>
      <c r="D81" s="72"/>
      <c r="E81" s="72"/>
      <c r="F81" s="72"/>
      <c r="G81" s="72"/>
      <c r="H81" s="72"/>
      <c r="I81" s="72"/>
      <c r="J81" s="72"/>
      <c r="K81" s="72"/>
      <c r="L81" s="72"/>
      <c r="M81" s="72"/>
      <c r="N81" s="72"/>
      <c r="O81" s="72"/>
    </row>
    <row r="82" spans="1:15" ht="20.100000000000001" customHeight="1">
      <c r="A82" s="80" t="s">
        <v>3</v>
      </c>
      <c r="B82" s="81"/>
      <c r="C82" s="82"/>
      <c r="D82" s="83"/>
      <c r="E82" s="83"/>
      <c r="F82" s="83"/>
      <c r="G82" s="83"/>
      <c r="H82" s="83"/>
      <c r="I82" s="83"/>
      <c r="J82" s="72"/>
      <c r="K82" s="72"/>
      <c r="L82" s="72"/>
      <c r="M82" s="72"/>
      <c r="N82" s="72"/>
      <c r="O82" s="72"/>
    </row>
    <row r="83" spans="1:15">
      <c r="C83" s="16"/>
      <c r="D83" s="16"/>
      <c r="E83" s="16"/>
    </row>
    <row r="84" spans="1:15">
      <c r="C84" s="16"/>
      <c r="D84" s="16"/>
      <c r="E84" s="16"/>
    </row>
    <row r="85" spans="1:15">
      <c r="C85" s="16"/>
      <c r="D85" s="16"/>
      <c r="E85" s="16"/>
    </row>
    <row r="86" spans="1:15">
      <c r="C86" s="16"/>
      <c r="D86" s="16"/>
      <c r="E86" s="16"/>
    </row>
    <row r="87" spans="1:15">
      <c r="C87" s="16"/>
      <c r="D87" s="16"/>
      <c r="E87" s="16"/>
    </row>
    <row r="88" spans="1:15">
      <c r="C88" s="16"/>
      <c r="D88" s="16"/>
      <c r="E88" s="16"/>
    </row>
    <row r="89" spans="1:15">
      <c r="C89" s="16"/>
      <c r="D89" s="16"/>
      <c r="E89" s="16"/>
    </row>
    <row r="90" spans="1:15">
      <c r="C90" s="16"/>
      <c r="D90" s="16"/>
      <c r="E90" s="16"/>
    </row>
    <row r="91" spans="1:15">
      <c r="C91" s="16"/>
      <c r="D91" s="16"/>
      <c r="E91" s="16"/>
    </row>
    <row r="92" spans="1:15">
      <c r="C92" s="16"/>
      <c r="D92" s="16"/>
      <c r="E92" s="16"/>
    </row>
    <row r="93" spans="1:15">
      <c r="C93" s="16"/>
      <c r="D93" s="16"/>
      <c r="E93" s="16"/>
    </row>
    <row r="94" spans="1:15">
      <c r="C94" s="16"/>
      <c r="D94" s="16"/>
      <c r="E94" s="16"/>
    </row>
    <row r="95" spans="1:15">
      <c r="C95" s="16"/>
      <c r="D95" s="16"/>
      <c r="E95" s="16"/>
    </row>
    <row r="96" spans="1:15">
      <c r="C96" s="16"/>
      <c r="D96" s="16"/>
      <c r="E96" s="16"/>
    </row>
  </sheetData>
  <sheetProtection insertColumns="0" insertRows="0"/>
  <mergeCells count="290">
    <mergeCell ref="A82:C82"/>
    <mergeCell ref="D82:F82"/>
    <mergeCell ref="G82:I82"/>
    <mergeCell ref="A79:C79"/>
    <mergeCell ref="D79:F79"/>
    <mergeCell ref="G79:I79"/>
    <mergeCell ref="A80:C80"/>
    <mergeCell ref="A81:C81"/>
    <mergeCell ref="J82:L82"/>
    <mergeCell ref="A78:C78"/>
    <mergeCell ref="A77:C77"/>
    <mergeCell ref="D78:F78"/>
    <mergeCell ref="A75:C75"/>
    <mergeCell ref="D75:F75"/>
    <mergeCell ref="J80:L80"/>
    <mergeCell ref="M82:O82"/>
    <mergeCell ref="M80:O80"/>
    <mergeCell ref="D81:F81"/>
    <mergeCell ref="G78:I78"/>
    <mergeCell ref="J79:L79"/>
    <mergeCell ref="J81:L81"/>
    <mergeCell ref="M78:O78"/>
    <mergeCell ref="J78:L78"/>
    <mergeCell ref="G77:I77"/>
    <mergeCell ref="G76:I76"/>
    <mergeCell ref="J75:L75"/>
    <mergeCell ref="J77:L77"/>
    <mergeCell ref="D80:F80"/>
    <mergeCell ref="G81:I81"/>
    <mergeCell ref="G80:I80"/>
    <mergeCell ref="M81:O81"/>
    <mergeCell ref="M79:O79"/>
    <mergeCell ref="M77:O77"/>
    <mergeCell ref="M72:O72"/>
    <mergeCell ref="M71:O71"/>
    <mergeCell ref="G72:I72"/>
    <mergeCell ref="A72:C72"/>
    <mergeCell ref="M73:O73"/>
    <mergeCell ref="J72:L72"/>
    <mergeCell ref="G71:I71"/>
    <mergeCell ref="J71:L71"/>
    <mergeCell ref="M76:O76"/>
    <mergeCell ref="A71:C71"/>
    <mergeCell ref="A76:C76"/>
    <mergeCell ref="G73:I73"/>
    <mergeCell ref="G74:I74"/>
    <mergeCell ref="J73:L73"/>
    <mergeCell ref="J76:L76"/>
    <mergeCell ref="M74:O74"/>
    <mergeCell ref="M75:O75"/>
    <mergeCell ref="A74:C74"/>
    <mergeCell ref="D74:F74"/>
    <mergeCell ref="J74:L74"/>
    <mergeCell ref="G75:I75"/>
    <mergeCell ref="D76:F76"/>
    <mergeCell ref="D77:F77"/>
    <mergeCell ref="A73:C73"/>
    <mergeCell ref="D73:F73"/>
    <mergeCell ref="B47:E47"/>
    <mergeCell ref="K63:L63"/>
    <mergeCell ref="B67:C67"/>
    <mergeCell ref="D72:F72"/>
    <mergeCell ref="D71:F71"/>
    <mergeCell ref="H66:J66"/>
    <mergeCell ref="H67:J67"/>
    <mergeCell ref="A69:O69"/>
    <mergeCell ref="K66:L66"/>
    <mergeCell ref="M66:O66"/>
    <mergeCell ref="K67:L67"/>
    <mergeCell ref="M67:O67"/>
    <mergeCell ref="M63:O63"/>
    <mergeCell ref="M64:O64"/>
    <mergeCell ref="D63:E63"/>
    <mergeCell ref="D64:E64"/>
    <mergeCell ref="D67:E67"/>
    <mergeCell ref="F67:G67"/>
    <mergeCell ref="B66:C66"/>
    <mergeCell ref="K65:L65"/>
    <mergeCell ref="F64:G64"/>
    <mergeCell ref="D66:E66"/>
    <mergeCell ref="F66:G66"/>
    <mergeCell ref="B41:E41"/>
    <mergeCell ref="A26:K26"/>
    <mergeCell ref="N27:O27"/>
    <mergeCell ref="L28:M28"/>
    <mergeCell ref="N28:O28"/>
    <mergeCell ref="A27:C27"/>
    <mergeCell ref="N30:O30"/>
    <mergeCell ref="F28:G28"/>
    <mergeCell ref="L30:M30"/>
    <mergeCell ref="F39:O39"/>
    <mergeCell ref="A35:O35"/>
    <mergeCell ref="A33:C33"/>
    <mergeCell ref="B39:E39"/>
    <mergeCell ref="J31:K31"/>
    <mergeCell ref="L31:M31"/>
    <mergeCell ref="H29:I29"/>
    <mergeCell ref="H31:I31"/>
    <mergeCell ref="F32:G32"/>
    <mergeCell ref="H32:I32"/>
    <mergeCell ref="F44:O44"/>
    <mergeCell ref="M65:O65"/>
    <mergeCell ref="B65:C65"/>
    <mergeCell ref="B64:C64"/>
    <mergeCell ref="H64:J64"/>
    <mergeCell ref="K64:L64"/>
    <mergeCell ref="B45:E45"/>
    <mergeCell ref="B46:E46"/>
    <mergeCell ref="F46:O46"/>
    <mergeCell ref="F47:O47"/>
    <mergeCell ref="B63:C63"/>
    <mergeCell ref="D65:E65"/>
    <mergeCell ref="B49:E49"/>
    <mergeCell ref="F65:G65"/>
    <mergeCell ref="H65:J65"/>
    <mergeCell ref="F63:G63"/>
    <mergeCell ref="H63:J63"/>
    <mergeCell ref="A51:J51"/>
    <mergeCell ref="B53:C53"/>
    <mergeCell ref="A60:O60"/>
    <mergeCell ref="B62:C62"/>
    <mergeCell ref="D62:E62"/>
    <mergeCell ref="F62:G62"/>
    <mergeCell ref="H62:J62"/>
    <mergeCell ref="K62:L62"/>
    <mergeCell ref="M62:O62"/>
    <mergeCell ref="A53:A54"/>
    <mergeCell ref="D53:F53"/>
    <mergeCell ref="F48:O48"/>
    <mergeCell ref="F49:O49"/>
    <mergeCell ref="G53:I53"/>
    <mergeCell ref="J53:L53"/>
    <mergeCell ref="M53:O53"/>
    <mergeCell ref="B42:E42"/>
    <mergeCell ref="B44:E44"/>
    <mergeCell ref="F40:O40"/>
    <mergeCell ref="B40:E40"/>
    <mergeCell ref="F42:O42"/>
    <mergeCell ref="F41:O41"/>
    <mergeCell ref="B43:E43"/>
    <mergeCell ref="F43:O43"/>
    <mergeCell ref="F45:O45"/>
    <mergeCell ref="H27:I27"/>
    <mergeCell ref="H20:I20"/>
    <mergeCell ref="D20:E20"/>
    <mergeCell ref="B48:E48"/>
    <mergeCell ref="L32:M32"/>
    <mergeCell ref="A32:C32"/>
    <mergeCell ref="D32:E32"/>
    <mergeCell ref="A25:C25"/>
    <mergeCell ref="A37:O37"/>
    <mergeCell ref="A31:C31"/>
    <mergeCell ref="J29:K29"/>
    <mergeCell ref="L29:M29"/>
    <mergeCell ref="A29:C29"/>
    <mergeCell ref="A30:K30"/>
    <mergeCell ref="A28:C28"/>
    <mergeCell ref="D28:E28"/>
    <mergeCell ref="H28:I28"/>
    <mergeCell ref="A20:C20"/>
    <mergeCell ref="N25:O25"/>
    <mergeCell ref="J27:K27"/>
    <mergeCell ref="N24:O24"/>
    <mergeCell ref="D27:E27"/>
    <mergeCell ref="N26:O26"/>
    <mergeCell ref="L25:M25"/>
    <mergeCell ref="D23:E23"/>
    <mergeCell ref="L24:M24"/>
    <mergeCell ref="A24:C24"/>
    <mergeCell ref="J21:K21"/>
    <mergeCell ref="D24:E24"/>
    <mergeCell ref="F24:G24"/>
    <mergeCell ref="H24:I24"/>
    <mergeCell ref="J24:K24"/>
    <mergeCell ref="N20:O20"/>
    <mergeCell ref="D25:E25"/>
    <mergeCell ref="F25:G25"/>
    <mergeCell ref="L27:M27"/>
    <mergeCell ref="H23:I23"/>
    <mergeCell ref="F21:G21"/>
    <mergeCell ref="H21:I21"/>
    <mergeCell ref="J23:K23"/>
    <mergeCell ref="F23:G23"/>
    <mergeCell ref="N31:O31"/>
    <mergeCell ref="N33:O33"/>
    <mergeCell ref="D33:E33"/>
    <mergeCell ref="F33:G33"/>
    <mergeCell ref="H33:I33"/>
    <mergeCell ref="J33:K33"/>
    <mergeCell ref="L33:M33"/>
    <mergeCell ref="J32:K32"/>
    <mergeCell ref="N32:O32"/>
    <mergeCell ref="D31:E31"/>
    <mergeCell ref="H25:I25"/>
    <mergeCell ref="J25:K25"/>
    <mergeCell ref="N29:O29"/>
    <mergeCell ref="J28:K28"/>
    <mergeCell ref="D29:E29"/>
    <mergeCell ref="F29:G29"/>
    <mergeCell ref="F31:G31"/>
    <mergeCell ref="L26:M26"/>
    <mergeCell ref="F27:G27"/>
    <mergeCell ref="N18:O18"/>
    <mergeCell ref="J17:K17"/>
    <mergeCell ref="L18:M18"/>
    <mergeCell ref="A18:K18"/>
    <mergeCell ref="F19:G19"/>
    <mergeCell ref="A22:K22"/>
    <mergeCell ref="A23:C23"/>
    <mergeCell ref="A21:C21"/>
    <mergeCell ref="D21:E21"/>
    <mergeCell ref="D19:E19"/>
    <mergeCell ref="N19:O19"/>
    <mergeCell ref="L19:M19"/>
    <mergeCell ref="A19:C19"/>
    <mergeCell ref="J20:K20"/>
    <mergeCell ref="L20:M20"/>
    <mergeCell ref="N22:O22"/>
    <mergeCell ref="N21:O21"/>
    <mergeCell ref="N23:O23"/>
    <mergeCell ref="L22:M22"/>
    <mergeCell ref="L23:M23"/>
    <mergeCell ref="L21:M21"/>
    <mergeCell ref="H19:I19"/>
    <mergeCell ref="J19:K19"/>
    <mergeCell ref="F20:G20"/>
    <mergeCell ref="A14:C14"/>
    <mergeCell ref="D17:E17"/>
    <mergeCell ref="F13:G13"/>
    <mergeCell ref="L17:M17"/>
    <mergeCell ref="A15:C15"/>
    <mergeCell ref="A13:C13"/>
    <mergeCell ref="D14:E14"/>
    <mergeCell ref="A17:C17"/>
    <mergeCell ref="F17:G17"/>
    <mergeCell ref="H17:I17"/>
    <mergeCell ref="L15:M15"/>
    <mergeCell ref="D16:E16"/>
    <mergeCell ref="F16:G16"/>
    <mergeCell ref="H16:I16"/>
    <mergeCell ref="D15:E15"/>
    <mergeCell ref="J16:K16"/>
    <mergeCell ref="A16:C16"/>
    <mergeCell ref="L16:M16"/>
    <mergeCell ref="F15:G15"/>
    <mergeCell ref="J14:K14"/>
    <mergeCell ref="H14:I14"/>
    <mergeCell ref="H13:I13"/>
    <mergeCell ref="L14:M14"/>
    <mergeCell ref="F14:G14"/>
    <mergeCell ref="H15:I15"/>
    <mergeCell ref="N17:O17"/>
    <mergeCell ref="N13:O13"/>
    <mergeCell ref="J15:K15"/>
    <mergeCell ref="N16:O16"/>
    <mergeCell ref="N14:O14"/>
    <mergeCell ref="N15:O15"/>
    <mergeCell ref="D13:E13"/>
    <mergeCell ref="J10:K10"/>
    <mergeCell ref="L13:M13"/>
    <mergeCell ref="J13:K13"/>
    <mergeCell ref="A11:K11"/>
    <mergeCell ref="D12:E12"/>
    <mergeCell ref="H12:I12"/>
    <mergeCell ref="H10:I10"/>
    <mergeCell ref="L11:M11"/>
    <mergeCell ref="J12:K12"/>
    <mergeCell ref="A12:C12"/>
    <mergeCell ref="A10:C10"/>
    <mergeCell ref="F10:G10"/>
    <mergeCell ref="F12:G12"/>
    <mergeCell ref="L12:M12"/>
    <mergeCell ref="D10:E10"/>
    <mergeCell ref="L10:M10"/>
    <mergeCell ref="N10:O10"/>
    <mergeCell ref="N11:O11"/>
    <mergeCell ref="N12:O12"/>
    <mergeCell ref="A1:O1"/>
    <mergeCell ref="A2:O2"/>
    <mergeCell ref="A3:O3"/>
    <mergeCell ref="D9:E9"/>
    <mergeCell ref="F9:G9"/>
    <mergeCell ref="A9:C9"/>
    <mergeCell ref="N9:O9"/>
    <mergeCell ref="J9:K9"/>
    <mergeCell ref="H9:I9"/>
    <mergeCell ref="A4:O4"/>
    <mergeCell ref="L9:M9"/>
    <mergeCell ref="A5:O5"/>
    <mergeCell ref="A7:O7"/>
  </mergeCells>
  <phoneticPr fontId="3" type="noConversion"/>
  <pageMargins left="1.1811023622047245" right="0.39370078740157483" top="0.78740157480314965" bottom="0.78740157480314965" header="0.27559055118110237" footer="0.15748031496062992"/>
  <pageSetup paperSize="9" scale="47" orientation="landscape" horizontalDpi="1200" verticalDpi="1200" r:id="rId1"/>
  <headerFooter alignWithMargins="0"/>
  <rowBreaks count="1" manualBreakCount="1">
    <brk id="49" max="14" man="1"/>
  </rowBreaks>
  <ignoredErrors>
    <ignoredError sqref="E58:M58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6.1. Інша інфо_1</vt:lpstr>
      <vt:lpstr>Лист2</vt:lpstr>
      <vt:lpstr>'6.1. Інша інфо_1'!Область_печати</vt:lpstr>
    </vt:vector>
  </TitlesOfParts>
  <Company>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</dc:creator>
  <cp:lastModifiedBy>Master</cp:lastModifiedBy>
  <cp:lastPrinted>2019-12-23T11:01:34Z</cp:lastPrinted>
  <dcterms:created xsi:type="dcterms:W3CDTF">2003-03-13T16:00:22Z</dcterms:created>
  <dcterms:modified xsi:type="dcterms:W3CDTF">2021-08-30T08:26:29Z</dcterms:modified>
</cp:coreProperties>
</file>