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ІІІ. Рух грош. коштів" sheetId="18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'ІІІ. Рух грош. коштів'!$5:$5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'ІІІ. Рух грош. коштів'!$A$1:$I$77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I32" i="18" l="1"/>
  <c r="H32" i="18"/>
  <c r="G32" i="18"/>
  <c r="F32" i="18"/>
  <c r="F40" i="18"/>
  <c r="E12" i="18"/>
  <c r="F14" i="18"/>
  <c r="F12" i="18" s="1"/>
  <c r="G14" i="18"/>
  <c r="G12" i="18" s="1"/>
  <c r="H14" i="18"/>
  <c r="H12" i="18" s="1"/>
  <c r="I14" i="18"/>
  <c r="I12" i="18" s="1"/>
  <c r="I53" i="18"/>
  <c r="E53" i="18"/>
  <c r="F53" i="18"/>
  <c r="G53" i="18"/>
  <c r="H53" i="18"/>
  <c r="C9" i="18"/>
  <c r="C19" i="18"/>
  <c r="C56" i="18"/>
  <c r="C57" i="18"/>
  <c r="C67" i="18" s="1"/>
  <c r="C40" i="18"/>
  <c r="E19" i="18"/>
  <c r="E56" i="18"/>
  <c r="E57" i="18"/>
  <c r="E40" i="18"/>
  <c r="I40" i="18"/>
  <c r="D9" i="18"/>
  <c r="D19" i="18"/>
  <c r="D56" i="18"/>
  <c r="D57" i="18"/>
  <c r="D40" i="18"/>
  <c r="F9" i="18"/>
  <c r="F19" i="18"/>
  <c r="G19" i="18"/>
  <c r="G40" i="18"/>
  <c r="H9" i="18"/>
  <c r="H19" i="18"/>
  <c r="H40" i="18"/>
  <c r="I19" i="18"/>
  <c r="E67" i="18"/>
  <c r="E9" i="18"/>
  <c r="D7" i="18"/>
  <c r="D15" i="18" s="1"/>
  <c r="D18" i="18" s="1"/>
  <c r="D20" i="18" s="1"/>
  <c r="G9" i="18"/>
  <c r="H7" i="18"/>
  <c r="H15" i="18" s="1"/>
  <c r="H18" i="18" s="1"/>
  <c r="H20" i="18" s="1"/>
  <c r="D67" i="18" l="1"/>
  <c r="I9" i="18"/>
  <c r="I7" i="18"/>
  <c r="I15" i="18" s="1"/>
  <c r="I18" i="18" s="1"/>
  <c r="I20" i="18" s="1"/>
  <c r="D72" i="18"/>
  <c r="D71" i="18"/>
  <c r="H56" i="18"/>
  <c r="C7" i="18" l="1"/>
  <c r="C15" i="18" s="1"/>
  <c r="C18" i="18" s="1"/>
  <c r="C20" i="18" s="1"/>
  <c r="H57" i="18"/>
  <c r="H67" i="18"/>
  <c r="C72" i="18" l="1"/>
  <c r="C71" i="18"/>
  <c r="F7" i="18"/>
  <c r="F15" i="18" s="1"/>
  <c r="F18" i="18" s="1"/>
  <c r="F20" i="18" s="1"/>
  <c r="G7" i="18"/>
  <c r="G15" i="18" s="1"/>
  <c r="G18" i="18" s="1"/>
  <c r="G20" i="18" s="1"/>
  <c r="H72" i="18"/>
  <c r="I56" i="18"/>
  <c r="I57" i="18"/>
  <c r="E69" i="18" l="1"/>
  <c r="E7" i="18"/>
  <c r="E15" i="18" s="1"/>
  <c r="E18" i="18" s="1"/>
  <c r="E20" i="18" s="1"/>
  <c r="I67" i="18"/>
  <c r="E71" i="18" l="1"/>
  <c r="E72" i="18"/>
  <c r="I72" i="18"/>
  <c r="F69" i="18" l="1"/>
  <c r="H69" i="18"/>
  <c r="H71" i="18" s="1"/>
  <c r="I69" i="18"/>
  <c r="G69" i="18"/>
  <c r="G57" i="18"/>
  <c r="F56" i="18"/>
  <c r="G56" i="18"/>
  <c r="G67" i="18" s="1"/>
  <c r="I71" i="18" l="1"/>
  <c r="F57" i="18"/>
  <c r="G72" i="18"/>
  <c r="G71" i="18"/>
  <c r="F67" i="18"/>
  <c r="F72" i="18" l="1"/>
  <c r="F71" i="18"/>
</calcChain>
</file>

<file path=xl/comments1.xml><?xml version="1.0" encoding="utf-8"?>
<comments xmlns="http://schemas.openxmlformats.org/spreadsheetml/2006/main">
  <authors>
    <author>1235</author>
  </authors>
  <commentList>
    <comment ref="E54" authorId="0">
      <text>
        <r>
          <rPr>
            <b/>
            <sz val="20"/>
            <color indexed="81"/>
            <rFont val="Tahoma"/>
            <family val="2"/>
            <charset val="204"/>
          </rPr>
          <t>3824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<sst xmlns="http://schemas.openxmlformats.org/spreadsheetml/2006/main" count="91" uniqueCount="79">
  <si>
    <t>Код рядка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</si>
  <si>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</si>
  <si>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</si>
  <si>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</si>
  <si>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</si>
  <si>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</si>
  <si>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</si>
  <si>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</si>
  <si>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</si>
  <si>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</si>
  <si>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План поточного року</t>
  </si>
  <si>
    <t>(підпис)</t>
  </si>
  <si>
    <t>рік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</si>
  <si>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</si>
  <si>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</si>
  <si>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</si>
  <si>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</si>
  <si>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</si>
  <si>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</si>
  <si>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 xml:space="preserve">         (ініціали, прізвище)    </t>
  </si>
  <si>
    <t>_____________________________</t>
  </si>
  <si>
    <t>Інші витрати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</si>
  <si>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</si>
  <si>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</si>
  <si>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</si>
  <si>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</si>
  <si>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</si>
  <si>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</si>
  <si>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</si>
  <si>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</si>
  <si>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</si>
  <si>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</si>
  <si>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</si>
  <si>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</si>
  <si>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</si>
  <si>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</si>
  <si>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</si>
  <si>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</si>
  <si>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</si>
  <si>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</si>
  <si>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 xml:space="preserve">Вплив зміни валютних курсів на залишок коштів 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</si>
  <si>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</si>
  <si>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</si>
  <si>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</si>
  <si>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</si>
  <si>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</si>
  <si>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</si>
  <si>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</si>
  <si>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</si>
  <si>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</si>
  <si>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</si>
  <si>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Прибуток (збиток) від операційної діяльності до змін в оборотному капіталі</t>
  </si>
  <si>
    <t>Найменування показника</t>
  </si>
  <si>
    <t>Надходження</t>
  </si>
  <si>
    <t xml:space="preserve">Надходження </t>
  </si>
  <si>
    <t>Витрати</t>
  </si>
  <si>
    <t>План</t>
  </si>
  <si>
    <t>півріччя</t>
  </si>
  <si>
    <t>9 місяців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</si>
  <si>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</si>
  <si>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</si>
  <si>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</si>
  <si>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</si>
  <si>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 xml:space="preserve">                      (посада)</t>
  </si>
  <si>
    <t>придбання ОЗ</t>
  </si>
  <si>
    <t>3270/1</t>
  </si>
  <si>
    <t>придбання ІНМА</t>
  </si>
  <si>
    <t>3270/2</t>
  </si>
  <si>
    <t>придбання програми бухобліку</t>
  </si>
  <si>
    <t>3290/1</t>
  </si>
  <si>
    <t>3480/1</t>
  </si>
  <si>
    <t>активи?</t>
  </si>
  <si>
    <t>3030/1</t>
  </si>
  <si>
    <t>3030/2</t>
  </si>
  <si>
    <t>коригування на амортизацію, що відноситься до доходів</t>
  </si>
  <si>
    <t>безоплатно отримані НА</t>
  </si>
  <si>
    <t>Внески органів місцевого самоврядування до статутного фонду</t>
  </si>
  <si>
    <r>
      <t xml:space="preserve">Директор </t>
    </r>
    <r>
      <rPr>
        <sz val="14"/>
        <rFont val="Times New Roman"/>
        <family val="1"/>
        <charset val="204"/>
      </rPr>
      <t>_____________________________</t>
    </r>
  </si>
  <si>
    <t xml:space="preserve">          О.П. Сивирин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</si>
</sst>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9"/>
      <color indexed="81"/>
      <name val="Tahoma"/>
      <family val="2"/>
      <charset val="204"/>
    </font>
    <font>
      <b/>
      <sz val="20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8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8" fillId="0" borderId="0"/>
    <xf numFmtId="0" fontId="2" fillId="24" borderId="9" applyNumberFormat="0" applyFont="0" applyAlignment="0" applyProtection="0"/>
    <xf numFmtId="4" fontId="45" fillId="25" borderId="3">
      <alignment horizontal="right" vertical="center"/>
      <protection locked="0"/>
    </xf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69" fontId="8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4" borderId="9" applyNumberFormat="0" applyFont="0" applyAlignment="0" applyProtection="0"/>
    <xf numFmtId="0" fontId="8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3" fontId="63" fillId="22" borderId="12" applyFill="0" applyBorder="0">
      <alignment horizontal="center" vertical="center" wrapText="1"/>
      <protection locked="0"/>
    </xf>
    <xf numFmtId="168" fontId="64" fillId="0" borderId="0">
      <alignment wrapText="1"/>
    </xf>
    <xf numFmtId="168" fontId="31" fillId="0" borderId="0">
      <alignment wrapText="1"/>
    </xf>
  </cellStyleXfs>
  <cellXfs count="53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4" fillId="0" borderId="3" xfId="244" applyFont="1" applyFill="1" applyBorder="1" applyAlignment="1">
      <alignment horizontal="left" vertical="center" wrapText="1"/>
    </xf>
    <xf numFmtId="0" fontId="10" fillId="0" borderId="0" xfId="244" applyFont="1" applyFill="1"/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244" applyFont="1" applyFill="1" applyBorder="1" applyAlignment="1" applyProtection="1">
      <alignment horizontal="left" vertical="center" wrapText="1"/>
      <protection locked="0"/>
    </xf>
    <xf numFmtId="0" fontId="4" fillId="0" borderId="3" xfId="244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" fontId="5" fillId="28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8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5" fillId="29" borderId="3" xfId="244" applyFont="1" applyFill="1" applyBorder="1" applyAlignment="1" applyProtection="1">
      <alignment horizontal="left" vertical="center" wrapText="1"/>
      <protection locked="0"/>
    </xf>
    <xf numFmtId="0" fontId="5" fillId="29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3" xfId="244" applyFont="1" applyFill="1" applyBorder="1" applyAlignment="1">
      <alignment horizontal="center" vertical="center" wrapText="1"/>
    </xf>
    <xf numFmtId="0" fontId="4" fillId="0" borderId="14" xfId="244" applyFont="1" applyFill="1" applyBorder="1" applyAlignment="1">
      <alignment horizontal="center" vertical="center" wrapText="1"/>
    </xf>
    <xf numFmtId="0" fontId="4" fillId="0" borderId="15" xfId="244" applyFont="1" applyFill="1" applyBorder="1" applyAlignment="1">
      <alignment horizontal="center" vertical="center" wrapText="1"/>
    </xf>
    <xf numFmtId="0" fontId="5" fillId="0" borderId="16" xfId="244" applyFont="1" applyFill="1" applyBorder="1" applyAlignment="1">
      <alignment horizontal="center" vertical="center" wrapText="1"/>
    </xf>
    <xf numFmtId="0" fontId="5" fillId="0" borderId="17" xfId="244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</sheetPr>
  <dimension ref="A1:J108"/>
  <sheetViews>
    <sheetView tabSelected="1" view="pageBreakPreview" zoomScale="75" zoomScaleNormal="75" zoomScaleSheetLayoutView="50" workbookViewId="0">
      <pane ySplit="5" topLeftCell="A67" activePane="bottomLeft" state="frozen"/>
      <selection pane="bottomLeft" activeCell="C68" sqref="C68"/>
    </sheetView>
  </sheetViews>
  <sheetFormatPr defaultColWidth="9.140625" defaultRowHeight="18.75" outlineLevelRow="1"/>
  <cols>
    <col min="1" max="1" width="53.28515625" style="1" customWidth="1"/>
    <col min="2" max="2" width="13.7109375" style="1" customWidth="1"/>
    <col min="3" max="3" width="15.7109375" style="1" customWidth="1"/>
    <col min="4" max="4" width="15.28515625" style="1" customWidth="1"/>
    <col min="5" max="5" width="15.7109375" style="1" customWidth="1"/>
    <col min="6" max="6" width="15.85546875" style="1" customWidth="1"/>
    <col min="7" max="7" width="15.7109375" style="1" customWidth="1"/>
    <col min="8" max="8" width="15.5703125" style="1" customWidth="1"/>
    <col min="9" max="9" width="17.140625" style="1" customWidth="1"/>
    <col min="10" max="16384" width="9.140625" style="1"/>
  </cols>
  <sheetData>
    <row r="1" spans="1:10">
      <c r="A1" s="40" t="s">
        <v>61</v>
      </c>
      <c r="B1" s="40"/>
      <c r="C1" s="40"/>
      <c r="D1" s="40"/>
      <c r="E1" s="40"/>
      <c r="F1" s="40"/>
      <c r="G1" s="40"/>
      <c r="H1" s="40"/>
      <c r="I1" s="40"/>
    </row>
    <row r="2" spans="1:10" outlineLevel="1">
      <c r="A2" s="10"/>
      <c r="B2" s="10"/>
      <c r="C2" s="10"/>
      <c r="D2" s="10"/>
      <c r="E2" s="10"/>
      <c r="F2" s="10"/>
      <c r="G2" s="10"/>
      <c r="H2" s="10"/>
      <c r="I2" s="10"/>
    </row>
    <row r="3" spans="1:10" ht="48" customHeight="1">
      <c r="A3" s="51" t="s">
        <v>52</v>
      </c>
      <c r="B3" s="46" t="s">
        <v>0</v>
      </c>
      <c r="C3" s="46" t="s">
        <v>1</v>
      </c>
      <c r="D3" s="46" t="s">
        <v>10</v>
      </c>
      <c r="E3" s="46" t="s">
        <v>39</v>
      </c>
      <c r="F3" s="47" t="s">
        <v>56</v>
      </c>
      <c r="G3" s="47"/>
      <c r="H3" s="47"/>
      <c r="I3" s="47"/>
    </row>
    <row r="4" spans="1:10" ht="38.25" customHeight="1">
      <c r="A4" s="52"/>
      <c r="B4" s="46"/>
      <c r="C4" s="46"/>
      <c r="D4" s="46"/>
      <c r="E4" s="46"/>
      <c r="F4" s="8" t="s">
        <v>62</v>
      </c>
      <c r="G4" s="8" t="s">
        <v>57</v>
      </c>
      <c r="H4" s="8" t="s">
        <v>58</v>
      </c>
      <c r="I4" s="8" t="s">
        <v>12</v>
      </c>
    </row>
    <row r="5" spans="1:10" ht="18" customHeight="1">
      <c r="A5" s="5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</row>
    <row r="6" spans="1:10" s="12" customFormat="1" ht="20.100000000000001" customHeight="1">
      <c r="A6" s="48" t="s">
        <v>29</v>
      </c>
      <c r="B6" s="49"/>
      <c r="C6" s="49"/>
      <c r="D6" s="49"/>
      <c r="E6" s="49"/>
      <c r="F6" s="49"/>
      <c r="G6" s="49"/>
      <c r="H6" s="49"/>
      <c r="I6" s="50"/>
    </row>
    <row r="7" spans="1:10" ht="37.5">
      <c r="A7" s="27" t="s">
        <v>41</v>
      </c>
      <c r="B7" s="26">
        <v>1170</v>
      </c>
      <c r="C7" s="30" t="e">
        <f>#REF!</f>
        <v>#REF!</v>
      </c>
      <c r="D7" s="30" t="e">
        <f>#REF!</f>
        <v>#REF!</v>
      </c>
      <c r="E7" s="30" t="e">
        <f>#REF!</f>
        <v>#REF!</v>
      </c>
      <c r="F7" s="30" t="e">
        <f>#REF!</f>
        <v>#REF!</v>
      </c>
      <c r="G7" s="30" t="e">
        <f>#REF!</f>
        <v>#REF!</v>
      </c>
      <c r="H7" s="30" t="e">
        <f>#REF!</f>
        <v>#REF!</v>
      </c>
      <c r="I7" s="30" t="e">
        <f>#REF!</f>
        <v>#REF!</v>
      </c>
    </row>
    <row r="8" spans="1:10" ht="20.100000000000001" customHeight="1">
      <c r="A8" s="27" t="s">
        <v>42</v>
      </c>
      <c r="B8" s="36"/>
      <c r="C8" s="33"/>
      <c r="D8" s="33"/>
      <c r="E8" s="33"/>
      <c r="F8" s="33"/>
      <c r="G8" s="33"/>
      <c r="H8" s="33"/>
      <c r="I8" s="33"/>
    </row>
    <row r="9" spans="1:10" ht="20.100000000000001" customHeight="1">
      <c r="A9" s="27" t="s">
        <v>45</v>
      </c>
      <c r="B9" s="29">
        <v>3000</v>
      </c>
      <c r="C9" s="30" t="e">
        <f>#REF!</f>
        <v>#REF!</v>
      </c>
      <c r="D9" s="30" t="e">
        <f>#REF!</f>
        <v>#REF!</v>
      </c>
      <c r="E9" s="30" t="e">
        <f>#REF!</f>
        <v>#REF!</v>
      </c>
      <c r="F9" s="30" t="e">
        <f>#REF!</f>
        <v>#REF!</v>
      </c>
      <c r="G9" s="30" t="e">
        <f>#REF!</f>
        <v>#REF!</v>
      </c>
      <c r="H9" s="30" t="e">
        <f>#REF!</f>
        <v>#REF!</v>
      </c>
      <c r="I9" s="30" t="e">
        <f>#REF!</f>
        <v>#REF!</v>
      </c>
    </row>
    <row r="10" spans="1:10" ht="20.100000000000001" customHeight="1">
      <c r="A10" s="27" t="s">
        <v>46</v>
      </c>
      <c r="B10" s="29">
        <v>3010</v>
      </c>
      <c r="C10" s="31"/>
      <c r="D10" s="31"/>
      <c r="E10" s="31"/>
      <c r="F10" s="31"/>
      <c r="G10" s="31"/>
      <c r="H10" s="31"/>
      <c r="I10" s="31"/>
    </row>
    <row r="11" spans="1:10" ht="37.5">
      <c r="A11" s="27" t="s">
        <v>47</v>
      </c>
      <c r="B11" s="29">
        <v>3020</v>
      </c>
      <c r="C11" s="31"/>
      <c r="D11" s="31"/>
      <c r="E11" s="31"/>
      <c r="F11" s="31"/>
      <c r="G11" s="31"/>
      <c r="H11" s="31"/>
      <c r="I11" s="31"/>
    </row>
    <row r="12" spans="1:10" ht="56.25">
      <c r="A12" s="27" t="s">
        <v>48</v>
      </c>
      <c r="B12" s="29">
        <v>3030</v>
      </c>
      <c r="C12" s="31">
        <v>-446</v>
      </c>
      <c r="D12" s="31">
        <v>-28</v>
      </c>
      <c r="E12" s="34">
        <f>E13+E14</f>
        <v>-28</v>
      </c>
      <c r="F12" s="34" t="e">
        <f>F13+F14</f>
        <v>#REF!</v>
      </c>
      <c r="G12" s="34" t="e">
        <f>G13+G14</f>
        <v>#REF!</v>
      </c>
      <c r="H12" s="34" t="e">
        <f>H13+H14</f>
        <v>#REF!</v>
      </c>
      <c r="I12" s="34" t="e">
        <f>I13+I14</f>
        <v>#REF!</v>
      </c>
      <c r="J12" s="1" t="s">
        <v>71</v>
      </c>
    </row>
    <row r="13" spans="1:10">
      <c r="A13" s="38" t="s">
        <v>75</v>
      </c>
      <c r="B13" s="39" t="s">
        <v>72</v>
      </c>
      <c r="C13" s="34">
        <v>-446</v>
      </c>
      <c r="D13" s="34"/>
      <c r="E13" s="34"/>
      <c r="F13" s="31"/>
      <c r="G13" s="31"/>
      <c r="H13" s="31"/>
      <c r="I13" s="31"/>
    </row>
    <row r="14" spans="1:10" ht="37.5">
      <c r="A14" s="27" t="s">
        <v>74</v>
      </c>
      <c r="B14" s="29" t="s">
        <v>73</v>
      </c>
      <c r="C14" s="31"/>
      <c r="D14" s="31">
        <v>-28</v>
      </c>
      <c r="E14" s="34">
        <v>-28</v>
      </c>
      <c r="F14" s="31" t="e">
        <f>#REF!*-1</f>
        <v>#REF!</v>
      </c>
      <c r="G14" s="31" t="e">
        <f>#REF!*-1</f>
        <v>#REF!</v>
      </c>
      <c r="H14" s="31" t="e">
        <f>#REF!*-1</f>
        <v>#REF!</v>
      </c>
      <c r="I14" s="31" t="e">
        <f>#REF!*-1</f>
        <v>#REF!</v>
      </c>
    </row>
    <row r="15" spans="1:10" ht="42.75" customHeight="1">
      <c r="A15" s="28" t="s">
        <v>51</v>
      </c>
      <c r="B15" s="37">
        <v>3040</v>
      </c>
      <c r="C15" s="32" t="e">
        <f t="shared" ref="C15:I15" si="0">SUM(C7:C12)</f>
        <v>#REF!</v>
      </c>
      <c r="D15" s="32" t="e">
        <f t="shared" si="0"/>
        <v>#REF!</v>
      </c>
      <c r="E15" s="32" t="e">
        <f t="shared" si="0"/>
        <v>#REF!</v>
      </c>
      <c r="F15" s="32" t="e">
        <f t="shared" si="0"/>
        <v>#REF!</v>
      </c>
      <c r="G15" s="32" t="e">
        <f t="shared" si="0"/>
        <v>#REF!</v>
      </c>
      <c r="H15" s="32" t="e">
        <f t="shared" si="0"/>
        <v>#REF!</v>
      </c>
      <c r="I15" s="32" t="e">
        <f t="shared" si="0"/>
        <v>#REF!</v>
      </c>
    </row>
    <row r="16" spans="1:10" ht="37.5">
      <c r="A16" s="27" t="s">
        <v>49</v>
      </c>
      <c r="B16" s="29">
        <v>3050</v>
      </c>
      <c r="C16" s="31"/>
      <c r="D16" s="31"/>
      <c r="E16" s="31"/>
      <c r="F16" s="31"/>
      <c r="G16" s="31"/>
      <c r="H16" s="31"/>
      <c r="I16" s="31"/>
    </row>
    <row r="17" spans="1:9" ht="37.5">
      <c r="A17" s="27" t="s">
        <v>50</v>
      </c>
      <c r="B17" s="29">
        <v>3060</v>
      </c>
      <c r="C17" s="31">
        <v>28</v>
      </c>
      <c r="D17" s="31"/>
      <c r="E17" s="31"/>
      <c r="F17" s="31"/>
      <c r="G17" s="31"/>
      <c r="H17" s="31"/>
      <c r="I17" s="31"/>
    </row>
    <row r="18" spans="1:9" ht="20.100000000000001" customHeight="1">
      <c r="A18" s="28" t="s">
        <v>43</v>
      </c>
      <c r="B18" s="37">
        <v>3070</v>
      </c>
      <c r="C18" s="32" t="e">
        <f>SUM(C15:C16)+C17</f>
        <v>#REF!</v>
      </c>
      <c r="D18" s="32" t="e">
        <f t="shared" ref="D18:I18" si="1">SUM(D15:D16)+D17</f>
        <v>#REF!</v>
      </c>
      <c r="E18" s="32" t="e">
        <f t="shared" si="1"/>
        <v>#REF!</v>
      </c>
      <c r="F18" s="32" t="e">
        <f t="shared" si="1"/>
        <v>#REF!</v>
      </c>
      <c r="G18" s="32" t="e">
        <f t="shared" si="1"/>
        <v>#REF!</v>
      </c>
      <c r="H18" s="32" t="e">
        <f t="shared" si="1"/>
        <v>#REF!</v>
      </c>
      <c r="I18" s="32" t="e">
        <f t="shared" si="1"/>
        <v>#REF!</v>
      </c>
    </row>
    <row r="19" spans="1:9" ht="20.100000000000001" customHeight="1">
      <c r="A19" s="27" t="s">
        <v>44</v>
      </c>
      <c r="B19" s="29">
        <v>3080</v>
      </c>
      <c r="C19" s="30" t="e">
        <f>#REF!</f>
        <v>#REF!</v>
      </c>
      <c r="D19" s="30" t="e">
        <f>#REF!</f>
        <v>#REF!</v>
      </c>
      <c r="E19" s="30" t="e">
        <f>#REF!</f>
        <v>#REF!</v>
      </c>
      <c r="F19" s="30" t="e">
        <f>#REF!</f>
        <v>#REF!</v>
      </c>
      <c r="G19" s="30" t="e">
        <f>#REF!</f>
        <v>#REF!</v>
      </c>
      <c r="H19" s="30" t="e">
        <f>#REF!</f>
        <v>#REF!</v>
      </c>
      <c r="I19" s="30" t="e">
        <f>#REF!</f>
        <v>#REF!</v>
      </c>
    </row>
    <row r="20" spans="1:9" ht="37.5">
      <c r="A20" s="25" t="s">
        <v>28</v>
      </c>
      <c r="B20" s="37">
        <v>3090</v>
      </c>
      <c r="C20" s="32" t="e">
        <f>C18-C19</f>
        <v>#REF!</v>
      </c>
      <c r="D20" s="32" t="e">
        <f t="shared" ref="D20:I20" si="2">D18-D19</f>
        <v>#REF!</v>
      </c>
      <c r="E20" s="32" t="e">
        <f t="shared" si="2"/>
        <v>#REF!</v>
      </c>
      <c r="F20" s="32" t="e">
        <f t="shared" si="2"/>
        <v>#REF!</v>
      </c>
      <c r="G20" s="32" t="e">
        <f t="shared" si="2"/>
        <v>#REF!</v>
      </c>
      <c r="H20" s="32" t="e">
        <f t="shared" si="2"/>
        <v>#REF!</v>
      </c>
      <c r="I20" s="32" t="e">
        <f t="shared" si="2"/>
        <v>#REF!</v>
      </c>
    </row>
    <row r="21" spans="1:9" ht="20.100000000000001" customHeight="1">
      <c r="A21" s="48" t="s">
        <v>30</v>
      </c>
      <c r="B21" s="49"/>
      <c r="C21" s="49"/>
      <c r="D21" s="49"/>
      <c r="E21" s="49"/>
      <c r="F21" s="49"/>
      <c r="G21" s="49"/>
      <c r="H21" s="49"/>
      <c r="I21" s="50"/>
    </row>
    <row r="22" spans="1:9" ht="20.100000000000001" customHeight="1">
      <c r="A22" s="28" t="s">
        <v>53</v>
      </c>
      <c r="B22" s="26"/>
      <c r="C22" s="31"/>
      <c r="D22" s="31"/>
      <c r="E22" s="31"/>
      <c r="F22" s="31"/>
      <c r="G22" s="31"/>
      <c r="H22" s="31"/>
      <c r="I22" s="31"/>
    </row>
    <row r="23" spans="1:9" ht="20.100000000000001" customHeight="1">
      <c r="A23" s="13" t="s">
        <v>2</v>
      </c>
      <c r="B23" s="26">
        <v>3200</v>
      </c>
      <c r="C23" s="31"/>
      <c r="D23" s="31"/>
      <c r="E23" s="31"/>
      <c r="F23" s="31"/>
      <c r="G23" s="31"/>
      <c r="H23" s="31"/>
      <c r="I23" s="31"/>
    </row>
    <row r="24" spans="1:9" ht="32.450000000000003" customHeight="1">
      <c r="A24" s="13" t="s">
        <v>3</v>
      </c>
      <c r="B24" s="26">
        <v>3210</v>
      </c>
      <c r="C24" s="31"/>
      <c r="D24" s="31"/>
      <c r="E24" s="31"/>
      <c r="F24" s="31"/>
      <c r="G24" s="31"/>
      <c r="H24" s="31"/>
      <c r="I24" s="31"/>
    </row>
    <row r="25" spans="1:9" ht="20.100000000000001" customHeight="1">
      <c r="A25" s="13" t="s">
        <v>7</v>
      </c>
      <c r="B25" s="26">
        <v>3220</v>
      </c>
      <c r="C25" s="31"/>
      <c r="D25" s="31"/>
      <c r="E25" s="31"/>
      <c r="F25" s="31"/>
      <c r="G25" s="31"/>
      <c r="H25" s="31"/>
      <c r="I25" s="31"/>
    </row>
    <row r="26" spans="1:9" ht="20.100000000000001" customHeight="1">
      <c r="A26" s="27" t="s">
        <v>34</v>
      </c>
      <c r="B26" s="26"/>
      <c r="C26" s="31"/>
      <c r="D26" s="31"/>
      <c r="E26" s="31"/>
      <c r="F26" s="31"/>
      <c r="G26" s="31"/>
      <c r="H26" s="31"/>
      <c r="I26" s="31"/>
    </row>
    <row r="27" spans="1:9" ht="20.100000000000001" customHeight="1">
      <c r="A27" s="13" t="s">
        <v>35</v>
      </c>
      <c r="B27" s="26">
        <v>3230</v>
      </c>
      <c r="C27" s="31"/>
      <c r="D27" s="31"/>
      <c r="E27" s="31"/>
      <c r="F27" s="31"/>
      <c r="G27" s="31"/>
      <c r="H27" s="31"/>
      <c r="I27" s="31"/>
    </row>
    <row r="28" spans="1:9" ht="20.100000000000001" customHeight="1">
      <c r="A28" s="13" t="s">
        <v>36</v>
      </c>
      <c r="B28" s="26">
        <v>3240</v>
      </c>
      <c r="C28" s="31"/>
      <c r="D28" s="31"/>
      <c r="E28" s="31"/>
      <c r="F28" s="31"/>
      <c r="G28" s="31"/>
      <c r="H28" s="31"/>
      <c r="I28" s="31"/>
    </row>
    <row r="29" spans="1:9" ht="20.100000000000001" customHeight="1">
      <c r="A29" s="27" t="s">
        <v>37</v>
      </c>
      <c r="B29" s="26">
        <v>3250</v>
      </c>
      <c r="C29" s="31"/>
      <c r="D29" s="31"/>
      <c r="E29" s="31"/>
      <c r="F29" s="31"/>
      <c r="G29" s="31"/>
      <c r="H29" s="31"/>
      <c r="I29" s="31"/>
    </row>
    <row r="30" spans="1:9" ht="20.100000000000001" customHeight="1">
      <c r="A30" s="13" t="s">
        <v>23</v>
      </c>
      <c r="B30" s="26">
        <v>3260</v>
      </c>
      <c r="C30" s="31"/>
      <c r="D30" s="31"/>
      <c r="E30" s="31"/>
      <c r="F30" s="31"/>
      <c r="G30" s="31"/>
      <c r="H30" s="31"/>
      <c r="I30" s="31"/>
    </row>
    <row r="31" spans="1:9" ht="20.100000000000001" customHeight="1">
      <c r="A31" s="28" t="s">
        <v>55</v>
      </c>
      <c r="B31" s="26"/>
      <c r="C31" s="31"/>
      <c r="D31" s="31"/>
      <c r="E31" s="31"/>
      <c r="F31" s="31"/>
      <c r="G31" s="31"/>
      <c r="H31" s="31"/>
      <c r="I31" s="31"/>
    </row>
    <row r="32" spans="1:9" ht="37.5">
      <c r="A32" s="13" t="s">
        <v>24</v>
      </c>
      <c r="B32" s="26">
        <v>3270</v>
      </c>
      <c r="C32" s="31"/>
      <c r="D32" s="31">
        <v>913</v>
      </c>
      <c r="E32" s="31">
        <v>496</v>
      </c>
      <c r="F32" s="31">
        <f>F34</f>
        <v>20</v>
      </c>
      <c r="G32" s="31">
        <f>G34</f>
        <v>38</v>
      </c>
      <c r="H32" s="31">
        <f>H34</f>
        <v>45</v>
      </c>
      <c r="I32" s="31">
        <f>I34</f>
        <v>45</v>
      </c>
    </row>
    <row r="33" spans="1:9">
      <c r="A33" s="13" t="s">
        <v>64</v>
      </c>
      <c r="B33" s="26" t="s">
        <v>65</v>
      </c>
      <c r="C33" s="31"/>
      <c r="D33" s="31">
        <v>310</v>
      </c>
      <c r="E33" s="31">
        <v>186</v>
      </c>
      <c r="F33" s="31"/>
      <c r="G33" s="31"/>
      <c r="H33" s="31"/>
      <c r="I33" s="31"/>
    </row>
    <row r="34" spans="1:9">
      <c r="A34" s="13" t="s">
        <v>66</v>
      </c>
      <c r="B34" s="26" t="s">
        <v>67</v>
      </c>
      <c r="C34" s="31"/>
      <c r="D34" s="31">
        <v>603</v>
      </c>
      <c r="E34" s="31">
        <v>310</v>
      </c>
      <c r="F34" s="31">
        <v>20</v>
      </c>
      <c r="G34" s="31">
        <v>38</v>
      </c>
      <c r="H34" s="31">
        <v>45</v>
      </c>
      <c r="I34" s="31">
        <v>45</v>
      </c>
    </row>
    <row r="35" spans="1:9" ht="20.100000000000001" customHeight="1">
      <c r="A35" s="13" t="s">
        <v>25</v>
      </c>
      <c r="B35" s="26">
        <v>3280</v>
      </c>
      <c r="C35" s="31"/>
      <c r="D35" s="31"/>
      <c r="E35" s="31"/>
      <c r="F35" s="31"/>
      <c r="G35" s="31"/>
      <c r="H35" s="31"/>
      <c r="I35" s="31"/>
    </row>
    <row r="36" spans="1:9" ht="37.5">
      <c r="A36" s="13" t="s">
        <v>26</v>
      </c>
      <c r="B36" s="26">
        <v>3290</v>
      </c>
      <c r="C36" s="31"/>
      <c r="D36" s="31">
        <v>7</v>
      </c>
      <c r="E36" s="31">
        <v>11</v>
      </c>
      <c r="F36" s="31"/>
      <c r="G36" s="31"/>
      <c r="H36" s="31"/>
      <c r="I36" s="31"/>
    </row>
    <row r="37" spans="1:9">
      <c r="A37" s="13" t="s">
        <v>68</v>
      </c>
      <c r="B37" s="26" t="s">
        <v>69</v>
      </c>
      <c r="C37" s="31"/>
      <c r="D37" s="31">
        <v>7</v>
      </c>
      <c r="E37" s="31">
        <v>11</v>
      </c>
      <c r="F37" s="31"/>
      <c r="G37" s="31"/>
      <c r="H37" s="31"/>
      <c r="I37" s="31"/>
    </row>
    <row r="38" spans="1:9" ht="20.100000000000001" customHeight="1">
      <c r="A38" s="13" t="s">
        <v>8</v>
      </c>
      <c r="B38" s="26">
        <v>3300</v>
      </c>
      <c r="C38" s="31"/>
      <c r="D38" s="31"/>
      <c r="E38" s="31"/>
      <c r="F38" s="31"/>
      <c r="G38" s="31"/>
      <c r="H38" s="31"/>
      <c r="I38" s="31"/>
    </row>
    <row r="39" spans="1:9" ht="20.100000000000001" customHeight="1">
      <c r="A39" s="13" t="s">
        <v>21</v>
      </c>
      <c r="B39" s="26">
        <v>3310</v>
      </c>
      <c r="C39" s="31"/>
      <c r="D39" s="31"/>
      <c r="E39" s="31"/>
      <c r="F39" s="31"/>
      <c r="G39" s="31"/>
      <c r="H39" s="31"/>
      <c r="I39" s="31"/>
    </row>
    <row r="40" spans="1:9" ht="37.5">
      <c r="A40" s="28" t="s">
        <v>31</v>
      </c>
      <c r="B40" s="35">
        <v>3320</v>
      </c>
      <c r="C40" s="32">
        <f>(C23+C24+C25+C27+C28+C29+C30)-(C32+C35+C36+C38+C39)</f>
        <v>0</v>
      </c>
      <c r="D40" s="32">
        <f t="shared" ref="D40:I40" si="3">(D23+D24+D25+D27+D28+D29+D30)-(D32+D35+D36+D38+D39)</f>
        <v>-920</v>
      </c>
      <c r="E40" s="32">
        <f t="shared" si="3"/>
        <v>-507</v>
      </c>
      <c r="F40" s="32">
        <f t="shared" si="3"/>
        <v>-20</v>
      </c>
      <c r="G40" s="32">
        <f t="shared" si="3"/>
        <v>-38</v>
      </c>
      <c r="H40" s="32">
        <f t="shared" si="3"/>
        <v>-45</v>
      </c>
      <c r="I40" s="32">
        <f t="shared" si="3"/>
        <v>-45</v>
      </c>
    </row>
    <row r="41" spans="1:9" ht="20.100000000000001" customHeight="1">
      <c r="A41" s="48" t="s">
        <v>32</v>
      </c>
      <c r="B41" s="49"/>
      <c r="C41" s="49"/>
      <c r="D41" s="49"/>
      <c r="E41" s="49"/>
      <c r="F41" s="49"/>
      <c r="G41" s="49"/>
      <c r="H41" s="49"/>
      <c r="I41" s="50"/>
    </row>
    <row r="42" spans="1:9" ht="20.100000000000001" customHeight="1">
      <c r="A42" s="28" t="s">
        <v>54</v>
      </c>
      <c r="B42" s="26"/>
      <c r="C42" s="31"/>
      <c r="D42" s="31"/>
      <c r="E42" s="31"/>
      <c r="F42" s="31"/>
      <c r="G42" s="31"/>
      <c r="H42" s="31"/>
      <c r="I42" s="31"/>
    </row>
    <row r="43" spans="1:9" ht="20.100000000000001" customHeight="1">
      <c r="A43" s="27" t="s">
        <v>38</v>
      </c>
      <c r="B43" s="26">
        <v>3400</v>
      </c>
      <c r="C43" s="31">
        <v>446</v>
      </c>
      <c r="D43" s="31"/>
      <c r="E43" s="31"/>
      <c r="F43" s="31"/>
      <c r="G43" s="31"/>
      <c r="H43" s="31"/>
      <c r="I43" s="31"/>
    </row>
    <row r="44" spans="1:9" ht="37.5">
      <c r="A44" s="13" t="s">
        <v>14</v>
      </c>
      <c r="B44" s="21"/>
      <c r="C44" s="31"/>
      <c r="D44" s="31"/>
      <c r="E44" s="31"/>
      <c r="F44" s="31"/>
      <c r="G44" s="31"/>
      <c r="H44" s="31"/>
      <c r="I44" s="31"/>
    </row>
    <row r="45" spans="1:9" ht="20.100000000000001" customHeight="1">
      <c r="A45" s="13" t="s">
        <v>13</v>
      </c>
      <c r="B45" s="26">
        <v>3410</v>
      </c>
      <c r="C45" s="31"/>
      <c r="D45" s="31"/>
      <c r="E45" s="31"/>
      <c r="F45" s="31"/>
      <c r="G45" s="31"/>
      <c r="H45" s="31"/>
      <c r="I45" s="31"/>
    </row>
    <row r="46" spans="1:9" ht="20.100000000000001" customHeight="1">
      <c r="A46" s="13" t="s">
        <v>18</v>
      </c>
      <c r="B46" s="29">
        <v>3420</v>
      </c>
      <c r="C46" s="31"/>
      <c r="D46" s="31"/>
      <c r="E46" s="31"/>
      <c r="F46" s="31"/>
      <c r="G46" s="31"/>
      <c r="H46" s="31"/>
      <c r="I46" s="31"/>
    </row>
    <row r="47" spans="1:9" ht="20.100000000000001" customHeight="1">
      <c r="A47" s="13" t="s">
        <v>27</v>
      </c>
      <c r="B47" s="26">
        <v>3430</v>
      </c>
      <c r="C47" s="31"/>
      <c r="D47" s="31"/>
      <c r="E47" s="31"/>
      <c r="F47" s="31"/>
      <c r="G47" s="31"/>
      <c r="H47" s="31"/>
      <c r="I47" s="31"/>
    </row>
    <row r="48" spans="1:9" ht="37.5">
      <c r="A48" s="13" t="s">
        <v>16</v>
      </c>
      <c r="B48" s="26"/>
      <c r="C48" s="31"/>
      <c r="D48" s="31"/>
      <c r="E48" s="31"/>
      <c r="F48" s="31"/>
      <c r="G48" s="31"/>
      <c r="H48" s="31"/>
      <c r="I48" s="31"/>
    </row>
    <row r="49" spans="1:9" ht="20.100000000000001" customHeight="1">
      <c r="A49" s="13" t="s">
        <v>13</v>
      </c>
      <c r="B49" s="29">
        <v>3440</v>
      </c>
      <c r="C49" s="31"/>
      <c r="D49" s="31"/>
      <c r="E49" s="31"/>
      <c r="F49" s="31"/>
      <c r="G49" s="31"/>
      <c r="H49" s="31"/>
      <c r="I49" s="31"/>
    </row>
    <row r="50" spans="1:9" ht="20.100000000000001" customHeight="1">
      <c r="A50" s="13" t="s">
        <v>18</v>
      </c>
      <c r="B50" s="29">
        <v>3450</v>
      </c>
      <c r="C50" s="31"/>
      <c r="D50" s="31"/>
      <c r="E50" s="31"/>
      <c r="F50" s="31"/>
      <c r="G50" s="31"/>
      <c r="H50" s="31"/>
      <c r="I50" s="31"/>
    </row>
    <row r="51" spans="1:9" ht="20.100000000000001" customHeight="1">
      <c r="A51" s="13" t="s">
        <v>27</v>
      </c>
      <c r="B51" s="29">
        <v>3460</v>
      </c>
      <c r="C51" s="31"/>
      <c r="D51" s="31"/>
      <c r="E51" s="31"/>
      <c r="F51" s="31"/>
      <c r="G51" s="31"/>
      <c r="H51" s="31"/>
      <c r="I51" s="31"/>
    </row>
    <row r="52" spans="1:9" ht="20.100000000000001" customHeight="1">
      <c r="A52" s="13" t="s">
        <v>22</v>
      </c>
      <c r="B52" s="29">
        <v>3470</v>
      </c>
      <c r="C52" s="31"/>
      <c r="D52" s="31"/>
      <c r="E52" s="31"/>
      <c r="F52" s="31"/>
      <c r="G52" s="31"/>
      <c r="H52" s="31"/>
      <c r="I52" s="31"/>
    </row>
    <row r="53" spans="1:9" ht="20.100000000000001" customHeight="1">
      <c r="A53" s="13" t="s">
        <v>23</v>
      </c>
      <c r="B53" s="29">
        <v>3480</v>
      </c>
      <c r="C53" s="31">
        <v>100</v>
      </c>
      <c r="D53" s="31">
        <v>3500</v>
      </c>
      <c r="E53" s="31">
        <f>E54</f>
        <v>3824</v>
      </c>
      <c r="F53" s="31">
        <f>F54</f>
        <v>3824</v>
      </c>
      <c r="G53" s="31">
        <f>G54</f>
        <v>3824</v>
      </c>
      <c r="H53" s="31">
        <f>H54</f>
        <v>3824</v>
      </c>
      <c r="I53" s="31">
        <f>I54</f>
        <v>3824</v>
      </c>
    </row>
    <row r="54" spans="1:9" ht="37.5">
      <c r="A54" s="13" t="s">
        <v>76</v>
      </c>
      <c r="B54" s="29" t="s">
        <v>70</v>
      </c>
      <c r="C54" s="31">
        <v>100</v>
      </c>
      <c r="D54" s="31">
        <v>3500</v>
      </c>
      <c r="E54" s="31">
        <v>3824</v>
      </c>
      <c r="F54" s="31">
        <v>3824</v>
      </c>
      <c r="G54" s="31">
        <v>3824</v>
      </c>
      <c r="H54" s="31">
        <v>3824</v>
      </c>
      <c r="I54" s="31">
        <v>3824</v>
      </c>
    </row>
    <row r="55" spans="1:9" ht="20.100000000000001" customHeight="1">
      <c r="A55" s="28" t="s">
        <v>55</v>
      </c>
      <c r="B55" s="26"/>
      <c r="C55" s="31"/>
      <c r="D55" s="31"/>
      <c r="E55" s="31"/>
      <c r="F55" s="31"/>
      <c r="G55" s="31"/>
      <c r="H55" s="31"/>
      <c r="I55" s="31"/>
    </row>
    <row r="56" spans="1:9" ht="37.5">
      <c r="A56" s="13" t="s">
        <v>59</v>
      </c>
      <c r="B56" s="26">
        <v>3490</v>
      </c>
      <c r="C56" s="30" t="e">
        <f>#REF!</f>
        <v>#REF!</v>
      </c>
      <c r="D56" s="30" t="e">
        <f>#REF!</f>
        <v>#REF!</v>
      </c>
      <c r="E56" s="30" t="e">
        <f>#REF!</f>
        <v>#REF!</v>
      </c>
      <c r="F56" s="30" t="e">
        <f>#REF!</f>
        <v>#REF!</v>
      </c>
      <c r="G56" s="30" t="e">
        <f>#REF!</f>
        <v>#REF!</v>
      </c>
      <c r="H56" s="30" t="e">
        <f>#REF!</f>
        <v>#REF!</v>
      </c>
      <c r="I56" s="30" t="e">
        <f>#REF!</f>
        <v>#REF!</v>
      </c>
    </row>
    <row r="57" spans="1:9" ht="112.5">
      <c r="A57" s="13" t="s">
        <v>60</v>
      </c>
      <c r="B57" s="26">
        <v>3500</v>
      </c>
      <c r="C57" s="30" t="e">
        <f>#REF!</f>
        <v>#REF!</v>
      </c>
      <c r="D57" s="30" t="e">
        <f>#REF!</f>
        <v>#REF!</v>
      </c>
      <c r="E57" s="30" t="e">
        <f>#REF!</f>
        <v>#REF!</v>
      </c>
      <c r="F57" s="30" t="e">
        <f>#REF!</f>
        <v>#REF!</v>
      </c>
      <c r="G57" s="30" t="e">
        <f>#REF!</f>
        <v>#REF!</v>
      </c>
      <c r="H57" s="30" t="e">
        <f>#REF!</f>
        <v>#REF!</v>
      </c>
      <c r="I57" s="30" t="e">
        <f>#REF!</f>
        <v>#REF!</v>
      </c>
    </row>
    <row r="58" spans="1:9" ht="37.5">
      <c r="A58" s="13" t="s">
        <v>17</v>
      </c>
      <c r="B58" s="26"/>
      <c r="C58" s="31"/>
      <c r="D58" s="31"/>
      <c r="E58" s="31"/>
      <c r="F58" s="31"/>
      <c r="G58" s="31"/>
      <c r="H58" s="31"/>
      <c r="I58" s="31"/>
    </row>
    <row r="59" spans="1:9" ht="20.100000000000001" customHeight="1">
      <c r="A59" s="13" t="s">
        <v>13</v>
      </c>
      <c r="B59" s="29">
        <v>3510</v>
      </c>
      <c r="C59" s="31"/>
      <c r="D59" s="31"/>
      <c r="E59" s="31"/>
      <c r="F59" s="31"/>
      <c r="G59" s="31"/>
      <c r="H59" s="31"/>
      <c r="I59" s="31"/>
    </row>
    <row r="60" spans="1:9" ht="20.100000000000001" customHeight="1">
      <c r="A60" s="13" t="s">
        <v>18</v>
      </c>
      <c r="B60" s="29">
        <v>3520</v>
      </c>
      <c r="C60" s="31"/>
      <c r="D60" s="31"/>
      <c r="E60" s="31"/>
      <c r="F60" s="31"/>
      <c r="G60" s="31"/>
      <c r="H60" s="31"/>
      <c r="I60" s="31"/>
    </row>
    <row r="61" spans="1:9" ht="20.100000000000001" customHeight="1">
      <c r="A61" s="13" t="s">
        <v>27</v>
      </c>
      <c r="B61" s="29">
        <v>3530</v>
      </c>
      <c r="C61" s="31"/>
      <c r="D61" s="31"/>
      <c r="E61" s="31"/>
      <c r="F61" s="31"/>
      <c r="G61" s="31"/>
      <c r="H61" s="31"/>
      <c r="I61" s="31"/>
    </row>
    <row r="62" spans="1:9" ht="37.5">
      <c r="A62" s="13" t="s">
        <v>15</v>
      </c>
      <c r="B62" s="26"/>
      <c r="C62" s="31"/>
      <c r="D62" s="31"/>
      <c r="E62" s="31"/>
      <c r="F62" s="31"/>
      <c r="G62" s="31"/>
      <c r="H62" s="31"/>
      <c r="I62" s="31"/>
    </row>
    <row r="63" spans="1:9" ht="20.100000000000001" customHeight="1">
      <c r="A63" s="13" t="s">
        <v>13</v>
      </c>
      <c r="B63" s="29">
        <v>3540</v>
      </c>
      <c r="C63" s="31"/>
      <c r="D63" s="31"/>
      <c r="E63" s="31"/>
      <c r="F63" s="31"/>
      <c r="G63" s="31"/>
      <c r="H63" s="31"/>
      <c r="I63" s="31"/>
    </row>
    <row r="64" spans="1:9" ht="20.100000000000001" customHeight="1">
      <c r="A64" s="13" t="s">
        <v>18</v>
      </c>
      <c r="B64" s="29">
        <v>3550</v>
      </c>
      <c r="C64" s="31"/>
      <c r="D64" s="31"/>
      <c r="E64" s="31"/>
      <c r="F64" s="31"/>
      <c r="G64" s="31"/>
      <c r="H64" s="31"/>
      <c r="I64" s="31"/>
    </row>
    <row r="65" spans="1:9" ht="20.100000000000001" customHeight="1">
      <c r="A65" s="13" t="s">
        <v>27</v>
      </c>
      <c r="B65" s="29">
        <v>3560</v>
      </c>
      <c r="C65" s="31"/>
      <c r="D65" s="31"/>
      <c r="E65" s="31"/>
      <c r="F65" s="31"/>
      <c r="G65" s="31"/>
      <c r="H65" s="31"/>
      <c r="I65" s="31"/>
    </row>
    <row r="66" spans="1:9" ht="20.100000000000001" customHeight="1">
      <c r="A66" s="13" t="s">
        <v>21</v>
      </c>
      <c r="B66" s="29">
        <v>3570</v>
      </c>
      <c r="C66" s="31"/>
      <c r="D66" s="31"/>
      <c r="E66" s="31"/>
      <c r="F66" s="31"/>
      <c r="G66" s="31"/>
      <c r="H66" s="31"/>
      <c r="I66" s="31"/>
    </row>
    <row r="67" spans="1:9" ht="37.5">
      <c r="A67" s="11" t="s">
        <v>33</v>
      </c>
      <c r="B67" s="14">
        <v>3580</v>
      </c>
      <c r="C67" s="32" t="e">
        <f t="shared" ref="C67:I67" si="4">(C43+C45+C46+C47+C49+C50+C51+C52+C53)-(C56+C57+C59+C60+C61+C63+C64+C65+C66)</f>
        <v>#REF!</v>
      </c>
      <c r="D67" s="32" t="e">
        <f t="shared" si="4"/>
        <v>#REF!</v>
      </c>
      <c r="E67" s="32" t="e">
        <f t="shared" si="4"/>
        <v>#REF!</v>
      </c>
      <c r="F67" s="32" t="e">
        <f t="shared" si="4"/>
        <v>#REF!</v>
      </c>
      <c r="G67" s="32" t="e">
        <f t="shared" si="4"/>
        <v>#REF!</v>
      </c>
      <c r="H67" s="32" t="e">
        <f t="shared" si="4"/>
        <v>#REF!</v>
      </c>
      <c r="I67" s="32" t="e">
        <f t="shared" si="4"/>
        <v>#REF!</v>
      </c>
    </row>
    <row r="68" spans="1:9" s="9" customFormat="1" ht="20.100000000000001" customHeight="1">
      <c r="A68" s="6" t="s">
        <v>4</v>
      </c>
      <c r="B68" s="4"/>
      <c r="C68" s="33"/>
      <c r="D68" s="33"/>
      <c r="E68" s="33"/>
      <c r="F68" s="33"/>
      <c r="G68" s="33"/>
      <c r="H68" s="33"/>
      <c r="I68" s="33"/>
    </row>
    <row r="69" spans="1:9" s="9" customFormat="1" ht="20.100000000000001" customHeight="1">
      <c r="A69" s="7" t="s">
        <v>5</v>
      </c>
      <c r="B69" s="4">
        <v>3600</v>
      </c>
      <c r="C69" s="31"/>
      <c r="D69" s="31">
        <v>100</v>
      </c>
      <c r="E69" s="30" t="e">
        <f>C71</f>
        <v>#REF!</v>
      </c>
      <c r="F69" s="30" t="e">
        <f>E71</f>
        <v>#REF!</v>
      </c>
      <c r="G69" s="30" t="e">
        <f>E71</f>
        <v>#REF!</v>
      </c>
      <c r="H69" s="30" t="e">
        <f>E71</f>
        <v>#REF!</v>
      </c>
      <c r="I69" s="30" t="e">
        <f>E71</f>
        <v>#REF!</v>
      </c>
    </row>
    <row r="70" spans="1:9" s="9" customFormat="1" ht="37.5">
      <c r="A70" s="13" t="s">
        <v>40</v>
      </c>
      <c r="B70" s="4">
        <v>3610</v>
      </c>
      <c r="C70" s="31"/>
      <c r="D70" s="31"/>
      <c r="E70" s="31"/>
      <c r="F70" s="31"/>
      <c r="G70" s="31"/>
      <c r="H70" s="31"/>
      <c r="I70" s="31"/>
    </row>
    <row r="71" spans="1:9" s="9" customFormat="1" ht="20.100000000000001" customHeight="1">
      <c r="A71" s="7" t="s">
        <v>9</v>
      </c>
      <c r="B71" s="4">
        <v>3620</v>
      </c>
      <c r="C71" s="32" t="e">
        <f t="shared" ref="C71:I71" si="5">C69+C20+C40+C67</f>
        <v>#REF!</v>
      </c>
      <c r="D71" s="32" t="e">
        <f t="shared" si="5"/>
        <v>#REF!</v>
      </c>
      <c r="E71" s="32" t="e">
        <f t="shared" si="5"/>
        <v>#REF!</v>
      </c>
      <c r="F71" s="32" t="e">
        <f t="shared" si="5"/>
        <v>#REF!</v>
      </c>
      <c r="G71" s="32" t="e">
        <f t="shared" si="5"/>
        <v>#REF!</v>
      </c>
      <c r="H71" s="32" t="e">
        <f t="shared" si="5"/>
        <v>#REF!</v>
      </c>
      <c r="I71" s="32" t="e">
        <f t="shared" si="5"/>
        <v>#REF!</v>
      </c>
    </row>
    <row r="72" spans="1:9" s="9" customFormat="1" ht="20.100000000000001" customHeight="1">
      <c r="A72" s="7" t="s">
        <v>6</v>
      </c>
      <c r="B72" s="4">
        <v>3630</v>
      </c>
      <c r="C72" s="32" t="e">
        <f t="shared" ref="C72:I72" si="6">SUM(C20,C40,C67)</f>
        <v>#REF!</v>
      </c>
      <c r="D72" s="32" t="e">
        <f t="shared" si="6"/>
        <v>#REF!</v>
      </c>
      <c r="E72" s="32" t="e">
        <f t="shared" si="6"/>
        <v>#REF!</v>
      </c>
      <c r="F72" s="32" t="e">
        <f t="shared" si="6"/>
        <v>#REF!</v>
      </c>
      <c r="G72" s="32" t="e">
        <f t="shared" si="6"/>
        <v>#REF!</v>
      </c>
      <c r="H72" s="32" t="e">
        <f t="shared" si="6"/>
        <v>#REF!</v>
      </c>
      <c r="I72" s="32" t="e">
        <f t="shared" si="6"/>
        <v>#REF!</v>
      </c>
    </row>
    <row r="73" spans="1:9" s="9" customFormat="1" ht="20.100000000000001" customHeight="1">
      <c r="A73" s="21"/>
      <c r="B73" s="22"/>
      <c r="C73" s="23"/>
      <c r="D73" s="24"/>
      <c r="E73" s="24"/>
      <c r="F73" s="24"/>
      <c r="G73" s="24"/>
      <c r="H73" s="24"/>
      <c r="I73" s="24"/>
    </row>
    <row r="74" spans="1:9" s="9" customFormat="1" ht="20.100000000000001" customHeight="1">
      <c r="A74" s="21"/>
      <c r="B74" s="22"/>
      <c r="C74" s="23"/>
      <c r="D74" s="24"/>
      <c r="E74" s="24"/>
      <c r="F74" s="24"/>
      <c r="G74" s="24"/>
      <c r="H74" s="24"/>
      <c r="I74" s="24"/>
    </row>
    <row r="75" spans="1:9" s="9" customFormat="1" ht="20.100000000000001" customHeight="1">
      <c r="A75" s="21"/>
      <c r="B75" s="22"/>
      <c r="C75" s="23"/>
      <c r="D75" s="24"/>
      <c r="E75" s="24"/>
      <c r="F75" s="24"/>
      <c r="G75" s="24"/>
      <c r="H75" s="24"/>
      <c r="I75" s="24"/>
    </row>
    <row r="76" spans="1:9" s="2" customFormat="1" ht="37.5">
      <c r="A76" s="17" t="s">
        <v>77</v>
      </c>
      <c r="B76" s="18"/>
      <c r="C76" s="43" t="s">
        <v>20</v>
      </c>
      <c r="D76" s="44"/>
      <c r="E76" s="44"/>
      <c r="F76" s="19"/>
      <c r="G76" s="45" t="s">
        <v>78</v>
      </c>
      <c r="H76" s="45"/>
      <c r="I76" s="45"/>
    </row>
    <row r="77" spans="1:9" ht="20.100000000000001" customHeight="1">
      <c r="A77" s="15" t="s">
        <v>63</v>
      </c>
      <c r="B77" s="16"/>
      <c r="C77" s="41" t="s">
        <v>11</v>
      </c>
      <c r="D77" s="41"/>
      <c r="E77" s="41"/>
      <c r="F77" s="20"/>
      <c r="G77" s="42" t="s">
        <v>19</v>
      </c>
      <c r="H77" s="42"/>
      <c r="I77" s="42"/>
    </row>
    <row r="78" spans="1:9">
      <c r="C78" s="3"/>
    </row>
    <row r="79" spans="1:9">
      <c r="C79" s="3"/>
    </row>
    <row r="80" spans="1:9">
      <c r="C80" s="3"/>
    </row>
    <row r="81" spans="3:3">
      <c r="C81" s="3"/>
    </row>
    <row r="82" spans="3:3">
      <c r="C82" s="3"/>
    </row>
    <row r="83" spans="3:3">
      <c r="C83" s="3"/>
    </row>
    <row r="84" spans="3:3">
      <c r="C84" s="3"/>
    </row>
    <row r="85" spans="3:3">
      <c r="C85" s="3"/>
    </row>
    <row r="86" spans="3:3">
      <c r="C86" s="3"/>
    </row>
    <row r="87" spans="3:3">
      <c r="C87" s="3"/>
    </row>
    <row r="88" spans="3:3">
      <c r="C88" s="3"/>
    </row>
    <row r="89" spans="3:3">
      <c r="C89" s="3"/>
    </row>
    <row r="90" spans="3:3">
      <c r="C90" s="3"/>
    </row>
    <row r="91" spans="3:3">
      <c r="C91" s="3"/>
    </row>
    <row r="92" spans="3:3">
      <c r="C92" s="3"/>
    </row>
    <row r="93" spans="3:3">
      <c r="C93" s="3"/>
    </row>
    <row r="94" spans="3:3">
      <c r="C94" s="3"/>
    </row>
    <row r="95" spans="3:3">
      <c r="C95" s="3"/>
    </row>
    <row r="96" spans="3:3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</sheetData>
  <sheetProtection password="C6FB" sheet="1" formatCells="0" formatColumns="0" formatRows="0" insertRows="0"/>
  <mergeCells count="14">
    <mergeCell ref="C77:E77"/>
    <mergeCell ref="G77:I77"/>
    <mergeCell ref="A21:I21"/>
    <mergeCell ref="A6:I6"/>
    <mergeCell ref="A41:I41"/>
    <mergeCell ref="C76:E76"/>
    <mergeCell ref="G76:I76"/>
    <mergeCell ref="A1:I1"/>
    <mergeCell ref="A3:A4"/>
    <mergeCell ref="B3:B4"/>
    <mergeCell ref="C3:C4"/>
    <mergeCell ref="D3:D4"/>
    <mergeCell ref="E3:E4"/>
    <mergeCell ref="F3:I3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ІІІ. Рух грош. коштів</vt:lpstr>
      <vt:lpstr>Лист2</vt:lpstr>
      <vt:lpstr>'ІІІ. Рух грош. коштів'!Заголовки_для_печати</vt:lpstr>
      <vt:lpstr>'ІІІ. Рух грош. коштів'!Область_печати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2019-12-23T11:01:34Z</cp:lastPrinted>
  <dcterms:created xsi:type="dcterms:W3CDTF">2003-03-13T16:00:22Z</dcterms:created>
  <dcterms:modified xsi:type="dcterms:W3CDTF">2021-08-30T08:22:54Z</dcterms:modified>
</cp:coreProperties>
</file>