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37"/>
  </bookViews>
  <sheets>
    <sheet name="штатка" sheetId="21" r:id="rId1"/>
    <sheet name="Лист1" sheetId="20" r:id="rId2"/>
    <sheet name="Лист2" sheetId="2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_123Graph_XGRAPH3" hidden="1">[1]GDP!#REF!</definedName>
    <definedName name="_GoBack" localSheetId="0">штатка!$B$21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M58" i="21" l="1"/>
  <c r="M57" i="21"/>
  <c r="M56" i="21"/>
  <c r="S12" i="21"/>
  <c r="R11" i="21"/>
  <c r="Q5" i="21"/>
  <c r="P5" i="21"/>
  <c r="O11" i="21"/>
  <c r="N8" i="21"/>
  <c r="M11" i="21"/>
  <c r="M24" i="21"/>
  <c r="L24" i="21"/>
  <c r="L23" i="21"/>
  <c r="M25" i="21"/>
  <c r="M8" i="21"/>
  <c r="S20" i="21"/>
  <c r="R20" i="21"/>
  <c r="T20" i="21"/>
  <c r="U20" i="21" s="1"/>
  <c r="Q20" i="21"/>
  <c r="P20" i="21"/>
  <c r="O20" i="21"/>
  <c r="N20" i="21"/>
  <c r="M20" i="21"/>
  <c r="L20" i="21"/>
  <c r="S19" i="21"/>
  <c r="R19" i="21"/>
  <c r="T19" i="21" s="1"/>
  <c r="U19" i="21" s="1"/>
  <c r="Q19" i="21"/>
  <c r="P19" i="21"/>
  <c r="O19" i="21"/>
  <c r="N19" i="21"/>
  <c r="M19" i="21"/>
  <c r="L19" i="21"/>
  <c r="S18" i="21"/>
  <c r="R18" i="21"/>
  <c r="T18" i="21"/>
  <c r="U18" i="21" s="1"/>
  <c r="Q18" i="21"/>
  <c r="P18" i="21"/>
  <c r="O18" i="21"/>
  <c r="N18" i="21"/>
  <c r="M18" i="21"/>
  <c r="L18" i="21"/>
  <c r="S17" i="21"/>
  <c r="R17" i="21"/>
  <c r="T17" i="21" s="1"/>
  <c r="U17" i="21" s="1"/>
  <c r="Q17" i="21"/>
  <c r="P17" i="21"/>
  <c r="O17" i="21"/>
  <c r="N17" i="21"/>
  <c r="M17" i="21"/>
  <c r="L17" i="21"/>
  <c r="S24" i="21"/>
  <c r="R24" i="21"/>
  <c r="T24" i="21"/>
  <c r="U24" i="21" s="1"/>
  <c r="Q24" i="21"/>
  <c r="P24" i="21"/>
  <c r="O24" i="21"/>
  <c r="N24" i="21"/>
  <c r="S23" i="21"/>
  <c r="R23" i="21"/>
  <c r="Q23" i="21"/>
  <c r="P23" i="21"/>
  <c r="O37" i="21" s="1"/>
  <c r="E12" i="20" s="1"/>
  <c r="O23" i="21"/>
  <c r="N23" i="21"/>
  <c r="M23" i="21"/>
  <c r="S25" i="21"/>
  <c r="R25" i="21"/>
  <c r="Q25" i="21"/>
  <c r="P25" i="21"/>
  <c r="O25" i="21"/>
  <c r="N25" i="21"/>
  <c r="L25" i="21"/>
  <c r="S21" i="21"/>
  <c r="R21" i="21"/>
  <c r="T21" i="21" s="1"/>
  <c r="U21" i="21" s="1"/>
  <c r="Q21" i="21"/>
  <c r="P21" i="21"/>
  <c r="O21" i="21"/>
  <c r="N21" i="21"/>
  <c r="M21" i="21"/>
  <c r="L21" i="21"/>
  <c r="S16" i="21"/>
  <c r="R16" i="21"/>
  <c r="T16" i="21"/>
  <c r="U16" i="21" s="1"/>
  <c r="Q16" i="21"/>
  <c r="P16" i="21"/>
  <c r="O16" i="21"/>
  <c r="N16" i="21"/>
  <c r="M16" i="21"/>
  <c r="L16" i="21"/>
  <c r="S15" i="21"/>
  <c r="R15" i="21"/>
  <c r="T15" i="21" s="1"/>
  <c r="U15" i="21" s="1"/>
  <c r="Q15" i="21"/>
  <c r="P15" i="21"/>
  <c r="O15" i="21"/>
  <c r="N15" i="21"/>
  <c r="M15" i="21"/>
  <c r="L15" i="21"/>
  <c r="S14" i="21"/>
  <c r="R14" i="21"/>
  <c r="Q14" i="21"/>
  <c r="P14" i="21"/>
  <c r="O14" i="21"/>
  <c r="N14" i="21"/>
  <c r="M14" i="21"/>
  <c r="L14" i="21"/>
  <c r="S13" i="21"/>
  <c r="R13" i="21"/>
  <c r="T13" i="21"/>
  <c r="U13" i="21" s="1"/>
  <c r="Q13" i="21"/>
  <c r="P13" i="21"/>
  <c r="O13" i="21"/>
  <c r="N13" i="21"/>
  <c r="M13" i="21"/>
  <c r="L13" i="21"/>
  <c r="R12" i="21"/>
  <c r="Q12" i="21"/>
  <c r="P12" i="21"/>
  <c r="O12" i="21"/>
  <c r="N12" i="21"/>
  <c r="M12" i="21"/>
  <c r="L12" i="21"/>
  <c r="S11" i="21"/>
  <c r="T11" i="21" s="1"/>
  <c r="U11" i="21" s="1"/>
  <c r="Q11" i="21"/>
  <c r="P11" i="21"/>
  <c r="N11" i="21"/>
  <c r="L11" i="21"/>
  <c r="S10" i="21"/>
  <c r="R10" i="21"/>
  <c r="T10" i="21" s="1"/>
  <c r="U10" i="21" s="1"/>
  <c r="Q10" i="21"/>
  <c r="P10" i="21"/>
  <c r="O31" i="21" s="1"/>
  <c r="O10" i="21"/>
  <c r="N10" i="21"/>
  <c r="M10" i="21"/>
  <c r="L10" i="21"/>
  <c r="M31" i="21" s="1"/>
  <c r="S8" i="21"/>
  <c r="R8" i="21"/>
  <c r="T8" i="21" s="1"/>
  <c r="U8" i="21" s="1"/>
  <c r="Q8" i="21"/>
  <c r="P8" i="21"/>
  <c r="O8" i="21"/>
  <c r="L8" i="21"/>
  <c r="S7" i="21"/>
  <c r="R7" i="21"/>
  <c r="T7" i="21" s="1"/>
  <c r="U7" i="21" s="1"/>
  <c r="Q7" i="21"/>
  <c r="P7" i="21"/>
  <c r="O7" i="21"/>
  <c r="N7" i="21"/>
  <c r="M7" i="21"/>
  <c r="L7" i="21"/>
  <c r="S6" i="21"/>
  <c r="R6" i="21"/>
  <c r="T6" i="21" s="1"/>
  <c r="U6" i="21" s="1"/>
  <c r="Q6" i="21"/>
  <c r="P6" i="21"/>
  <c r="O6" i="21"/>
  <c r="N6" i="21"/>
  <c r="M6" i="21"/>
  <c r="L6" i="21"/>
  <c r="S5" i="21"/>
  <c r="R5" i="21"/>
  <c r="O5" i="21"/>
  <c r="N5" i="21"/>
  <c r="M5" i="21"/>
  <c r="L5" i="21"/>
  <c r="F11" i="20"/>
  <c r="S22" i="21"/>
  <c r="S9" i="21"/>
  <c r="R22" i="21"/>
  <c r="T22" i="21" s="1"/>
  <c r="U22" i="21" s="1"/>
  <c r="R9" i="21"/>
  <c r="T9" i="21"/>
  <c r="Q22" i="21"/>
  <c r="Q9" i="21"/>
  <c r="Q26" i="21" s="1"/>
  <c r="P22" i="21"/>
  <c r="P9" i="21"/>
  <c r="O22" i="21"/>
  <c r="O9" i="21"/>
  <c r="N22" i="21"/>
  <c r="N9" i="21"/>
  <c r="M22" i="21"/>
  <c r="M9" i="21"/>
  <c r="L22" i="21"/>
  <c r="L9" i="21"/>
  <c r="L4" i="21"/>
  <c r="S4" i="21"/>
  <c r="S26" i="21"/>
  <c r="Q4" i="21"/>
  <c r="O4" i="21"/>
  <c r="O26" i="21" s="1"/>
  <c r="N4" i="21"/>
  <c r="M4" i="21"/>
  <c r="M34" i="21" s="1"/>
  <c r="R4" i="21"/>
  <c r="P4" i="21"/>
  <c r="P26" i="21" s="1"/>
  <c r="C11" i="20"/>
  <c r="C18" i="20" s="1"/>
  <c r="D11" i="20"/>
  <c r="D18" i="20" s="1"/>
  <c r="E11" i="20"/>
  <c r="E18" i="20" s="1"/>
  <c r="T14" i="21"/>
  <c r="U14" i="21" s="1"/>
  <c r="T12" i="21"/>
  <c r="U12" i="21" s="1"/>
  <c r="M26" i="21"/>
  <c r="T4" i="21"/>
  <c r="M61" i="21"/>
  <c r="E19" i="20"/>
  <c r="N26" i="21"/>
  <c r="N31" i="21"/>
  <c r="P31" i="21"/>
  <c r="O34" i="21"/>
  <c r="O35" i="21" s="1"/>
  <c r="O32" i="21"/>
  <c r="O40" i="21" s="1"/>
  <c r="M32" i="21"/>
  <c r="M48" i="21"/>
  <c r="P32" i="21"/>
  <c r="F18" i="20"/>
  <c r="F19" i="20"/>
  <c r="D19" i="20"/>
  <c r="C19" i="20"/>
  <c r="M53" i="21" l="1"/>
  <c r="M46" i="21"/>
  <c r="U4" i="21"/>
  <c r="N32" i="21"/>
  <c r="L26" i="21"/>
  <c r="T5" i="21"/>
  <c r="R26" i="21"/>
  <c r="M39" i="21"/>
  <c r="O39" i="21"/>
  <c r="N37" i="21"/>
  <c r="D12" i="20" s="1"/>
  <c r="D17" i="20" s="1"/>
  <c r="N34" i="21"/>
  <c r="N35" i="21" s="1"/>
  <c r="E17" i="20"/>
  <c r="P37" i="21"/>
  <c r="F12" i="20" s="1"/>
  <c r="F17" i="20" s="1"/>
  <c r="T23" i="21"/>
  <c r="U23" i="21" s="1"/>
  <c r="P34" i="21"/>
  <c r="P39" i="21" s="1"/>
  <c r="T25" i="21"/>
  <c r="U25" i="21" s="1"/>
  <c r="M37" i="21"/>
  <c r="C12" i="20" s="1"/>
  <c r="C17" i="20" s="1"/>
  <c r="U5" i="21"/>
  <c r="M62" i="21" s="1"/>
  <c r="T26" i="21"/>
  <c r="M63" i="21"/>
  <c r="M47" i="21"/>
  <c r="N40" i="21" l="1"/>
  <c r="P35" i="21"/>
  <c r="N39" i="21"/>
  <c r="M51" i="21"/>
  <c r="M35" i="21"/>
  <c r="M40" i="21" l="1"/>
  <c r="M52" i="21"/>
  <c r="P40" i="21"/>
</calcChain>
</file>

<file path=xl/sharedStrings.xml><?xml version="1.0" encoding="utf-8"?>
<sst xmlns="http://schemas.openxmlformats.org/spreadsheetml/2006/main" count="84" uniqueCount="53">
  <si>
    <t>Відрахування на соціальні заходи</t>
  </si>
  <si>
    <t>№ з/п</t>
  </si>
  <si>
    <t>рік</t>
  </si>
  <si>
    <t>директор</t>
  </si>
  <si>
    <t>працівники</t>
  </si>
  <si>
    <t>півріччя</t>
  </si>
  <si>
    <t>9 місяців</t>
  </si>
  <si>
    <t>І квартал</t>
  </si>
  <si>
    <t>Ставка ЄСВ</t>
  </si>
  <si>
    <t>Ставка ЄСВ для інвалідів</t>
  </si>
  <si>
    <t>Відрахування</t>
  </si>
  <si>
    <t>Утримання</t>
  </si>
  <si>
    <t>ПДФО</t>
  </si>
  <si>
    <t>Військовий збір</t>
  </si>
  <si>
    <t>ФОП інвалідів</t>
  </si>
  <si>
    <t>ФОП (загальний)</t>
  </si>
  <si>
    <t>Податок на доходи фізичних осіб</t>
  </si>
  <si>
    <t>Назва структурного підрозділу та посад</t>
  </si>
  <si>
    <t>Кількість штатних посад</t>
  </si>
  <si>
    <t>Посадовий оклад (грн.)</t>
  </si>
  <si>
    <t>Надбавка за складність і напруженість до 50%</t>
  </si>
  <si>
    <t>Сума надбавки (грн.)</t>
  </si>
  <si>
    <t>Доплата за використання дезінфікуючих засобів (грн.) 10%</t>
  </si>
  <si>
    <t>Адміністративно-господарська частина</t>
  </si>
  <si>
    <t>Директор</t>
  </si>
  <si>
    <t>Заступник директора</t>
  </si>
  <si>
    <t>Помічник директора</t>
  </si>
  <si>
    <t>Головний бухгалтер</t>
  </si>
  <si>
    <t>Відділ навчально-методичної роботи з тактичної медицини</t>
  </si>
  <si>
    <t>Начальник відділу</t>
  </si>
  <si>
    <t>Спеціаліст-інструктор з надання домедичної допомоги</t>
  </si>
  <si>
    <t>Інший персонал</t>
  </si>
  <si>
    <t>Прибиральник службових приміщень</t>
  </si>
  <si>
    <t>1 квартал</t>
  </si>
  <si>
    <t>надбавка</t>
  </si>
  <si>
    <t>усього</t>
  </si>
  <si>
    <t>Виробнича премія</t>
  </si>
  <si>
    <t>Доплата до мінім.</t>
  </si>
  <si>
    <t>собівартість</t>
  </si>
  <si>
    <t>єсв</t>
  </si>
  <si>
    <t>адміни</t>
  </si>
  <si>
    <t>ФОП</t>
  </si>
  <si>
    <t>ЄСВ</t>
  </si>
  <si>
    <t>таблиця 6.1</t>
  </si>
  <si>
    <t>Фонд оплати праці</t>
  </si>
  <si>
    <t>АУП</t>
  </si>
  <si>
    <t>Витрати з оплати праці</t>
  </si>
  <si>
    <t>середньомісячна ЗП</t>
  </si>
  <si>
    <t>середньомісячний дохід</t>
  </si>
  <si>
    <t>Бухгалтер</t>
  </si>
  <si>
    <t>Спеціаліст-інструктор з охорони праці</t>
  </si>
  <si>
    <t>Завідувач господарством</t>
  </si>
  <si>
    <t>фоп инвалидов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</si>
</sst>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</numFmts>
  <fonts count="73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0"/>
      <name val="Arial Cyr"/>
      <charset val="204"/>
    </font>
    <font>
      <b/>
      <sz val="14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1"/>
      <color rgb="FFFFFF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53"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4" fillId="2" borderId="0" applyNumberFormat="0" applyBorder="0" applyAlignment="0" applyProtection="0"/>
    <xf numFmtId="0" fontId="1" fillId="2" borderId="0" applyNumberFormat="0" applyBorder="0" applyAlignment="0" applyProtection="0"/>
    <xf numFmtId="0" fontId="24" fillId="3" borderId="0" applyNumberFormat="0" applyBorder="0" applyAlignment="0" applyProtection="0"/>
    <xf numFmtId="0" fontId="1" fillId="3" borderId="0" applyNumberFormat="0" applyBorder="0" applyAlignment="0" applyProtection="0"/>
    <xf numFmtId="0" fontId="24" fillId="4" borderId="0" applyNumberFormat="0" applyBorder="0" applyAlignment="0" applyProtection="0"/>
    <xf numFmtId="0" fontId="1" fillId="4" borderId="0" applyNumberFormat="0" applyBorder="0" applyAlignment="0" applyProtection="0"/>
    <xf numFmtId="0" fontId="24" fillId="5" borderId="0" applyNumberFormat="0" applyBorder="0" applyAlignment="0" applyProtection="0"/>
    <xf numFmtId="0" fontId="1" fillId="5" borderId="0" applyNumberFormat="0" applyBorder="0" applyAlignment="0" applyProtection="0"/>
    <xf numFmtId="0" fontId="24" fillId="6" borderId="0" applyNumberFormat="0" applyBorder="0" applyAlignment="0" applyProtection="0"/>
    <xf numFmtId="0" fontId="1" fillId="6" borderId="0" applyNumberFormat="0" applyBorder="0" applyAlignment="0" applyProtection="0"/>
    <xf numFmtId="0" fontId="24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4" fillId="8" borderId="0" applyNumberFormat="0" applyBorder="0" applyAlignment="0" applyProtection="0"/>
    <xf numFmtId="0" fontId="1" fillId="8" borderId="0" applyNumberFormat="0" applyBorder="0" applyAlignment="0" applyProtection="0"/>
    <xf numFmtId="0" fontId="24" fillId="9" borderId="0" applyNumberFormat="0" applyBorder="0" applyAlignment="0" applyProtection="0"/>
    <xf numFmtId="0" fontId="1" fillId="9" borderId="0" applyNumberFormat="0" applyBorder="0" applyAlignment="0" applyProtection="0"/>
    <xf numFmtId="0" fontId="24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5" borderId="0" applyNumberFormat="0" applyBorder="0" applyAlignment="0" applyProtection="0"/>
    <xf numFmtId="0" fontId="1" fillId="5" borderId="0" applyNumberFormat="0" applyBorder="0" applyAlignment="0" applyProtection="0"/>
    <xf numFmtId="0" fontId="24" fillId="8" borderId="0" applyNumberFormat="0" applyBorder="0" applyAlignment="0" applyProtection="0"/>
    <xf numFmtId="0" fontId="1" fillId="8" borderId="0" applyNumberFormat="0" applyBorder="0" applyAlignment="0" applyProtection="0"/>
    <xf numFmtId="0" fontId="24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5" fillId="12" borderId="0" applyNumberFormat="0" applyBorder="0" applyAlignment="0" applyProtection="0"/>
    <xf numFmtId="0" fontId="7" fillId="12" borderId="0" applyNumberFormat="0" applyBorder="0" applyAlignment="0" applyProtection="0"/>
    <xf numFmtId="0" fontId="25" fillId="9" borderId="0" applyNumberFormat="0" applyBorder="0" applyAlignment="0" applyProtection="0"/>
    <xf numFmtId="0" fontId="7" fillId="9" borderId="0" applyNumberFormat="0" applyBorder="0" applyAlignment="0" applyProtection="0"/>
    <xf numFmtId="0" fontId="25" fillId="10" borderId="0" applyNumberFormat="0" applyBorder="0" applyAlignment="0" applyProtection="0"/>
    <xf numFmtId="0" fontId="7" fillId="10" borderId="0" applyNumberFormat="0" applyBorder="0" applyAlignment="0" applyProtection="0"/>
    <xf numFmtId="0" fontId="25" fillId="13" borderId="0" applyNumberFormat="0" applyBorder="0" applyAlignment="0" applyProtection="0"/>
    <xf numFmtId="0" fontId="7" fillId="13" borderId="0" applyNumberFormat="0" applyBorder="0" applyAlignment="0" applyProtection="0"/>
    <xf numFmtId="0" fontId="25" fillId="14" borderId="0" applyNumberFormat="0" applyBorder="0" applyAlignment="0" applyProtection="0"/>
    <xf numFmtId="0" fontId="7" fillId="14" borderId="0" applyNumberFormat="0" applyBorder="0" applyAlignment="0" applyProtection="0"/>
    <xf numFmtId="0" fontId="25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8" fillId="3" borderId="0" applyNumberFormat="0" applyBorder="0" applyAlignment="0" applyProtection="0"/>
    <xf numFmtId="0" fontId="10" fillId="20" borderId="1" applyNumberFormat="0" applyAlignment="0" applyProtection="0"/>
    <xf numFmtId="0" fontId="15" fillId="21" borderId="2" applyNumberFormat="0" applyAlignment="0" applyProtection="0"/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165" fontId="5" fillId="0" borderId="0" applyFont="0" applyFill="0" applyBorder="0" applyAlignment="0" applyProtection="0"/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0" fontId="19" fillId="0" borderId="0" applyNumberFormat="0" applyFill="0" applyBorder="0" applyAlignment="0" applyProtection="0"/>
    <xf numFmtId="168" fontId="27" fillId="0" borderId="0" applyAlignment="0">
      <alignment wrapText="1"/>
    </xf>
    <xf numFmtId="0" fontId="22" fillId="4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8" fillId="7" borderId="1" applyNumberFormat="0" applyAlignment="0" applyProtection="0"/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</xf>
    <xf numFmtId="49" fontId="5" fillId="0" borderId="0" applyNumberFormat="0" applyFont="0" applyAlignment="0">
      <alignment vertical="top" wrapText="1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29" fillId="22" borderId="7">
      <alignment horizontal="left" vertical="center"/>
      <protection locked="0"/>
    </xf>
    <xf numFmtId="49" fontId="29" fillId="22" borderId="7">
      <alignment horizontal="left" vertical="center"/>
    </xf>
    <xf numFmtId="4" fontId="29" fillId="22" borderId="7">
      <alignment horizontal="right" vertical="center"/>
      <protection locked="0"/>
    </xf>
    <xf numFmtId="4" fontId="29" fillId="22" borderId="7">
      <alignment horizontal="right" vertical="center"/>
    </xf>
    <xf numFmtId="4" fontId="30" fillId="22" borderId="7">
      <alignment horizontal="right" vertical="center"/>
      <protection locked="0"/>
    </xf>
    <xf numFmtId="49" fontId="31" fillId="22" borderId="3">
      <alignment horizontal="left" vertical="center"/>
      <protection locked="0"/>
    </xf>
    <xf numFmtId="49" fontId="31" fillId="22" borderId="3">
      <alignment horizontal="left" vertical="center"/>
    </xf>
    <xf numFmtId="49" fontId="32" fillId="22" borderId="3">
      <alignment horizontal="left" vertical="center"/>
      <protection locked="0"/>
    </xf>
    <xf numFmtId="49" fontId="32" fillId="22" borderId="3">
      <alignment horizontal="left" vertical="center"/>
    </xf>
    <xf numFmtId="4" fontId="31" fillId="22" borderId="3">
      <alignment horizontal="right" vertical="center"/>
      <protection locked="0"/>
    </xf>
    <xf numFmtId="4" fontId="31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26" fillId="22" borderId="3">
      <alignment horizontal="left" vertical="center"/>
      <protection locked="0"/>
    </xf>
    <xf numFmtId="49" fontId="26" fillId="22" borderId="3">
      <alignment horizontal="left" vertical="center"/>
      <protection locked="0"/>
    </xf>
    <xf numFmtId="49" fontId="26" fillId="22" borderId="3">
      <alignment horizontal="left" vertical="center"/>
    </xf>
    <xf numFmtId="49" fontId="26" fillId="22" borderId="3">
      <alignment horizontal="left" vertical="center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" fontId="26" fillId="22" borderId="3">
      <alignment horizontal="right" vertical="center"/>
      <protection locked="0"/>
    </xf>
    <xf numFmtId="4" fontId="26" fillId="22" borderId="3">
      <alignment horizontal="right" vertical="center"/>
      <protection locked="0"/>
    </xf>
    <xf numFmtId="4" fontId="26" fillId="22" borderId="3">
      <alignment horizontal="right" vertical="center"/>
    </xf>
    <xf numFmtId="4" fontId="26" fillId="22" borderId="3">
      <alignment horizontal="right" vertical="center"/>
    </xf>
    <xf numFmtId="4" fontId="30" fillId="22" borderId="3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37" fillId="0" borderId="3">
      <alignment horizontal="left" vertical="center"/>
      <protection locked="0"/>
    </xf>
    <xf numFmtId="49" fontId="37" fillId="0" borderId="3">
      <alignment horizontal="left" vertical="center"/>
    </xf>
    <xf numFmtId="49" fontId="38" fillId="0" borderId="3">
      <alignment horizontal="left" vertical="center"/>
      <protection locked="0"/>
    </xf>
    <xf numFmtId="49" fontId="38" fillId="0" borderId="3">
      <alignment horizontal="left" vertical="center"/>
    </xf>
    <xf numFmtId="4" fontId="37" fillId="0" borderId="3">
      <alignment horizontal="right" vertical="center"/>
      <protection locked="0"/>
    </xf>
    <xf numFmtId="4" fontId="37" fillId="0" borderId="3">
      <alignment horizontal="right" vertical="center"/>
    </xf>
    <xf numFmtId="4" fontId="38" fillId="0" borderId="3">
      <alignment horizontal="right" vertical="center"/>
      <protection locked="0"/>
    </xf>
    <xf numFmtId="49" fontId="39" fillId="0" borderId="3">
      <alignment horizontal="left" vertical="center"/>
      <protection locked="0"/>
    </xf>
    <xf numFmtId="49" fontId="39" fillId="0" borderId="3">
      <alignment horizontal="left" vertical="center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" fontId="39" fillId="0" borderId="3">
      <alignment horizontal="right" vertical="center"/>
      <protection locked="0"/>
    </xf>
    <xf numFmtId="4" fontId="39" fillId="0" borderId="3">
      <alignment horizontal="right" vertical="center"/>
    </xf>
    <xf numFmtId="49" fontId="37" fillId="0" borderId="3">
      <alignment horizontal="left" vertical="center"/>
      <protection locked="0"/>
    </xf>
    <xf numFmtId="49" fontId="38" fillId="0" borderId="3">
      <alignment horizontal="left" vertical="center"/>
      <protection locked="0"/>
    </xf>
    <xf numFmtId="4" fontId="37" fillId="0" borderId="3">
      <alignment horizontal="right" vertical="center"/>
      <protection locked="0"/>
    </xf>
    <xf numFmtId="0" fontId="20" fillId="0" borderId="8" applyNumberFormat="0" applyFill="0" applyAlignment="0" applyProtection="0"/>
    <xf numFmtId="0" fontId="17" fillId="23" borderId="0" applyNumberFormat="0" applyBorder="0" applyAlignment="0" applyProtection="0"/>
    <xf numFmtId="0" fontId="5" fillId="0" borderId="0"/>
    <xf numFmtId="0" fontId="5" fillId="0" borderId="0"/>
    <xf numFmtId="0" fontId="2" fillId="25" borderId="9" applyNumberFormat="0" applyFont="0" applyAlignment="0" applyProtection="0"/>
    <xf numFmtId="4" fontId="41" fillId="26" borderId="3">
      <alignment horizontal="right" vertical="center"/>
      <protection locked="0"/>
    </xf>
    <xf numFmtId="4" fontId="41" fillId="27" borderId="3">
      <alignment horizontal="right" vertical="center"/>
      <protection locked="0"/>
    </xf>
    <xf numFmtId="4" fontId="41" fillId="28" borderId="3">
      <alignment horizontal="right" vertical="center"/>
      <protection locked="0"/>
    </xf>
    <xf numFmtId="0" fontId="9" fillId="20" borderId="10" applyNumberFormat="0" applyAlignment="0" applyProtection="0"/>
    <xf numFmtId="49" fontId="26" fillId="0" borderId="3">
      <alignment horizontal="left" vertical="center" wrapText="1"/>
      <protection locked="0"/>
    </xf>
    <xf numFmtId="49" fontId="26" fillId="0" borderId="3">
      <alignment horizontal="left" vertical="center" wrapText="1"/>
      <protection locked="0"/>
    </xf>
    <xf numFmtId="0" fontId="16" fillId="0" borderId="0" applyNumberFormat="0" applyFill="0" applyBorder="0" applyAlignment="0" applyProtection="0"/>
    <xf numFmtId="0" fontId="14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7" fillId="16" borderId="0" applyNumberFormat="0" applyBorder="0" applyAlignment="0" applyProtection="0"/>
    <xf numFmtId="0" fontId="25" fillId="17" borderId="0" applyNumberFormat="0" applyBorder="0" applyAlignment="0" applyProtection="0"/>
    <xf numFmtId="0" fontId="7" fillId="17" borderId="0" applyNumberFormat="0" applyBorder="0" applyAlignment="0" applyProtection="0"/>
    <xf numFmtId="0" fontId="25" fillId="18" borderId="0" applyNumberFormat="0" applyBorder="0" applyAlignment="0" applyProtection="0"/>
    <xf numFmtId="0" fontId="7" fillId="18" borderId="0" applyNumberFormat="0" applyBorder="0" applyAlignment="0" applyProtection="0"/>
    <xf numFmtId="0" fontId="25" fillId="13" borderId="0" applyNumberFormat="0" applyBorder="0" applyAlignment="0" applyProtection="0"/>
    <xf numFmtId="0" fontId="7" fillId="13" borderId="0" applyNumberFormat="0" applyBorder="0" applyAlignment="0" applyProtection="0"/>
    <xf numFmtId="0" fontId="25" fillId="14" borderId="0" applyNumberFormat="0" applyBorder="0" applyAlignment="0" applyProtection="0"/>
    <xf numFmtId="0" fontId="7" fillId="14" borderId="0" applyNumberFormat="0" applyBorder="0" applyAlignment="0" applyProtection="0"/>
    <xf numFmtId="0" fontId="25" fillId="19" borderId="0" applyNumberFormat="0" applyBorder="0" applyAlignment="0" applyProtection="0"/>
    <xf numFmtId="0" fontId="7" fillId="19" borderId="0" applyNumberFormat="0" applyBorder="0" applyAlignment="0" applyProtection="0"/>
    <xf numFmtId="0" fontId="42" fillId="7" borderId="1" applyNumberFormat="0" applyAlignment="0" applyProtection="0"/>
    <xf numFmtId="0" fontId="8" fillId="7" borderId="1" applyNumberFormat="0" applyAlignment="0" applyProtection="0"/>
    <xf numFmtId="0" fontId="43" fillId="20" borderId="10" applyNumberFormat="0" applyAlignment="0" applyProtection="0"/>
    <xf numFmtId="0" fontId="9" fillId="20" borderId="10" applyNumberFormat="0" applyAlignment="0" applyProtection="0"/>
    <xf numFmtId="0" fontId="44" fillId="20" borderId="1" applyNumberFormat="0" applyAlignment="0" applyProtection="0"/>
    <xf numFmtId="0" fontId="10" fillId="20" borderId="1" applyNumberFormat="0" applyAlignment="0" applyProtection="0"/>
    <xf numFmtId="169" fontId="5" fillId="0" borderId="0" applyFont="0" applyFill="0" applyBorder="0" applyAlignment="0" applyProtection="0"/>
    <xf numFmtId="0" fontId="45" fillId="0" borderId="4" applyNumberFormat="0" applyFill="0" applyAlignment="0" applyProtection="0"/>
    <xf numFmtId="0" fontId="11" fillId="0" borderId="4" applyNumberFormat="0" applyFill="0" applyAlignment="0" applyProtection="0"/>
    <xf numFmtId="0" fontId="46" fillId="0" borderId="5" applyNumberFormat="0" applyFill="0" applyAlignment="0" applyProtection="0"/>
    <xf numFmtId="0" fontId="12" fillId="0" borderId="5" applyNumberFormat="0" applyFill="0" applyAlignment="0" applyProtection="0"/>
    <xf numFmtId="0" fontId="47" fillId="0" borderId="6" applyNumberFormat="0" applyFill="0" applyAlignment="0" applyProtection="0"/>
    <xf numFmtId="0" fontId="13" fillId="0" borderId="6" applyNumberFormat="0" applyFill="0" applyAlignment="0" applyProtection="0"/>
    <xf numFmtId="0" fontId="4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8" fillId="0" borderId="11" applyNumberFormat="0" applyFill="0" applyAlignment="0" applyProtection="0"/>
    <xf numFmtId="0" fontId="14" fillId="0" borderId="11" applyNumberFormat="0" applyFill="0" applyAlignment="0" applyProtection="0"/>
    <xf numFmtId="0" fontId="49" fillId="21" borderId="2" applyNumberFormat="0" applyAlignment="0" applyProtection="0"/>
    <xf numFmtId="0" fontId="15" fillId="21" borderId="2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0" fillId="23" borderId="0" applyNumberFormat="0" applyBorder="0" applyAlignment="0" applyProtection="0"/>
    <xf numFmtId="0" fontId="17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65" fillId="0" borderId="0"/>
    <xf numFmtId="0" fontId="5" fillId="0" borderId="0"/>
    <xf numFmtId="0" fontId="2" fillId="0" borderId="0"/>
    <xf numFmtId="0" fontId="5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1" fillId="3" borderId="0" applyNumberFormat="0" applyBorder="0" applyAlignment="0" applyProtection="0"/>
    <xf numFmtId="0" fontId="18" fillId="3" borderId="0" applyNumberFormat="0" applyBorder="0" applyAlignment="0" applyProtection="0"/>
    <xf numFmtId="0" fontId="5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5" borderId="9" applyNumberFormat="0" applyFont="0" applyAlignment="0" applyProtection="0"/>
    <xf numFmtId="0" fontId="5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8" applyNumberFormat="0" applyFill="0" applyAlignment="0" applyProtection="0"/>
    <xf numFmtId="0" fontId="20" fillId="0" borderId="8" applyNumberFormat="0" applyFill="0" applyAlignment="0" applyProtection="0"/>
    <xf numFmtId="0" fontId="2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0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8" fillId="4" borderId="0" applyNumberFormat="0" applyBorder="0" applyAlignment="0" applyProtection="0"/>
    <xf numFmtId="0" fontId="22" fillId="4" borderId="0" applyNumberFormat="0" applyBorder="0" applyAlignment="0" applyProtection="0"/>
    <xf numFmtId="173" fontId="59" fillId="22" borderId="12" applyFill="0" applyBorder="0">
      <alignment horizontal="center" vertical="center" wrapText="1"/>
      <protection locked="0"/>
    </xf>
    <xf numFmtId="168" fontId="60" fillId="0" borderId="0">
      <alignment wrapText="1"/>
    </xf>
    <xf numFmtId="168" fontId="27" fillId="0" borderId="0">
      <alignment wrapText="1"/>
    </xf>
  </cellStyleXfs>
  <cellXfs count="59">
    <xf numFmtId="0" fontId="0" fillId="0" borderId="0" xfId="0"/>
    <xf numFmtId="1" fontId="0" fillId="0" borderId="0" xfId="0" applyNumberFormat="1"/>
    <xf numFmtId="0" fontId="5" fillId="0" borderId="3" xfId="0" applyFont="1" applyFill="1" applyBorder="1" applyAlignment="1">
      <alignment horizontal="left" vertical="center" wrapText="1"/>
    </xf>
    <xf numFmtId="0" fontId="5" fillId="0" borderId="3" xfId="244" applyFont="1" applyFill="1" applyBorder="1" applyAlignment="1">
      <alignment horizontal="left" vertical="center" wrapText="1"/>
    </xf>
    <xf numFmtId="1" fontId="0" fillId="0" borderId="3" xfId="0" applyNumberFormat="1" applyBorder="1"/>
    <xf numFmtId="0" fontId="0" fillId="0" borderId="3" xfId="0" applyBorder="1"/>
    <xf numFmtId="0" fontId="61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10" fontId="0" fillId="0" borderId="3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61" fillId="0" borderId="3" xfId="0" applyFont="1" applyBorder="1" applyAlignment="1">
      <alignment horizontal="center" vertical="center" wrapText="1"/>
    </xf>
    <xf numFmtId="0" fontId="61" fillId="29" borderId="3" xfId="0" applyFont="1" applyFill="1" applyBorder="1" applyAlignment="1">
      <alignment horizontal="left" wrapText="1"/>
    </xf>
    <xf numFmtId="0" fontId="61" fillId="30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3" xfId="0" applyNumberFormat="1" applyFill="1" applyBorder="1"/>
    <xf numFmtId="0" fontId="0" fillId="0" borderId="3" xfId="0" applyFill="1" applyBorder="1" applyProtection="1">
      <protection locked="0"/>
    </xf>
    <xf numFmtId="10" fontId="62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left" vertical="center" wrapText="1"/>
    </xf>
    <xf numFmtId="10" fontId="0" fillId="0" borderId="0" xfId="0" applyNumberFormat="1" applyBorder="1" applyAlignment="1">
      <alignment horizontal="center" vertical="center" wrapText="1"/>
    </xf>
    <xf numFmtId="0" fontId="61" fillId="31" borderId="0" xfId="0" applyFont="1" applyFill="1" applyBorder="1" applyAlignment="1">
      <alignment horizontal="left" wrapText="1"/>
    </xf>
    <xf numFmtId="0" fontId="0" fillId="0" borderId="0" xfId="0" applyFill="1" applyBorder="1" applyProtection="1">
      <protection locked="0"/>
    </xf>
    <xf numFmtId="10" fontId="62" fillId="30" borderId="3" xfId="0" applyNumberFormat="1" applyFont="1" applyFill="1" applyBorder="1" applyAlignment="1">
      <alignment horizontal="center" vertical="center" wrapText="1"/>
    </xf>
    <xf numFmtId="0" fontId="0" fillId="32" borderId="0" xfId="0" applyFill="1"/>
    <xf numFmtId="0" fontId="63" fillId="0" borderId="13" xfId="0" applyFont="1" applyBorder="1" applyAlignment="1">
      <alignment horizontal="justify" wrapText="1"/>
    </xf>
    <xf numFmtId="0" fontId="63" fillId="0" borderId="14" xfId="0" applyFont="1" applyBorder="1" applyAlignment="1">
      <alignment horizontal="justify" wrapText="1"/>
    </xf>
    <xf numFmtId="0" fontId="66" fillId="0" borderId="14" xfId="0" applyFont="1" applyBorder="1" applyAlignment="1">
      <alignment horizontal="justify" wrapText="1"/>
    </xf>
    <xf numFmtId="0" fontId="67" fillId="0" borderId="15" xfId="0" applyFont="1" applyBorder="1" applyAlignment="1">
      <alignment horizontal="center" vertical="top" wrapText="1"/>
    </xf>
    <xf numFmtId="0" fontId="68" fillId="0" borderId="16" xfId="0" applyFont="1" applyBorder="1" applyAlignment="1">
      <alignment horizontal="center" vertical="top" wrapText="1"/>
    </xf>
    <xf numFmtId="0" fontId="69" fillId="0" borderId="16" xfId="0" applyFont="1" applyBorder="1" applyAlignment="1">
      <alignment horizontal="center" vertical="top" wrapText="1"/>
    </xf>
    <xf numFmtId="4" fontId="69" fillId="0" borderId="16" xfId="0" applyNumberFormat="1" applyFont="1" applyBorder="1" applyAlignment="1">
      <alignment horizontal="center" vertical="top" wrapText="1"/>
    </xf>
    <xf numFmtId="0" fontId="69" fillId="0" borderId="16" xfId="0" applyFont="1" applyBorder="1" applyAlignment="1">
      <alignment vertical="top" wrapText="1"/>
    </xf>
    <xf numFmtId="0" fontId="64" fillId="0" borderId="16" xfId="0" applyFont="1" applyBorder="1" applyAlignment="1">
      <alignment horizontal="center" vertical="top" wrapText="1"/>
    </xf>
    <xf numFmtId="0" fontId="64" fillId="0" borderId="0" xfId="0" applyFont="1" applyFill="1" applyBorder="1" applyAlignment="1">
      <alignment horizontal="center" wrapText="1"/>
    </xf>
    <xf numFmtId="0" fontId="61" fillId="0" borderId="0" xfId="0" applyFont="1"/>
    <xf numFmtId="0" fontId="63" fillId="0" borderId="0" xfId="0" applyFont="1" applyBorder="1" applyAlignment="1">
      <alignment horizontal="justify" wrapText="1"/>
    </xf>
    <xf numFmtId="0" fontId="69" fillId="0" borderId="0" xfId="0" applyFont="1" applyBorder="1" applyAlignment="1">
      <alignment horizontal="center" vertical="top" wrapText="1"/>
    </xf>
    <xf numFmtId="0" fontId="70" fillId="0" borderId="14" xfId="0" applyFont="1" applyBorder="1" applyAlignment="1">
      <alignment horizontal="justify" vertical="center" wrapText="1"/>
    </xf>
    <xf numFmtId="0" fontId="67" fillId="0" borderId="16" xfId="0" applyFont="1" applyBorder="1" applyAlignment="1">
      <alignment horizontal="center" vertical="center" wrapText="1"/>
    </xf>
    <xf numFmtId="0" fontId="71" fillId="0" borderId="0" xfId="0" applyFont="1"/>
    <xf numFmtId="0" fontId="2" fillId="0" borderId="0" xfId="262"/>
    <xf numFmtId="0" fontId="67" fillId="33" borderId="15" xfId="0" applyFont="1" applyFill="1" applyBorder="1" applyAlignment="1">
      <alignment horizontal="center" vertical="top" wrapText="1"/>
    </xf>
    <xf numFmtId="0" fontId="69" fillId="33" borderId="16" xfId="0" applyFont="1" applyFill="1" applyBorder="1" applyAlignment="1">
      <alignment horizontal="center" vertical="top" wrapText="1"/>
    </xf>
    <xf numFmtId="4" fontId="69" fillId="33" borderId="16" xfId="0" applyNumberFormat="1" applyFont="1" applyFill="1" applyBorder="1" applyAlignment="1">
      <alignment horizontal="center" vertical="top" wrapText="1"/>
    </xf>
    <xf numFmtId="0" fontId="67" fillId="33" borderId="16" xfId="0" applyFont="1" applyFill="1" applyBorder="1" applyAlignment="1">
      <alignment horizontal="center" vertical="center" wrapText="1"/>
    </xf>
    <xf numFmtId="0" fontId="69" fillId="33" borderId="0" xfId="0" applyFont="1" applyFill="1" applyBorder="1" applyAlignment="1">
      <alignment horizontal="center" vertical="top" wrapText="1"/>
    </xf>
    <xf numFmtId="0" fontId="0" fillId="33" borderId="0" xfId="0" applyFill="1"/>
    <xf numFmtId="0" fontId="70" fillId="0" borderId="0" xfId="0" applyFont="1" applyBorder="1" applyAlignment="1">
      <alignment horizontal="justify" vertical="center" wrapText="1"/>
    </xf>
    <xf numFmtId="0" fontId="0" fillId="0" borderId="0" xfId="0" applyBorder="1"/>
    <xf numFmtId="0" fontId="71" fillId="0" borderId="0" xfId="0" applyFont="1" applyBorder="1"/>
    <xf numFmtId="0" fontId="66" fillId="0" borderId="0" xfId="0" applyFont="1" applyBorder="1" applyAlignment="1">
      <alignment horizontal="justify" vertical="center" wrapText="1"/>
    </xf>
    <xf numFmtId="0" fontId="67" fillId="0" borderId="0" xfId="0" applyFont="1" applyBorder="1" applyAlignment="1">
      <alignment horizontal="center" vertical="center" wrapText="1"/>
    </xf>
    <xf numFmtId="4" fontId="72" fillId="33" borderId="16" xfId="0" applyNumberFormat="1" applyFont="1" applyFill="1" applyBorder="1" applyAlignment="1">
      <alignment horizontal="center" vertical="top" wrapText="1"/>
    </xf>
    <xf numFmtId="0" fontId="72" fillId="33" borderId="16" xfId="0" applyFont="1" applyFill="1" applyBorder="1" applyAlignment="1">
      <alignment horizontal="center" vertical="top" wrapText="1"/>
    </xf>
    <xf numFmtId="0" fontId="0" fillId="0" borderId="0" xfId="0" applyFill="1"/>
    <xf numFmtId="0" fontId="0" fillId="31" borderId="0" xfId="0" applyFill="1"/>
    <xf numFmtId="1" fontId="61" fillId="0" borderId="0" xfId="0" applyNumberFormat="1" applyFont="1"/>
    <xf numFmtId="1" fontId="0" fillId="0" borderId="0" xfId="0" applyNumberFormat="1" applyFill="1"/>
    <xf numFmtId="0" fontId="61" fillId="0" borderId="3" xfId="0" applyFont="1" applyBorder="1" applyAlignment="1">
      <alignment horizontal="center" vertical="center" wrapText="1"/>
    </xf>
    <xf numFmtId="0" fontId="61" fillId="0" borderId="0" xfId="0" applyFont="1" applyBorder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15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U63"/>
  <sheetViews>
    <sheetView tabSelected="1" topLeftCell="C1" workbookViewId="0">
      <selection activeCell="H12" sqref="H12"/>
    </sheetView>
  </sheetViews>
  <sheetFormatPr defaultRowHeight="12.75"/>
  <cols>
    <col min="2" max="2" width="37.28515625" customWidth="1"/>
    <col min="12" max="12" width="11.5703125" customWidth="1"/>
    <col min="13" max="13" width="10.7109375" bestFit="1" customWidth="1"/>
    <col min="14" max="16" width="10.5703125" bestFit="1" customWidth="1"/>
  </cols>
  <sheetData>
    <row r="1" spans="1:21" ht="13.5" thickBot="1">
      <c r="J1" s="54"/>
      <c r="K1" s="54"/>
      <c r="L1" s="54"/>
      <c r="M1" s="54"/>
      <c r="N1" s="54"/>
    </row>
    <row r="2" spans="1:21" ht="85.5" thickBot="1">
      <c r="A2" s="23" t="s">
        <v>1</v>
      </c>
      <c r="B2" s="24" t="s">
        <v>17</v>
      </c>
      <c r="C2" s="24" t="s">
        <v>18</v>
      </c>
      <c r="D2" s="24" t="s">
        <v>19</v>
      </c>
      <c r="E2" s="24" t="s">
        <v>20</v>
      </c>
      <c r="F2" s="25" t="s">
        <v>21</v>
      </c>
      <c r="G2" s="24" t="s">
        <v>22</v>
      </c>
      <c r="H2" s="36" t="s">
        <v>36</v>
      </c>
      <c r="I2" s="36" t="s">
        <v>37</v>
      </c>
      <c r="J2" s="34"/>
      <c r="L2" s="32" t="s">
        <v>33</v>
      </c>
      <c r="M2" s="32" t="s">
        <v>34</v>
      </c>
      <c r="N2" s="32" t="s">
        <v>5</v>
      </c>
      <c r="O2" s="32" t="s">
        <v>34</v>
      </c>
      <c r="P2" s="32" t="s">
        <v>6</v>
      </c>
      <c r="Q2" s="32" t="s">
        <v>34</v>
      </c>
      <c r="R2" s="32" t="s">
        <v>2</v>
      </c>
      <c r="S2" s="32" t="s">
        <v>34</v>
      </c>
      <c r="T2" s="32" t="s">
        <v>35</v>
      </c>
    </row>
    <row r="3" spans="1:21" ht="29.25" thickBot="1">
      <c r="A3" s="26"/>
      <c r="B3" s="27" t="s">
        <v>23</v>
      </c>
      <c r="C3" s="28"/>
      <c r="D3" s="28"/>
      <c r="E3" s="28"/>
      <c r="F3" s="28"/>
      <c r="G3" s="28"/>
      <c r="H3" s="37"/>
      <c r="I3" s="37"/>
      <c r="J3" s="35"/>
    </row>
    <row r="4" spans="1:21" s="45" customFormat="1" ht="15.75" thickBot="1">
      <c r="A4" s="40">
        <v>1</v>
      </c>
      <c r="B4" s="41" t="s">
        <v>24</v>
      </c>
      <c r="C4" s="41">
        <v>1</v>
      </c>
      <c r="D4" s="42">
        <v>12187</v>
      </c>
      <c r="E4" s="52"/>
      <c r="F4" s="51"/>
      <c r="G4" s="41"/>
      <c r="H4" s="43"/>
      <c r="I4" s="43"/>
      <c r="J4" s="44">
        <v>12</v>
      </c>
      <c r="L4" s="45">
        <f>D4*3</f>
        <v>36561</v>
      </c>
      <c r="M4" s="45">
        <f>(F4+G4+H4+I4)*3</f>
        <v>0</v>
      </c>
      <c r="N4" s="45">
        <f>D4*6</f>
        <v>73122</v>
      </c>
      <c r="O4" s="45">
        <f>(F4+G4+H4+I4)*6</f>
        <v>0</v>
      </c>
      <c r="P4" s="45">
        <f>D4*9</f>
        <v>109683</v>
      </c>
      <c r="Q4" s="45">
        <f>(F4+G4+H4+I4)*9</f>
        <v>0</v>
      </c>
      <c r="R4" s="45">
        <f>D4*12</f>
        <v>146244</v>
      </c>
      <c r="S4" s="45">
        <f>(F4+G4+H4+I4)*12</f>
        <v>0</v>
      </c>
      <c r="T4" s="45">
        <f>R4+S4</f>
        <v>146244</v>
      </c>
      <c r="U4" s="45">
        <f>T4/12</f>
        <v>12187</v>
      </c>
    </row>
    <row r="5" spans="1:21" ht="15.75" thickBot="1">
      <c r="A5" s="26">
        <v>2</v>
      </c>
      <c r="B5" s="28" t="s">
        <v>25</v>
      </c>
      <c r="C5" s="28">
        <v>1</v>
      </c>
      <c r="D5" s="28">
        <v>10968</v>
      </c>
      <c r="E5" s="28">
        <v>25</v>
      </c>
      <c r="F5" s="28">
        <v>2742</v>
      </c>
      <c r="G5" s="28"/>
      <c r="H5" s="37"/>
      <c r="I5" s="37"/>
      <c r="J5" s="35">
        <v>12</v>
      </c>
      <c r="L5">
        <f>D5*3</f>
        <v>32904</v>
      </c>
      <c r="M5">
        <f>(F5+G5+H5+I5)*3</f>
        <v>8226</v>
      </c>
      <c r="N5">
        <f>D5*6</f>
        <v>65808</v>
      </c>
      <c r="O5">
        <f>(F5+G5+H5+I5)*6</f>
        <v>16452</v>
      </c>
      <c r="P5">
        <f>D5*9</f>
        <v>98712</v>
      </c>
      <c r="Q5">
        <f>(F5+G5+H5+I5)*9</f>
        <v>24678</v>
      </c>
      <c r="R5">
        <f>D5*12</f>
        <v>131616</v>
      </c>
      <c r="S5">
        <f>(F5+G5+H5+I5)*12</f>
        <v>32904</v>
      </c>
      <c r="T5">
        <f t="shared" ref="T5:T23" si="0">R5+S5</f>
        <v>164520</v>
      </c>
      <c r="U5">
        <f>T5/12</f>
        <v>13710</v>
      </c>
    </row>
    <row r="6" spans="1:21" ht="15.75" thickBot="1">
      <c r="A6" s="26">
        <v>3</v>
      </c>
      <c r="B6" s="28" t="s">
        <v>26</v>
      </c>
      <c r="C6" s="28">
        <v>1</v>
      </c>
      <c r="D6" s="28">
        <v>8531</v>
      </c>
      <c r="E6" s="28">
        <v>25</v>
      </c>
      <c r="F6" s="28">
        <v>2133</v>
      </c>
      <c r="G6" s="28"/>
      <c r="H6" s="37"/>
      <c r="I6" s="37"/>
      <c r="J6" s="35">
        <v>12</v>
      </c>
      <c r="L6">
        <f>D6*3</f>
        <v>25593</v>
      </c>
      <c r="M6">
        <f>(F6+G6+H6+I6)*3</f>
        <v>6399</v>
      </c>
      <c r="N6">
        <f>D6*6</f>
        <v>51186</v>
      </c>
      <c r="O6">
        <f>(F6+G6+H6+I6)*6</f>
        <v>12798</v>
      </c>
      <c r="P6">
        <f>D6*9</f>
        <v>76779</v>
      </c>
      <c r="Q6">
        <f>(F6+G6+H6+I6)*9</f>
        <v>19197</v>
      </c>
      <c r="R6">
        <f>D6*12</f>
        <v>102372</v>
      </c>
      <c r="S6">
        <f>(F6+G6+H6+I6)*12</f>
        <v>25596</v>
      </c>
      <c r="T6">
        <f>R6+S6</f>
        <v>127968</v>
      </c>
      <c r="U6">
        <f t="shared" ref="U6:U25" si="1">T6/12</f>
        <v>10664</v>
      </c>
    </row>
    <row r="7" spans="1:21" ht="15.75" thickBot="1">
      <c r="A7" s="26">
        <v>4</v>
      </c>
      <c r="B7" s="28" t="s">
        <v>27</v>
      </c>
      <c r="C7" s="28">
        <v>1</v>
      </c>
      <c r="D7" s="29">
        <v>10359</v>
      </c>
      <c r="E7" s="28">
        <v>30</v>
      </c>
      <c r="F7" s="28">
        <v>3108</v>
      </c>
      <c r="G7" s="28"/>
      <c r="H7" s="37"/>
      <c r="I7" s="37"/>
      <c r="J7" s="35">
        <v>12</v>
      </c>
      <c r="L7">
        <f>D7*3</f>
        <v>31077</v>
      </c>
      <c r="M7">
        <f>(F7+G7+H7+I7)*3</f>
        <v>9324</v>
      </c>
      <c r="N7">
        <f>D7*6</f>
        <v>62154</v>
      </c>
      <c r="O7">
        <f>(F7+G7+H7+I7)*6</f>
        <v>18648</v>
      </c>
      <c r="P7">
        <f>D7*9</f>
        <v>93231</v>
      </c>
      <c r="Q7">
        <f>(F7+G7+H7+I7)*9</f>
        <v>27972</v>
      </c>
      <c r="R7">
        <f>D7*12</f>
        <v>124308</v>
      </c>
      <c r="S7">
        <f>(F7+G7+H7+I7)*12</f>
        <v>37296</v>
      </c>
      <c r="T7">
        <f>R7+S7</f>
        <v>161604</v>
      </c>
      <c r="U7">
        <f t="shared" si="1"/>
        <v>13467</v>
      </c>
    </row>
    <row r="8" spans="1:21" ht="15.75" thickBot="1">
      <c r="A8" s="26">
        <v>5</v>
      </c>
      <c r="B8" s="28" t="s">
        <v>49</v>
      </c>
      <c r="C8" s="28">
        <v>1</v>
      </c>
      <c r="D8" s="29">
        <v>3323</v>
      </c>
      <c r="E8" s="28">
        <v>50</v>
      </c>
      <c r="F8" s="28">
        <v>1662</v>
      </c>
      <c r="G8" s="28"/>
      <c r="H8" s="37">
        <v>4985</v>
      </c>
      <c r="I8" s="37"/>
      <c r="J8" s="35">
        <v>12</v>
      </c>
      <c r="L8">
        <f>D8*3</f>
        <v>9969</v>
      </c>
      <c r="M8">
        <f>(F8+G8+H8+I8)*3</f>
        <v>19941</v>
      </c>
      <c r="N8">
        <f>D8*6</f>
        <v>19938</v>
      </c>
      <c r="O8">
        <f>(F8+G8+H8+I8)*6</f>
        <v>39882</v>
      </c>
      <c r="P8">
        <f>D8*9</f>
        <v>29907</v>
      </c>
      <c r="Q8">
        <f>(F8+G8+H8+I8)*9</f>
        <v>59823</v>
      </c>
      <c r="R8">
        <f>D8*12</f>
        <v>39876</v>
      </c>
      <c r="S8">
        <f>(F8+G8+H8+I8)*12</f>
        <v>79764</v>
      </c>
      <c r="T8">
        <f>R8+S8</f>
        <v>119640</v>
      </c>
      <c r="U8">
        <f t="shared" si="1"/>
        <v>9970</v>
      </c>
    </row>
    <row r="9" spans="1:21" ht="29.25" thickBot="1">
      <c r="A9" s="26"/>
      <c r="B9" s="27" t="s">
        <v>28</v>
      </c>
      <c r="C9" s="28"/>
      <c r="D9" s="28"/>
      <c r="E9" s="28"/>
      <c r="F9" s="28"/>
      <c r="G9" s="28"/>
      <c r="H9" s="37"/>
      <c r="I9" s="37"/>
      <c r="J9" s="35"/>
      <c r="L9">
        <f>D9*2</f>
        <v>0</v>
      </c>
      <c r="M9">
        <f>(F9+G9+H9+I9)*2</f>
        <v>0</v>
      </c>
      <c r="N9">
        <f>D9*5</f>
        <v>0</v>
      </c>
      <c r="O9">
        <f>(F9+G9+H9+I9)*5</f>
        <v>0</v>
      </c>
      <c r="P9">
        <f>D9*8</f>
        <v>0</v>
      </c>
      <c r="Q9">
        <f>(F9+G9+H9+I9)*8</f>
        <v>0</v>
      </c>
      <c r="R9">
        <f>D9*11</f>
        <v>0</v>
      </c>
      <c r="S9">
        <f>(F9+G9+H9+I9)*11</f>
        <v>0</v>
      </c>
      <c r="T9">
        <f t="shared" si="0"/>
        <v>0</v>
      </c>
    </row>
    <row r="10" spans="1:21" ht="15.75" thickBot="1">
      <c r="A10" s="26">
        <v>6</v>
      </c>
      <c r="B10" s="28" t="s">
        <v>29</v>
      </c>
      <c r="C10" s="28">
        <v>1</v>
      </c>
      <c r="D10" s="28">
        <v>10359</v>
      </c>
      <c r="E10" s="28">
        <v>25</v>
      </c>
      <c r="F10" s="28">
        <v>2590</v>
      </c>
      <c r="G10" s="28"/>
      <c r="H10" s="37"/>
      <c r="I10" s="37"/>
      <c r="J10" s="35">
        <v>12</v>
      </c>
      <c r="L10">
        <f t="shared" ref="L10:L21" si="2">D10*3</f>
        <v>31077</v>
      </c>
      <c r="M10">
        <f t="shared" ref="M10:M21" si="3">(F10+G10+H10+I10)*3</f>
        <v>7770</v>
      </c>
      <c r="N10">
        <f t="shared" ref="N10:N21" si="4">D10*6</f>
        <v>62154</v>
      </c>
      <c r="O10">
        <f t="shared" ref="O10:O21" si="5">(F10+G10+H10+I10)*6</f>
        <v>15540</v>
      </c>
      <c r="P10">
        <f t="shared" ref="P10:P21" si="6">D10*9</f>
        <v>93231</v>
      </c>
      <c r="Q10">
        <f t="shared" ref="Q10:Q21" si="7">(F10+G10+H10+I10)*9</f>
        <v>23310</v>
      </c>
      <c r="R10">
        <f t="shared" ref="R10:R21" si="8">D10*12</f>
        <v>124308</v>
      </c>
      <c r="S10">
        <f t="shared" ref="S10:S21" si="9">(F10+G10+H10+I10)*12</f>
        <v>31080</v>
      </c>
      <c r="T10">
        <f t="shared" si="0"/>
        <v>155388</v>
      </c>
      <c r="U10">
        <f t="shared" si="1"/>
        <v>12949</v>
      </c>
    </row>
    <row r="11" spans="1:21" ht="30.75" thickBot="1">
      <c r="A11" s="26">
        <v>7</v>
      </c>
      <c r="B11" s="28" t="s">
        <v>30</v>
      </c>
      <c r="C11" s="28">
        <v>1</v>
      </c>
      <c r="D11" s="28">
        <v>3496</v>
      </c>
      <c r="E11" s="28">
        <v>50</v>
      </c>
      <c r="F11" s="28">
        <v>1748</v>
      </c>
      <c r="G11" s="28"/>
      <c r="H11" s="37">
        <v>5244</v>
      </c>
      <c r="I11" s="37"/>
      <c r="J11" s="35">
        <v>12</v>
      </c>
      <c r="L11">
        <f t="shared" si="2"/>
        <v>10488</v>
      </c>
      <c r="M11">
        <f>(F11+G11+H11+I11)*3</f>
        <v>20976</v>
      </c>
      <c r="N11">
        <f t="shared" si="4"/>
        <v>20976</v>
      </c>
      <c r="O11">
        <f>(F11+G11+H11+I11)*6</f>
        <v>41952</v>
      </c>
      <c r="P11">
        <f t="shared" si="6"/>
        <v>31464</v>
      </c>
      <c r="Q11">
        <f t="shared" si="7"/>
        <v>62928</v>
      </c>
      <c r="R11">
        <f>D11*12</f>
        <v>41952</v>
      </c>
      <c r="S11">
        <f t="shared" si="9"/>
        <v>83904</v>
      </c>
      <c r="T11">
        <f t="shared" si="0"/>
        <v>125856</v>
      </c>
      <c r="U11">
        <f t="shared" si="1"/>
        <v>10488</v>
      </c>
    </row>
    <row r="12" spans="1:21" ht="30.75" thickBot="1">
      <c r="A12" s="26">
        <v>8</v>
      </c>
      <c r="B12" s="28" t="s">
        <v>30</v>
      </c>
      <c r="C12" s="28">
        <v>1</v>
      </c>
      <c r="D12" s="28">
        <v>3496</v>
      </c>
      <c r="E12" s="28">
        <v>50</v>
      </c>
      <c r="F12" s="28">
        <v>1748</v>
      </c>
      <c r="G12" s="28"/>
      <c r="H12" s="37">
        <v>5244</v>
      </c>
      <c r="I12" s="37"/>
      <c r="J12" s="35">
        <v>12</v>
      </c>
      <c r="L12">
        <f t="shared" si="2"/>
        <v>10488</v>
      </c>
      <c r="M12">
        <f t="shared" si="3"/>
        <v>20976</v>
      </c>
      <c r="N12">
        <f t="shared" si="4"/>
        <v>20976</v>
      </c>
      <c r="O12">
        <f t="shared" si="5"/>
        <v>41952</v>
      </c>
      <c r="P12">
        <f t="shared" si="6"/>
        <v>31464</v>
      </c>
      <c r="Q12">
        <f t="shared" si="7"/>
        <v>62928</v>
      </c>
      <c r="R12">
        <f t="shared" si="8"/>
        <v>41952</v>
      </c>
      <c r="S12">
        <f>(F12+G12+H12+I12)*12</f>
        <v>83904</v>
      </c>
      <c r="T12">
        <f t="shared" si="0"/>
        <v>125856</v>
      </c>
      <c r="U12">
        <f t="shared" si="1"/>
        <v>10488</v>
      </c>
    </row>
    <row r="13" spans="1:21" ht="30.75" thickBot="1">
      <c r="A13" s="26">
        <v>9</v>
      </c>
      <c r="B13" s="30" t="s">
        <v>30</v>
      </c>
      <c r="C13" s="28">
        <v>1</v>
      </c>
      <c r="D13" s="28">
        <v>3496</v>
      </c>
      <c r="E13" s="28">
        <v>50</v>
      </c>
      <c r="F13" s="28">
        <v>1748</v>
      </c>
      <c r="G13" s="28"/>
      <c r="H13" s="37">
        <v>5244</v>
      </c>
      <c r="I13" s="37"/>
      <c r="J13" s="35">
        <v>12</v>
      </c>
      <c r="L13">
        <f t="shared" si="2"/>
        <v>10488</v>
      </c>
      <c r="M13">
        <f t="shared" si="3"/>
        <v>20976</v>
      </c>
      <c r="N13">
        <f t="shared" si="4"/>
        <v>20976</v>
      </c>
      <c r="O13">
        <f t="shared" si="5"/>
        <v>41952</v>
      </c>
      <c r="P13">
        <f t="shared" si="6"/>
        <v>31464</v>
      </c>
      <c r="Q13">
        <f t="shared" si="7"/>
        <v>62928</v>
      </c>
      <c r="R13">
        <f t="shared" si="8"/>
        <v>41952</v>
      </c>
      <c r="S13">
        <f t="shared" si="9"/>
        <v>83904</v>
      </c>
      <c r="T13">
        <f>R13+S13</f>
        <v>125856</v>
      </c>
      <c r="U13">
        <f t="shared" si="1"/>
        <v>10488</v>
      </c>
    </row>
    <row r="14" spans="1:21" ht="30.75" thickBot="1">
      <c r="A14" s="26">
        <v>10</v>
      </c>
      <c r="B14" s="28" t="s">
        <v>30</v>
      </c>
      <c r="C14" s="28">
        <v>1</v>
      </c>
      <c r="D14" s="28">
        <v>3496</v>
      </c>
      <c r="E14" s="28">
        <v>50</v>
      </c>
      <c r="F14" s="28">
        <v>1748</v>
      </c>
      <c r="G14" s="28"/>
      <c r="H14" s="37">
        <v>5244</v>
      </c>
      <c r="I14" s="37"/>
      <c r="J14" s="35">
        <v>12</v>
      </c>
      <c r="L14">
        <f t="shared" si="2"/>
        <v>10488</v>
      </c>
      <c r="M14">
        <f t="shared" si="3"/>
        <v>20976</v>
      </c>
      <c r="N14">
        <f t="shared" si="4"/>
        <v>20976</v>
      </c>
      <c r="O14">
        <f t="shared" si="5"/>
        <v>41952</v>
      </c>
      <c r="P14">
        <f t="shared" si="6"/>
        <v>31464</v>
      </c>
      <c r="Q14">
        <f t="shared" si="7"/>
        <v>62928</v>
      </c>
      <c r="R14">
        <f t="shared" si="8"/>
        <v>41952</v>
      </c>
      <c r="S14">
        <f t="shared" si="9"/>
        <v>83904</v>
      </c>
      <c r="T14">
        <f t="shared" si="0"/>
        <v>125856</v>
      </c>
      <c r="U14">
        <f t="shared" si="1"/>
        <v>10488</v>
      </c>
    </row>
    <row r="15" spans="1:21" ht="30.75" thickBot="1">
      <c r="A15" s="26">
        <v>11</v>
      </c>
      <c r="B15" s="28" t="s">
        <v>30</v>
      </c>
      <c r="C15" s="28">
        <v>1</v>
      </c>
      <c r="D15" s="28">
        <v>3496</v>
      </c>
      <c r="E15" s="28">
        <v>50</v>
      </c>
      <c r="F15" s="28">
        <v>1748</v>
      </c>
      <c r="G15" s="28"/>
      <c r="H15" s="37">
        <v>5244</v>
      </c>
      <c r="I15" s="37"/>
      <c r="J15" s="35">
        <v>12</v>
      </c>
      <c r="L15">
        <f t="shared" si="2"/>
        <v>10488</v>
      </c>
      <c r="M15">
        <f t="shared" si="3"/>
        <v>20976</v>
      </c>
      <c r="N15">
        <f t="shared" si="4"/>
        <v>20976</v>
      </c>
      <c r="O15">
        <f t="shared" si="5"/>
        <v>41952</v>
      </c>
      <c r="P15">
        <f t="shared" si="6"/>
        <v>31464</v>
      </c>
      <c r="Q15">
        <f t="shared" si="7"/>
        <v>62928</v>
      </c>
      <c r="R15">
        <f t="shared" si="8"/>
        <v>41952</v>
      </c>
      <c r="S15">
        <f t="shared" si="9"/>
        <v>83904</v>
      </c>
      <c r="T15">
        <f t="shared" si="0"/>
        <v>125856</v>
      </c>
      <c r="U15">
        <f t="shared" si="1"/>
        <v>10488</v>
      </c>
    </row>
    <row r="16" spans="1:21" ht="30.75" thickBot="1">
      <c r="A16" s="26">
        <v>12</v>
      </c>
      <c r="B16" s="28" t="s">
        <v>30</v>
      </c>
      <c r="C16" s="28">
        <v>1</v>
      </c>
      <c r="D16" s="28">
        <v>3496</v>
      </c>
      <c r="E16" s="28">
        <v>50</v>
      </c>
      <c r="F16" s="28">
        <v>1748</v>
      </c>
      <c r="G16" s="28"/>
      <c r="H16" s="37">
        <v>5244</v>
      </c>
      <c r="I16" s="37"/>
      <c r="J16" s="35">
        <v>12</v>
      </c>
      <c r="L16">
        <f t="shared" si="2"/>
        <v>10488</v>
      </c>
      <c r="M16">
        <f t="shared" si="3"/>
        <v>20976</v>
      </c>
      <c r="N16">
        <f t="shared" si="4"/>
        <v>20976</v>
      </c>
      <c r="O16">
        <f t="shared" si="5"/>
        <v>41952</v>
      </c>
      <c r="P16">
        <f t="shared" si="6"/>
        <v>31464</v>
      </c>
      <c r="Q16">
        <f t="shared" si="7"/>
        <v>62928</v>
      </c>
      <c r="R16">
        <f t="shared" si="8"/>
        <v>41952</v>
      </c>
      <c r="S16">
        <f t="shared" si="9"/>
        <v>83904</v>
      </c>
      <c r="T16">
        <f t="shared" si="0"/>
        <v>125856</v>
      </c>
      <c r="U16">
        <f t="shared" si="1"/>
        <v>10488</v>
      </c>
    </row>
    <row r="17" spans="1:21" ht="30.75" thickBot="1">
      <c r="A17" s="26">
        <v>13</v>
      </c>
      <c r="B17" s="30" t="s">
        <v>30</v>
      </c>
      <c r="C17" s="28">
        <v>1</v>
      </c>
      <c r="D17" s="28">
        <v>3496</v>
      </c>
      <c r="E17" s="28">
        <v>50</v>
      </c>
      <c r="F17" s="28">
        <v>1748</v>
      </c>
      <c r="G17" s="28"/>
      <c r="H17" s="37">
        <v>5244</v>
      </c>
      <c r="I17" s="37"/>
      <c r="J17" s="35">
        <v>12</v>
      </c>
      <c r="L17">
        <f>D17*3</f>
        <v>10488</v>
      </c>
      <c r="M17">
        <f>(F17+G17+H17+I17)*3</f>
        <v>20976</v>
      </c>
      <c r="N17">
        <f>D17*6</f>
        <v>20976</v>
      </c>
      <c r="O17">
        <f>(F17+G17+H17+I17)*6</f>
        <v>41952</v>
      </c>
      <c r="P17">
        <f>D17*9</f>
        <v>31464</v>
      </c>
      <c r="Q17">
        <f>(F17+G17+H17+I17)*9</f>
        <v>62928</v>
      </c>
      <c r="R17">
        <f>D17*12</f>
        <v>41952</v>
      </c>
      <c r="S17">
        <f>(F17+G17+H17+I17)*12</f>
        <v>83904</v>
      </c>
      <c r="T17">
        <f>R17+S17</f>
        <v>125856</v>
      </c>
      <c r="U17">
        <f t="shared" si="1"/>
        <v>10488</v>
      </c>
    </row>
    <row r="18" spans="1:21" ht="30.75" thickBot="1">
      <c r="A18" s="26">
        <v>14</v>
      </c>
      <c r="B18" s="28" t="s">
        <v>30</v>
      </c>
      <c r="C18" s="28">
        <v>1</v>
      </c>
      <c r="D18" s="28">
        <v>3496</v>
      </c>
      <c r="E18" s="28">
        <v>50</v>
      </c>
      <c r="F18" s="28">
        <v>1748</v>
      </c>
      <c r="G18" s="28"/>
      <c r="H18" s="37">
        <v>5244</v>
      </c>
      <c r="I18" s="37"/>
      <c r="J18" s="35">
        <v>12</v>
      </c>
      <c r="L18">
        <f>D18*3</f>
        <v>10488</v>
      </c>
      <c r="M18">
        <f>(F18+G18+H18+I18)*3</f>
        <v>20976</v>
      </c>
      <c r="N18">
        <f>D18*6</f>
        <v>20976</v>
      </c>
      <c r="O18">
        <f>(F18+G18+H18+I18)*6</f>
        <v>41952</v>
      </c>
      <c r="P18">
        <f>D18*9</f>
        <v>31464</v>
      </c>
      <c r="Q18">
        <f>(F18+G18+H18+I18)*9</f>
        <v>62928</v>
      </c>
      <c r="R18">
        <f>D18*12</f>
        <v>41952</v>
      </c>
      <c r="S18">
        <f>(F18+G18+H18+I18)*12</f>
        <v>83904</v>
      </c>
      <c r="T18">
        <f>R18+S18</f>
        <v>125856</v>
      </c>
      <c r="U18">
        <f t="shared" si="1"/>
        <v>10488</v>
      </c>
    </row>
    <row r="19" spans="1:21" ht="30.75" thickBot="1">
      <c r="A19" s="26">
        <v>15</v>
      </c>
      <c r="B19" s="28" t="s">
        <v>30</v>
      </c>
      <c r="C19" s="28">
        <v>1</v>
      </c>
      <c r="D19" s="28">
        <v>3496</v>
      </c>
      <c r="E19" s="28">
        <v>50</v>
      </c>
      <c r="F19" s="28">
        <v>1748</v>
      </c>
      <c r="G19" s="28"/>
      <c r="H19" s="37">
        <v>5244</v>
      </c>
      <c r="I19" s="37"/>
      <c r="J19" s="35">
        <v>12</v>
      </c>
      <c r="L19">
        <f>D19*3</f>
        <v>10488</v>
      </c>
      <c r="M19">
        <f>(F19+G19+H19+I19)*3</f>
        <v>20976</v>
      </c>
      <c r="N19">
        <f>D19*6</f>
        <v>20976</v>
      </c>
      <c r="O19">
        <f>(F19+G19+H19+I19)*6</f>
        <v>41952</v>
      </c>
      <c r="P19">
        <f>D19*9</f>
        <v>31464</v>
      </c>
      <c r="Q19">
        <f>(F19+G19+H19+I19)*9</f>
        <v>62928</v>
      </c>
      <c r="R19">
        <f>D19*12</f>
        <v>41952</v>
      </c>
      <c r="S19">
        <f>(F19+G19+H19+I19)*12</f>
        <v>83904</v>
      </c>
      <c r="T19">
        <f>R19+S19</f>
        <v>125856</v>
      </c>
      <c r="U19">
        <f t="shared" si="1"/>
        <v>10488</v>
      </c>
    </row>
    <row r="20" spans="1:21" ht="30.75" thickBot="1">
      <c r="A20" s="26">
        <v>16</v>
      </c>
      <c r="B20" s="28" t="s">
        <v>30</v>
      </c>
      <c r="C20" s="28">
        <v>1</v>
      </c>
      <c r="D20" s="28">
        <v>3496</v>
      </c>
      <c r="E20" s="28">
        <v>50</v>
      </c>
      <c r="F20" s="28">
        <v>1748</v>
      </c>
      <c r="G20" s="28"/>
      <c r="H20" s="37">
        <v>5244</v>
      </c>
      <c r="I20" s="37"/>
      <c r="J20" s="35">
        <v>12</v>
      </c>
      <c r="L20">
        <f>D20*3</f>
        <v>10488</v>
      </c>
      <c r="M20">
        <f>(F20+G20+H20+I20)*3</f>
        <v>20976</v>
      </c>
      <c r="N20">
        <f>D20*6</f>
        <v>20976</v>
      </c>
      <c r="O20">
        <f>(F20+G20+H20+I20)*6</f>
        <v>41952</v>
      </c>
      <c r="P20">
        <f>D20*9</f>
        <v>31464</v>
      </c>
      <c r="Q20">
        <f>(F20+G20+H20+I20)*9</f>
        <v>62928</v>
      </c>
      <c r="R20">
        <f>D20*12</f>
        <v>41952</v>
      </c>
      <c r="S20">
        <f>(F20+G20+H20+I20)*12</f>
        <v>83904</v>
      </c>
      <c r="T20">
        <f>R20+S20</f>
        <v>125856</v>
      </c>
      <c r="U20">
        <f>T20/12</f>
        <v>10488</v>
      </c>
    </row>
    <row r="21" spans="1:21" ht="30.75" thickBot="1">
      <c r="A21" s="26">
        <v>17</v>
      </c>
      <c r="B21" s="28" t="s">
        <v>30</v>
      </c>
      <c r="C21" s="28">
        <v>1</v>
      </c>
      <c r="D21" s="28">
        <v>3496</v>
      </c>
      <c r="E21" s="28">
        <v>50</v>
      </c>
      <c r="F21" s="28">
        <v>1748</v>
      </c>
      <c r="G21" s="28"/>
      <c r="H21" s="37">
        <v>5244</v>
      </c>
      <c r="I21" s="37"/>
      <c r="J21" s="35">
        <v>12</v>
      </c>
      <c r="L21">
        <f t="shared" si="2"/>
        <v>10488</v>
      </c>
      <c r="M21">
        <f t="shared" si="3"/>
        <v>20976</v>
      </c>
      <c r="N21">
        <f t="shared" si="4"/>
        <v>20976</v>
      </c>
      <c r="O21">
        <f t="shared" si="5"/>
        <v>41952</v>
      </c>
      <c r="P21">
        <f t="shared" si="6"/>
        <v>31464</v>
      </c>
      <c r="Q21">
        <f t="shared" si="7"/>
        <v>62928</v>
      </c>
      <c r="R21">
        <f t="shared" si="8"/>
        <v>41952</v>
      </c>
      <c r="S21">
        <f t="shared" si="9"/>
        <v>83904</v>
      </c>
      <c r="T21">
        <f t="shared" si="0"/>
        <v>125856</v>
      </c>
      <c r="U21">
        <f t="shared" si="1"/>
        <v>10488</v>
      </c>
    </row>
    <row r="22" spans="1:21" ht="15.75" thickBot="1">
      <c r="A22" s="26"/>
      <c r="B22" s="27" t="s">
        <v>31</v>
      </c>
      <c r="C22" s="28"/>
      <c r="D22" s="28"/>
      <c r="E22" s="28"/>
      <c r="F22" s="28"/>
      <c r="G22" s="28"/>
      <c r="H22" s="37"/>
      <c r="I22" s="37"/>
      <c r="J22" s="35"/>
      <c r="L22">
        <f>D22*2</f>
        <v>0</v>
      </c>
      <c r="M22">
        <f>(F22+G22+H22+I22)*2</f>
        <v>0</v>
      </c>
      <c r="N22">
        <f>D22*5</f>
        <v>0</v>
      </c>
      <c r="O22">
        <f>(F22+G22+H22+I22)*5</f>
        <v>0</v>
      </c>
      <c r="P22">
        <f>D22*8</f>
        <v>0</v>
      </c>
      <c r="Q22">
        <f>(F22+G22+H22+I22)*8</f>
        <v>0</v>
      </c>
      <c r="R22">
        <f>D22*11</f>
        <v>0</v>
      </c>
      <c r="S22">
        <f>(F22+G22+H22+I22)*11</f>
        <v>0</v>
      </c>
      <c r="T22">
        <f t="shared" si="0"/>
        <v>0</v>
      </c>
      <c r="U22">
        <f>T22/11</f>
        <v>0</v>
      </c>
    </row>
    <row r="23" spans="1:21" ht="15.75" thickBot="1">
      <c r="A23" s="26">
        <v>18</v>
      </c>
      <c r="B23" s="28" t="s">
        <v>50</v>
      </c>
      <c r="C23" s="28">
        <v>0.5</v>
      </c>
      <c r="D23" s="28">
        <v>1575</v>
      </c>
      <c r="E23" s="28">
        <v>50</v>
      </c>
      <c r="F23" s="28">
        <v>787.5</v>
      </c>
      <c r="G23" s="28"/>
      <c r="H23" s="37"/>
      <c r="I23" s="37"/>
      <c r="J23" s="35">
        <v>12</v>
      </c>
      <c r="L23">
        <f>D23*3</f>
        <v>4725</v>
      </c>
      <c r="M23">
        <f>(F23+G23+H23+I23)*3</f>
        <v>2362.5</v>
      </c>
      <c r="N23">
        <f>D23*6</f>
        <v>9450</v>
      </c>
      <c r="O23">
        <f>(F23+G23+H23+I23)*6</f>
        <v>4725</v>
      </c>
      <c r="P23">
        <f>D23*9</f>
        <v>14175</v>
      </c>
      <c r="Q23">
        <f>(F23+G23+H23+I23)*9</f>
        <v>7087.5</v>
      </c>
      <c r="R23">
        <f>D23*12</f>
        <v>18900</v>
      </c>
      <c r="S23">
        <f>(F23+G23+H23+I23)*12</f>
        <v>9450</v>
      </c>
      <c r="T23">
        <f t="shared" si="0"/>
        <v>28350</v>
      </c>
      <c r="U23">
        <f t="shared" si="1"/>
        <v>2362.5</v>
      </c>
    </row>
    <row r="24" spans="1:21" ht="15.75" thickBot="1">
      <c r="A24" s="26">
        <v>19</v>
      </c>
      <c r="B24" s="31" t="s">
        <v>51</v>
      </c>
      <c r="C24" s="28">
        <v>1</v>
      </c>
      <c r="D24" s="28">
        <v>2958</v>
      </c>
      <c r="E24" s="28">
        <v>50</v>
      </c>
      <c r="F24" s="28">
        <v>1479</v>
      </c>
      <c r="G24" s="28"/>
      <c r="H24" s="37">
        <v>4437</v>
      </c>
      <c r="I24" s="37"/>
      <c r="J24" s="35">
        <v>12</v>
      </c>
      <c r="L24">
        <f>D24*3</f>
        <v>8874</v>
      </c>
      <c r="M24">
        <f>(F24+G24+H24+I24)*3</f>
        <v>17748</v>
      </c>
      <c r="N24">
        <f>D24*6</f>
        <v>17748</v>
      </c>
      <c r="O24">
        <f>(F24+G24+H24+I24)*6</f>
        <v>35496</v>
      </c>
      <c r="P24">
        <f>D24*9</f>
        <v>26622</v>
      </c>
      <c r="Q24">
        <f>(F24+G24+H24+I24)*9</f>
        <v>53244</v>
      </c>
      <c r="R24">
        <f>D24*12</f>
        <v>35496</v>
      </c>
      <c r="S24">
        <f>(F24+G24+H24+I24)*12</f>
        <v>70992</v>
      </c>
      <c r="T24">
        <f>R24+S24</f>
        <v>106488</v>
      </c>
      <c r="U24">
        <f t="shared" si="1"/>
        <v>8874</v>
      </c>
    </row>
    <row r="25" spans="1:21" ht="15.75" thickBot="1">
      <c r="A25" s="26">
        <v>20</v>
      </c>
      <c r="B25" s="31" t="s">
        <v>32</v>
      </c>
      <c r="C25" s="28">
        <v>1</v>
      </c>
      <c r="D25" s="28">
        <v>2094</v>
      </c>
      <c r="E25" s="28">
        <v>50</v>
      </c>
      <c r="F25" s="28">
        <v>1047</v>
      </c>
      <c r="G25" s="28">
        <v>209</v>
      </c>
      <c r="H25" s="37">
        <v>1602</v>
      </c>
      <c r="I25" s="37"/>
      <c r="J25" s="35">
        <v>12</v>
      </c>
      <c r="L25">
        <f>D25*3</f>
        <v>6282</v>
      </c>
      <c r="M25">
        <f>(F25+G25+H25+I25)*3</f>
        <v>8574</v>
      </c>
      <c r="N25">
        <f>D25*6</f>
        <v>12564</v>
      </c>
      <c r="O25">
        <f>(F25+G25+H25+I25)*6</f>
        <v>17148</v>
      </c>
      <c r="P25">
        <f>D25*9</f>
        <v>18846</v>
      </c>
      <c r="Q25">
        <f>(F25+G25+H25+I25)*9</f>
        <v>25722</v>
      </c>
      <c r="R25">
        <f>D25*12</f>
        <v>25128</v>
      </c>
      <c r="S25">
        <f>(F25+G25+H25+I25)*12</f>
        <v>34296</v>
      </c>
      <c r="T25">
        <f>R25+S25</f>
        <v>59424</v>
      </c>
      <c r="U25">
        <f t="shared" si="1"/>
        <v>4952</v>
      </c>
    </row>
    <row r="26" spans="1:21">
      <c r="A26" s="22"/>
      <c r="B26" s="22"/>
      <c r="C26">
        <v>20</v>
      </c>
      <c r="L26" s="33">
        <f>SUM(L4:L25)</f>
        <v>302430</v>
      </c>
      <c r="M26" s="55">
        <f t="shared" ref="M26:T26" si="10">SUM(M4:M25)</f>
        <v>311080.5</v>
      </c>
      <c r="N26" s="33">
        <f t="shared" si="10"/>
        <v>604860</v>
      </c>
      <c r="O26" s="33">
        <f t="shared" si="10"/>
        <v>622161</v>
      </c>
      <c r="P26" s="33">
        <f t="shared" si="10"/>
        <v>907290</v>
      </c>
      <c r="Q26" s="55">
        <f t="shared" si="10"/>
        <v>933241.5</v>
      </c>
      <c r="R26" s="33">
        <f t="shared" si="10"/>
        <v>1209720</v>
      </c>
      <c r="S26" s="33">
        <f t="shared" si="10"/>
        <v>1244322</v>
      </c>
      <c r="T26" s="33">
        <f t="shared" si="10"/>
        <v>2454042</v>
      </c>
    </row>
    <row r="27" spans="1:21">
      <c r="A27" s="22"/>
      <c r="B27" s="22"/>
    </row>
    <row r="28" spans="1:21">
      <c r="A28" s="48"/>
      <c r="B28" s="47"/>
      <c r="C28" s="47"/>
      <c r="D28" s="47"/>
      <c r="E28" s="47"/>
      <c r="F28" s="47"/>
      <c r="G28" s="47"/>
      <c r="H28" s="47"/>
      <c r="I28" s="47"/>
      <c r="J28" s="47"/>
    </row>
    <row r="29" spans="1:21">
      <c r="A29" s="47"/>
      <c r="B29" s="47"/>
      <c r="C29" s="47"/>
      <c r="D29" s="46"/>
      <c r="E29" s="46"/>
      <c r="F29" s="49"/>
      <c r="G29" s="46"/>
      <c r="H29" s="46"/>
      <c r="I29" s="47"/>
      <c r="J29" s="47"/>
    </row>
    <row r="30" spans="1:21">
      <c r="A30" s="50"/>
      <c r="B30" s="47"/>
      <c r="C30" s="47"/>
      <c r="D30" s="47"/>
      <c r="E30" s="47"/>
      <c r="F30" s="47"/>
      <c r="G30" s="47"/>
      <c r="H30" s="47"/>
      <c r="I30" s="47"/>
      <c r="J30" s="47"/>
      <c r="M30" t="s">
        <v>33</v>
      </c>
      <c r="N30" t="s">
        <v>5</v>
      </c>
      <c r="O30" t="s">
        <v>6</v>
      </c>
      <c r="P30" t="s">
        <v>2</v>
      </c>
    </row>
    <row r="31" spans="1:21">
      <c r="A31" s="47"/>
      <c r="B31" s="47"/>
      <c r="C31" s="47"/>
      <c r="D31" s="47"/>
      <c r="E31" s="47"/>
      <c r="F31" s="47"/>
      <c r="G31" s="47"/>
      <c r="H31" s="47"/>
      <c r="I31" s="47"/>
      <c r="J31" s="47"/>
      <c r="L31" t="s">
        <v>38</v>
      </c>
      <c r="M31">
        <f>SUM(L10:M21)</f>
        <v>384951</v>
      </c>
      <c r="N31">
        <f>SUM(N10:O21)</f>
        <v>769902</v>
      </c>
      <c r="O31">
        <f>SUM(P10:Q21)</f>
        <v>1154853</v>
      </c>
      <c r="P31">
        <f>SUM(R10:S21)</f>
        <v>1539804</v>
      </c>
    </row>
    <row r="32" spans="1:21">
      <c r="A32" s="47"/>
      <c r="B32" s="47"/>
      <c r="C32" s="47"/>
      <c r="D32" s="47"/>
      <c r="E32" s="47"/>
      <c r="F32" s="47"/>
      <c r="G32" s="47"/>
      <c r="H32" s="47"/>
      <c r="I32" s="47"/>
      <c r="J32" s="48"/>
      <c r="L32" t="s">
        <v>39</v>
      </c>
      <c r="M32" s="1">
        <f>M31*22%</f>
        <v>84689.22</v>
      </c>
      <c r="N32" s="1">
        <f>N31*22%</f>
        <v>169378.44</v>
      </c>
      <c r="O32" s="1">
        <f>O31*22%</f>
        <v>254067.66</v>
      </c>
      <c r="P32" s="1">
        <f>P31*22%</f>
        <v>338756.88</v>
      </c>
    </row>
    <row r="33" spans="1:16">
      <c r="A33" s="47"/>
      <c r="B33" s="47"/>
      <c r="C33" s="47"/>
      <c r="D33" s="47"/>
      <c r="E33" s="47"/>
      <c r="F33" s="47"/>
      <c r="G33" s="47"/>
      <c r="H33" s="47"/>
      <c r="I33" s="47"/>
      <c r="J33" s="47"/>
    </row>
    <row r="34" spans="1:16">
      <c r="L34" t="s">
        <v>40</v>
      </c>
      <c r="M34" s="1">
        <f>SUM(L4:M8)+SUM(L25:M25)+L23+M23+L24+M24</f>
        <v>228559.5</v>
      </c>
      <c r="N34">
        <f>SUM(N4:O8)+SUM(N25:O25)+N23+O23+N24+O24</f>
        <v>457119</v>
      </c>
      <c r="O34" s="1">
        <f>SUM(P4:Q8)+SUM(P25:Q25)+P23+Q23+P24+Q24</f>
        <v>685678.5</v>
      </c>
      <c r="P34">
        <f>SUM(R4:S8)+SUM(R25:S25)+R23+S23+R24+S24</f>
        <v>914238</v>
      </c>
    </row>
    <row r="35" spans="1:16">
      <c r="J35" s="38"/>
      <c r="L35" t="s">
        <v>39</v>
      </c>
      <c r="M35" s="1">
        <f>(M34-M37)*22%+M37*8.41%+(4723*3-M37)*8.41%</f>
        <v>49915.452900000004</v>
      </c>
      <c r="N35" s="1">
        <f>(N34-N37)*22%+N37*8.41%+(4723*6-N37)*8.41%</f>
        <v>99830.905800000008</v>
      </c>
      <c r="O35" s="1">
        <f>(O34-O37)*22%+O37*8.41%+(4723*9-O37)*8.41%</f>
        <v>149746.35869999998</v>
      </c>
      <c r="P35" s="1">
        <f>(P34-P37)*22%+P37*8.41%+(4723*12-P37)*8.41%</f>
        <v>199661.81160000002</v>
      </c>
    </row>
    <row r="37" spans="1:16">
      <c r="L37" t="s">
        <v>52</v>
      </c>
      <c r="M37" s="56">
        <f>L23+M23</f>
        <v>7087.5</v>
      </c>
      <c r="N37" s="53">
        <f>N23+O23</f>
        <v>14175</v>
      </c>
      <c r="O37" s="56">
        <f>P23+Q23</f>
        <v>21262.5</v>
      </c>
      <c r="P37" s="53">
        <f>R23+S23</f>
        <v>28350</v>
      </c>
    </row>
    <row r="39" spans="1:16">
      <c r="L39" t="s">
        <v>41</v>
      </c>
      <c r="M39" s="1">
        <f t="shared" ref="M39:P40" si="11">M31+M34</f>
        <v>613510.5</v>
      </c>
      <c r="N39">
        <f t="shared" si="11"/>
        <v>1227021</v>
      </c>
      <c r="O39" s="1">
        <f t="shared" si="11"/>
        <v>1840531.5</v>
      </c>
      <c r="P39">
        <f t="shared" si="11"/>
        <v>2454042</v>
      </c>
    </row>
    <row r="40" spans="1:16">
      <c r="L40" t="s">
        <v>42</v>
      </c>
      <c r="M40" s="1">
        <f t="shared" si="11"/>
        <v>134604.67290000001</v>
      </c>
      <c r="N40" s="1">
        <f t="shared" si="11"/>
        <v>269209.34580000001</v>
      </c>
      <c r="O40" s="1">
        <f t="shared" si="11"/>
        <v>403814.01870000002</v>
      </c>
      <c r="P40" s="1">
        <f t="shared" si="11"/>
        <v>538418.69160000002</v>
      </c>
    </row>
    <row r="43" spans="1:16">
      <c r="L43" s="39" t="s">
        <v>43</v>
      </c>
    </row>
    <row r="44" spans="1:16">
      <c r="L44" s="39"/>
    </row>
    <row r="45" spans="1:16">
      <c r="L45" s="39" t="s">
        <v>44</v>
      </c>
    </row>
    <row r="46" spans="1:16">
      <c r="L46" s="39" t="s">
        <v>3</v>
      </c>
      <c r="M46" s="1">
        <f>T4</f>
        <v>146244</v>
      </c>
    </row>
    <row r="47" spans="1:16">
      <c r="L47" s="39" t="s">
        <v>45</v>
      </c>
      <c r="M47" s="1">
        <f>P34-M46</f>
        <v>767994</v>
      </c>
    </row>
    <row r="48" spans="1:16">
      <c r="L48" s="39" t="s">
        <v>4</v>
      </c>
      <c r="M48" s="1">
        <f>P31</f>
        <v>1539804</v>
      </c>
    </row>
    <row r="49" spans="11:13">
      <c r="L49" s="39"/>
    </row>
    <row r="50" spans="11:13">
      <c r="L50" s="39" t="s">
        <v>46</v>
      </c>
    </row>
    <row r="51" spans="11:13">
      <c r="L51" s="39" t="s">
        <v>3</v>
      </c>
      <c r="M51" s="1">
        <f>M46*1.22</f>
        <v>178417.68</v>
      </c>
    </row>
    <row r="52" spans="11:13">
      <c r="L52" s="39" t="s">
        <v>45</v>
      </c>
      <c r="M52" s="1">
        <f>P34+P35-M51</f>
        <v>935482.1316000002</v>
      </c>
    </row>
    <row r="53" spans="11:13">
      <c r="L53" s="39" t="s">
        <v>4</v>
      </c>
      <c r="M53" s="1">
        <f>P31+P32</f>
        <v>1878560.88</v>
      </c>
    </row>
    <row r="54" spans="11:13">
      <c r="L54" s="39"/>
    </row>
    <row r="55" spans="11:13">
      <c r="L55" s="39" t="s">
        <v>47</v>
      </c>
    </row>
    <row r="56" spans="11:13">
      <c r="K56">
        <v>1</v>
      </c>
      <c r="L56" s="39" t="s">
        <v>3</v>
      </c>
      <c r="M56" s="1">
        <f>D4</f>
        <v>12187</v>
      </c>
    </row>
    <row r="57" spans="11:13">
      <c r="K57">
        <v>4</v>
      </c>
      <c r="L57" s="39" t="s">
        <v>45</v>
      </c>
      <c r="M57" s="1">
        <f>SUM(D5:D8)/4</f>
        <v>8295.25</v>
      </c>
    </row>
    <row r="58" spans="11:13">
      <c r="K58" s="53">
        <v>14.5</v>
      </c>
      <c r="L58" s="39" t="s">
        <v>4</v>
      </c>
      <c r="M58" s="1">
        <f>SUM(D10:D25)/14.5</f>
        <v>3823.5862068965516</v>
      </c>
    </row>
    <row r="59" spans="11:13">
      <c r="L59" s="39"/>
      <c r="M59" s="1"/>
    </row>
    <row r="60" spans="11:13">
      <c r="L60" s="39" t="s">
        <v>48</v>
      </c>
      <c r="M60" s="1"/>
    </row>
    <row r="61" spans="11:13">
      <c r="L61" s="39" t="s">
        <v>3</v>
      </c>
      <c r="M61" s="1">
        <f>M56</f>
        <v>12187</v>
      </c>
    </row>
    <row r="62" spans="11:13">
      <c r="L62" s="39" t="s">
        <v>45</v>
      </c>
      <c r="M62" s="1">
        <f>SUM(U5:U8)/4</f>
        <v>11952.75</v>
      </c>
    </row>
    <row r="63" spans="11:13">
      <c r="K63" s="53">
        <v>14.5</v>
      </c>
      <c r="L63" s="39" t="s">
        <v>4</v>
      </c>
      <c r="M63" s="1">
        <f>(U10+U11+U12+U13+U14+U15+U16+U17+U18+U19+U20+U21+U23+U24+U25)/14.5</f>
        <v>9965.8965517241377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9"/>
  </sheetPr>
  <dimension ref="A5:F20"/>
  <sheetViews>
    <sheetView topLeftCell="A4" workbookViewId="0">
      <selection activeCell="C12" sqref="C12"/>
    </sheetView>
  </sheetViews>
  <sheetFormatPr defaultRowHeight="12.75"/>
  <cols>
    <col min="1" max="1" width="17.5703125" customWidth="1"/>
    <col min="2" max="2" width="16" customWidth="1"/>
    <col min="3" max="3" width="13" customWidth="1"/>
    <col min="4" max="4" width="13.140625" customWidth="1"/>
    <col min="5" max="6" width="12.140625" customWidth="1"/>
  </cols>
  <sheetData>
    <row r="5" spans="1:6" ht="25.5">
      <c r="A5" s="57" t="s">
        <v>10</v>
      </c>
      <c r="B5" s="57"/>
      <c r="C5" s="58" t="s">
        <v>11</v>
      </c>
      <c r="D5" s="58"/>
      <c r="E5" s="10" t="s">
        <v>12</v>
      </c>
      <c r="F5" s="10" t="s">
        <v>13</v>
      </c>
    </row>
    <row r="6" spans="1:6" ht="18">
      <c r="A6" s="7" t="s">
        <v>8</v>
      </c>
      <c r="B6" s="16">
        <v>0.22</v>
      </c>
      <c r="C6" s="17"/>
      <c r="D6" s="18"/>
      <c r="E6" s="9">
        <v>0.18</v>
      </c>
      <c r="F6" s="8">
        <v>1.4999999999999999E-2</v>
      </c>
    </row>
    <row r="7" spans="1:6" ht="25.5">
      <c r="A7" s="7" t="s">
        <v>9</v>
      </c>
      <c r="B7" s="21">
        <v>8.4099999999999994E-2</v>
      </c>
      <c r="C7" s="17"/>
      <c r="D7" s="13"/>
      <c r="E7" s="13"/>
      <c r="F7" s="13"/>
    </row>
    <row r="8" spans="1:6" ht="72.75" customHeight="1">
      <c r="A8" s="17"/>
      <c r="B8" s="18"/>
      <c r="C8" s="17"/>
      <c r="D8" s="18"/>
      <c r="E8" s="13"/>
      <c r="F8" s="13"/>
    </row>
    <row r="10" spans="1:6" ht="24" customHeight="1">
      <c r="B10" s="5"/>
      <c r="C10" s="6" t="s">
        <v>7</v>
      </c>
      <c r="D10" s="6" t="s">
        <v>5</v>
      </c>
      <c r="E10" s="6" t="s">
        <v>6</v>
      </c>
      <c r="F10" s="6" t="s">
        <v>2</v>
      </c>
    </row>
    <row r="11" spans="1:6" ht="25.5">
      <c r="B11" s="11" t="s">
        <v>15</v>
      </c>
      <c r="C11" s="14" t="e">
        <f>#REF!</f>
        <v>#REF!</v>
      </c>
      <c r="D11" s="14" t="e">
        <f>#REF!</f>
        <v>#REF!</v>
      </c>
      <c r="E11" s="14" t="e">
        <f>#REF!</f>
        <v>#REF!</v>
      </c>
      <c r="F11" s="14" t="e">
        <f>#REF!</f>
        <v>#REF!</v>
      </c>
    </row>
    <row r="12" spans="1:6" ht="26.25" customHeight="1">
      <c r="B12" s="12" t="s">
        <v>14</v>
      </c>
      <c r="C12" s="15">
        <f>ROUND(штатка!M37/1000,0)</f>
        <v>7</v>
      </c>
      <c r="D12" s="15">
        <f>ROUND(штатка!N37/1000,0)</f>
        <v>14</v>
      </c>
      <c r="E12" s="15">
        <f>ROUND(штатка!O37/1000,0)</f>
        <v>21</v>
      </c>
      <c r="F12" s="15">
        <f>ROUND(штатка!P37/1000,0)</f>
        <v>28</v>
      </c>
    </row>
    <row r="13" spans="1:6">
      <c r="B13" s="19"/>
      <c r="C13" s="20"/>
      <c r="D13" s="20"/>
      <c r="E13" s="20"/>
      <c r="F13" s="20"/>
    </row>
    <row r="17" spans="2:6" ht="25.5">
      <c r="B17" s="2" t="s">
        <v>0</v>
      </c>
      <c r="C17" s="4" t="e">
        <f>(C11-C12)*$B$6+C12*$B$7</f>
        <v>#REF!</v>
      </c>
      <c r="D17" s="4" t="e">
        <f>(D11-D12)*$B$6+D12*$B$7</f>
        <v>#REF!</v>
      </c>
      <c r="E17" s="4" t="e">
        <f>(E11-E12)*$B$6+E12*$B$7</f>
        <v>#REF!</v>
      </c>
      <c r="F17" s="4" t="e">
        <f>(F11-F12)*$B$6+F12*$B$7</f>
        <v>#REF!</v>
      </c>
    </row>
    <row r="18" spans="2:6" ht="38.25">
      <c r="B18" s="3" t="s">
        <v>16</v>
      </c>
      <c r="C18" s="4" t="e">
        <f>C11*$E$6</f>
        <v>#REF!</v>
      </c>
      <c r="D18" s="4" t="e">
        <f>D11*$E$6</f>
        <v>#REF!</v>
      </c>
      <c r="E18" s="4" t="e">
        <f>E11*$E$6</f>
        <v>#REF!</v>
      </c>
      <c r="F18" s="4" t="e">
        <f>F11*$E$6</f>
        <v>#REF!</v>
      </c>
    </row>
    <row r="19" spans="2:6">
      <c r="B19" s="7" t="s">
        <v>13</v>
      </c>
      <c r="C19" s="4" t="e">
        <f>C11*$F$6</f>
        <v>#REF!</v>
      </c>
      <c r="D19" s="4" t="e">
        <f>D11*$F$6</f>
        <v>#REF!</v>
      </c>
      <c r="E19" s="4" t="e">
        <f>E11*$F$6</f>
        <v>#REF!</v>
      </c>
      <c r="F19" s="4" t="e">
        <f>F11*$F$6</f>
        <v>#REF!</v>
      </c>
    </row>
    <row r="20" spans="2:6">
      <c r="C20" s="1"/>
      <c r="D20" s="1"/>
      <c r="E20" s="1"/>
      <c r="F20" s="1"/>
    </row>
  </sheetData>
  <sheetProtection password="C6FB" sheet="1"/>
  <mergeCells count="2">
    <mergeCell ref="A5:B5"/>
    <mergeCell ref="C5:D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штатка</vt:lpstr>
      <vt:lpstr>Лист1</vt:lpstr>
      <vt:lpstr>Лист2</vt:lpstr>
      <vt:lpstr>штатка!_GoBack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Master</cp:lastModifiedBy>
  <cp:lastPrinted>2019-12-23T11:01:34Z</cp:lastPrinted>
  <dcterms:created xsi:type="dcterms:W3CDTF">2003-03-13T16:00:22Z</dcterms:created>
  <dcterms:modified xsi:type="dcterms:W3CDTF">2021-08-30T08:18:16Z</dcterms:modified>
</cp:coreProperties>
</file>