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37"/>
  </bookViews>
  <sheets>
    <sheet name="Осн.фін.показн" sheetId="14" r:id="rId1"/>
    <sheet name="Лист2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Осн.фін.показн!$36:$36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Осн.фін.показн!$A$1:$J$87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F48" i="14" l="1"/>
  <c r="E41" i="14"/>
  <c r="G41" i="14" s="1"/>
  <c r="H41" i="14" s="1"/>
  <c r="I41" i="14" s="1"/>
  <c r="J41" i="14" s="1"/>
  <c r="E48" i="14"/>
  <c r="G48" i="14" s="1"/>
  <c r="H48" i="14" s="1"/>
  <c r="I48" i="14" s="1"/>
  <c r="J48" i="14" s="1"/>
  <c r="D77" i="14"/>
  <c r="C77" i="14"/>
  <c r="D39" i="14"/>
  <c r="D41" i="14"/>
  <c r="D42" i="14"/>
  <c r="F41" i="14"/>
  <c r="C41" i="14"/>
  <c r="C43" i="14"/>
  <c r="F47" i="14"/>
  <c r="E47" i="14"/>
  <c r="G47" i="14" s="1"/>
  <c r="H47" i="14" s="1"/>
  <c r="I47" i="14" s="1"/>
  <c r="J47" i="14" s="1"/>
  <c r="F43" i="14"/>
  <c r="E43" i="14"/>
  <c r="G43" i="14" s="1"/>
  <c r="H43" i="14" s="1"/>
  <c r="I43" i="14" s="1"/>
  <c r="J43" i="14" s="1"/>
  <c r="C64" i="14"/>
  <c r="F63" i="14"/>
  <c r="E63" i="14"/>
  <c r="G63" i="14" s="1"/>
  <c r="H63" i="14" s="1"/>
  <c r="I63" i="14" s="1"/>
  <c r="J63" i="14" s="1"/>
  <c r="C80" i="14"/>
  <c r="E38" i="14"/>
  <c r="G38" i="14" s="1"/>
  <c r="F38" i="14"/>
  <c r="C72" i="14"/>
  <c r="D38" i="14"/>
  <c r="C68" i="14"/>
  <c r="D64" i="14"/>
  <c r="D72" i="14"/>
  <c r="E65" i="14"/>
  <c r="G65" i="14" s="1"/>
  <c r="H65" i="14" s="1"/>
  <c r="I65" i="14" s="1"/>
  <c r="J65" i="14" s="1"/>
  <c r="E56" i="14"/>
  <c r="G56" i="14" s="1"/>
  <c r="H56" i="14" s="1"/>
  <c r="I56" i="14" s="1"/>
  <c r="J56" i="14" s="1"/>
  <c r="C55" i="14"/>
  <c r="F54" i="14"/>
  <c r="E42" i="14"/>
  <c r="G42" i="14" s="1"/>
  <c r="H42" i="14" s="1"/>
  <c r="I42" i="14" s="1"/>
  <c r="J42" i="14" s="1"/>
  <c r="C47" i="14"/>
  <c r="F80" i="14"/>
  <c r="E80" i="14"/>
  <c r="D80" i="14"/>
  <c r="D57" i="14"/>
  <c r="F57" i="14"/>
  <c r="E68" i="14"/>
  <c r="F56" i="14"/>
  <c r="D56" i="14"/>
  <c r="C56" i="14"/>
  <c r="C57" i="14"/>
  <c r="C39" i="14"/>
  <c r="F68" i="14"/>
  <c r="D68" i="14"/>
  <c r="D63" i="14"/>
  <c r="C63" i="14"/>
  <c r="C48" i="14"/>
  <c r="F42" i="14"/>
  <c r="C42" i="14"/>
  <c r="F65" i="14"/>
  <c r="D65" i="14"/>
  <c r="C65" i="14"/>
  <c r="D61" i="14"/>
  <c r="C61" i="14"/>
  <c r="F58" i="14"/>
  <c r="D58" i="14"/>
  <c r="C58" i="14"/>
  <c r="F55" i="14"/>
  <c r="D55" i="14"/>
  <c r="F50" i="14"/>
  <c r="D50" i="14"/>
  <c r="C50" i="14"/>
  <c r="D48" i="14"/>
  <c r="D47" i="14"/>
  <c r="D43" i="14"/>
  <c r="B48" i="14"/>
  <c r="B72" i="14"/>
  <c r="B71" i="14"/>
  <c r="B70" i="14"/>
  <c r="B68" i="14"/>
  <c r="B65" i="14"/>
  <c r="B64" i="14"/>
  <c r="B63" i="14"/>
  <c r="B62" i="14"/>
  <c r="B66" i="14"/>
  <c r="B61" i="14"/>
  <c r="B59" i="14"/>
  <c r="B58" i="14"/>
  <c r="B57" i="14"/>
  <c r="B55" i="14"/>
  <c r="B54" i="14"/>
  <c r="B52" i="14"/>
  <c r="B51" i="14"/>
  <c r="B50" i="14"/>
  <c r="B49" i="14"/>
  <c r="B47" i="14"/>
  <c r="B46" i="14"/>
  <c r="B45" i="14"/>
  <c r="B44" i="14"/>
  <c r="B43" i="14"/>
  <c r="B41" i="14"/>
  <c r="B42" i="14"/>
  <c r="B40" i="14"/>
  <c r="B39" i="14"/>
  <c r="B38" i="14"/>
  <c r="E55" i="14"/>
  <c r="E50" i="14"/>
  <c r="C38" i="14"/>
  <c r="E39" i="14"/>
  <c r="G39" i="14" s="1"/>
  <c r="H39" i="14" s="1"/>
  <c r="I39" i="14" s="1"/>
  <c r="J39" i="14" s="1"/>
  <c r="D40" i="14"/>
  <c r="F64" i="14"/>
  <c r="C40" i="14"/>
  <c r="C44" i="14"/>
  <c r="C45" i="14"/>
  <c r="F59" i="14"/>
  <c r="F72" i="14"/>
  <c r="G68" i="14"/>
  <c r="H68" i="14" s="1"/>
  <c r="I68" i="14" s="1"/>
  <c r="J68" i="14" s="1"/>
  <c r="E57" i="14"/>
  <c r="G57" i="14" s="1"/>
  <c r="H57" i="14" s="1"/>
  <c r="I57" i="14" s="1"/>
  <c r="J57" i="14" s="1"/>
  <c r="E58" i="14"/>
  <c r="G58" i="14" s="1"/>
  <c r="H58" i="14" s="1"/>
  <c r="I58" i="14" s="1"/>
  <c r="J58" i="14" s="1"/>
  <c r="E40" i="14"/>
  <c r="D54" i="14" l="1"/>
  <c r="D59" i="14"/>
  <c r="D51" i="14"/>
  <c r="D45" i="14"/>
  <c r="D46" i="14" s="1"/>
  <c r="D44" i="14"/>
  <c r="F39" i="14"/>
  <c r="D49" i="14"/>
  <c r="F74" i="14"/>
  <c r="C54" i="14"/>
  <c r="C59" i="14"/>
  <c r="E49" i="14"/>
  <c r="C46" i="14"/>
  <c r="D62" i="14"/>
  <c r="E51" i="14"/>
  <c r="E52" i="14" s="1"/>
  <c r="E44" i="14"/>
  <c r="H38" i="14"/>
  <c r="G40" i="14"/>
  <c r="G44" i="14" s="1"/>
  <c r="G49" i="14" s="1"/>
  <c r="E62" i="14"/>
  <c r="G62" i="14" s="1"/>
  <c r="H62" i="14" s="1"/>
  <c r="I62" i="14" s="1"/>
  <c r="J62" i="14" s="1"/>
  <c r="C49" i="14" l="1"/>
  <c r="D52" i="14"/>
  <c r="D70" i="14"/>
  <c r="D71" i="14"/>
  <c r="F40" i="14"/>
  <c r="E45" i="14"/>
  <c r="E74" i="14"/>
  <c r="F77" i="14"/>
  <c r="D66" i="14"/>
  <c r="D76" i="14"/>
  <c r="I38" i="14"/>
  <c r="H40" i="14"/>
  <c r="H44" i="14" s="1"/>
  <c r="H49" i="14" s="1"/>
  <c r="G50" i="14"/>
  <c r="G55" i="14" s="1"/>
  <c r="G59" i="14" s="1"/>
  <c r="G51" i="14" l="1"/>
  <c r="G52" i="14" s="1"/>
  <c r="F44" i="14"/>
  <c r="F45" i="14"/>
  <c r="G45" i="14"/>
  <c r="E46" i="14"/>
  <c r="C62" i="14"/>
  <c r="C51" i="14"/>
  <c r="I40" i="14"/>
  <c r="I44" i="14" s="1"/>
  <c r="I49" i="14" s="1"/>
  <c r="J38" i="14"/>
  <c r="J40" i="14" s="1"/>
  <c r="J44" i="14" s="1"/>
  <c r="J49" i="14" s="1"/>
  <c r="H50" i="14"/>
  <c r="H55" i="14" s="1"/>
  <c r="H59" i="14" s="1"/>
  <c r="F46" i="14" l="1"/>
  <c r="C52" i="14"/>
  <c r="C70" i="14"/>
  <c r="C71" i="14"/>
  <c r="C66" i="14"/>
  <c r="C76" i="14"/>
  <c r="H45" i="14"/>
  <c r="G46" i="14"/>
  <c r="F49" i="14"/>
  <c r="H51" i="14"/>
  <c r="H52" i="14" s="1"/>
  <c r="I50" i="14"/>
  <c r="I55" i="14" s="1"/>
  <c r="I59" i="14" s="1"/>
  <c r="J50" i="14"/>
  <c r="J55" i="14" s="1"/>
  <c r="J59" i="14" s="1"/>
  <c r="F51" i="14" l="1"/>
  <c r="I45" i="14"/>
  <c r="H46" i="14"/>
  <c r="F61" i="14"/>
  <c r="F62" i="14"/>
  <c r="E54" i="14"/>
  <c r="E83" i="14" s="1"/>
  <c r="E59" i="14"/>
  <c r="E64" i="14"/>
  <c r="G64" i="14" s="1"/>
  <c r="H64" i="14" s="1"/>
  <c r="I64" i="14" s="1"/>
  <c r="J64" i="14" s="1"/>
  <c r="J51" i="14"/>
  <c r="J52" i="14" s="1"/>
  <c r="I51" i="14"/>
  <c r="I52" i="14" s="1"/>
  <c r="F76" i="14" l="1"/>
  <c r="F66" i="14"/>
  <c r="J45" i="14"/>
  <c r="J46" i="14" s="1"/>
  <c r="I46" i="14"/>
  <c r="F71" i="14"/>
  <c r="F52" i="14"/>
  <c r="F70" i="14"/>
  <c r="E72" i="14"/>
  <c r="E71" i="14"/>
  <c r="E75" i="14"/>
  <c r="E61" i="14" l="1"/>
  <c r="E77" i="14"/>
  <c r="E70" i="14" s="1"/>
  <c r="E66" i="14" l="1"/>
  <c r="G61" i="14" s="1"/>
  <c r="G66" i="14" s="1"/>
  <c r="H61" i="14" s="1"/>
  <c r="H66" i="14" s="1"/>
  <c r="I61" i="14" s="1"/>
  <c r="I66" i="14" s="1"/>
  <c r="J61" i="14" s="1"/>
  <c r="J66" i="14" s="1"/>
  <c r="E76" i="14"/>
</calcChain>
</file>

<file path=xl/sharedStrings.xml><?xml version="1.0" encoding="utf-8"?>
<sst xmlns="http://schemas.openxmlformats.org/spreadsheetml/2006/main" count="162" uniqueCount="110">
  <si>
    <t>Фінансовий результат від операційної діяльності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</si>
  <si>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</si>
  <si>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</si>
  <si>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</si>
  <si>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</si>
  <si>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</si>
  <si>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</si>
  <si>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</si>
  <si>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</si>
  <si>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</si>
  <si>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</si>
  <si>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</si>
  <si>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Додаток 1</t>
  </si>
  <si>
    <t>Територія</t>
  </si>
  <si>
    <t>Форма власності</t>
  </si>
  <si>
    <t>Факт минулого року</t>
  </si>
  <si>
    <t>Фінансовий план поточного року</t>
  </si>
  <si>
    <t>(посада)</t>
  </si>
  <si>
    <t>(підпис)</t>
  </si>
  <si>
    <t xml:space="preserve">Єдиний внесок на загальнообов'язкове державне соціальне страхування                              </t>
  </si>
  <si>
    <t>Фінансовий результат до оподаткування</t>
  </si>
  <si>
    <t>І. Формування фінансових результатів</t>
  </si>
  <si>
    <t xml:space="preserve">         (ініціали, прізвище)    </t>
  </si>
  <si>
    <t>_____________________________</t>
  </si>
  <si>
    <t>за КОАТУУ</t>
  </si>
  <si>
    <t>за КОПФГ</t>
  </si>
  <si>
    <t xml:space="preserve">за ЄДРПОУ </t>
  </si>
  <si>
    <t>Плановий рік</t>
  </si>
  <si>
    <t>Витрати на збут</t>
  </si>
  <si>
    <t>Витрати (дохід) з податку на прибуток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</si>
  <si>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</si>
  <si>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</si>
  <si>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</si>
  <si>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</si>
  <si>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</si>
  <si>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</si>
  <si>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</si>
  <si>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</si>
  <si>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</si>
  <si>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</si>
  <si>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</si>
  <si>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ІІІ. Рух грошових коштів</t>
  </si>
  <si>
    <t>Податок на прибуток підприємств</t>
  </si>
  <si>
    <t>IІ. Розрахунки з бюджетом</t>
  </si>
  <si>
    <t>Прогноз на поточний рік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</si>
  <si>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</si>
  <si>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</si>
  <si>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</si>
  <si>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</si>
  <si>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</si>
  <si>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Собівартість реалізованої продукції (товарів, робіт, послуг)</t>
  </si>
  <si>
    <t>Стандарти звітності П(с)БОУ</t>
  </si>
  <si>
    <t>Стандарти звітності МСФЗ</t>
  </si>
  <si>
    <t>Основні фінансові показники</t>
  </si>
  <si>
    <t>Чистий дохід від реалізації продукції (товарів, робіт, послуг)</t>
  </si>
  <si>
    <t>Капітальні інвестиції</t>
  </si>
  <si>
    <t>IV. Капітальні інвестиції</t>
  </si>
  <si>
    <t>VI. Звіт про фінансовий стан</t>
  </si>
  <si>
    <t>V. Коефіцієнтний аналіз</t>
  </si>
  <si>
    <t>x</t>
  </si>
  <si>
    <t>Рентабельність EBITDA</t>
  </si>
  <si>
    <t>Чистий  фінансовий результат</t>
  </si>
  <si>
    <t>Коефіцієнт рентабельності діяльності</t>
  </si>
  <si>
    <t>2120 / 2130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</si>
  <si>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</si>
  <si>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</si>
  <si>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</si>
  <si>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____________________________________________</t>
  </si>
  <si>
    <t>Коди</t>
  </si>
  <si>
    <t>плановий рік +1 рік</t>
  </si>
  <si>
    <t>плановий рік +2 роки</t>
  </si>
  <si>
    <t>плановий рік +3 роки</t>
  </si>
  <si>
    <t>Найменування показника</t>
  </si>
  <si>
    <t>Інформація згідно із стратегічним планом розвитку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</si>
  <si>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</si>
  <si>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</si>
  <si>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</si>
  <si>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Усього зобов'язання і забезпечення</t>
  </si>
  <si>
    <t>Усього активи</t>
  </si>
  <si>
    <t>Валовий прибуток/збиток</t>
  </si>
  <si>
    <t>М. П.</t>
  </si>
  <si>
    <t>плановий рік
+4 роки</t>
  </si>
  <si>
    <t>Податок на додану вартість нарахований/до відшкодування
(з мінусом)</t>
  </si>
  <si>
    <t>Відрахування частини чистого прибутку</t>
  </si>
  <si>
    <t>Сплата інших податків, зборів, обов'язкових платежів до державного та місцевих бюджетів</t>
  </si>
  <si>
    <t>Усього виплат</t>
  </si>
  <si>
    <t>РОЗГЛЯНУТО __________________________________________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</si>
  <si>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</si>
  <si>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 xml:space="preserve">(прізвище, ініціали та підпис керівника виконавчого органу міської ради відповідно до підпорядкованості, який розглянув фінансовий план) </t>
  </si>
  <si>
    <t>ЗАТВЕРДЖЕНО ______________________________</t>
  </si>
  <si>
    <t xml:space="preserve">(дата та номер рішення виконавчого </t>
  </si>
  <si>
    <t>комітету міської ради)</t>
  </si>
  <si>
    <r>
      <t xml:space="preserve">Орган державного управління  </t>
    </r>
    <r>
      <rPr>
        <b/>
        <i/>
        <sz val="16"/>
        <rFont val="Times New Roman"/>
        <family val="1"/>
        <charset val="204"/>
      </rPr>
      <t xml:space="preserve"> </t>
    </r>
  </si>
  <si>
    <t>Одиниця виміру, тис. гривень без десяткових знаків</t>
  </si>
  <si>
    <t>КП "Госпітальєри Дніпра" ДМР</t>
  </si>
  <si>
    <t>комунальне підприємство</t>
  </si>
  <si>
    <r>
      <t>інша діяльність у сфері охорони здоров</t>
    </r>
    <r>
      <rPr>
        <sz val="16"/>
        <rFont val="Calibri"/>
        <family val="2"/>
        <charset val="204"/>
      </rPr>
      <t>’</t>
    </r>
    <r>
      <rPr>
        <sz val="16"/>
        <rFont val="Times New Roman"/>
        <family val="1"/>
        <charset val="204"/>
      </rPr>
      <t>я</t>
    </r>
  </si>
  <si>
    <t>86.90</t>
  </si>
  <si>
    <t>комунальна</t>
  </si>
  <si>
    <t>Середньооблікова кількість штатних працівників                                 13</t>
  </si>
  <si>
    <t>49000 м.Дніпро, вул. С.Подолинського, б. 31 А</t>
  </si>
  <si>
    <t>_________________________________   О.І.Воронько</t>
  </si>
  <si>
    <t>ПОГОДЖЕНО                                                                          Заступник міського голови, директор департаменту охорони здоров'я населення Дніпровської міської ради ________________________ А.А. Бабський                                                                      (прізвище та ініціали та підпис заступника міського голови за напрямом діяльності  підприємства)</t>
  </si>
  <si>
    <t>Директор                                ____________________________________</t>
  </si>
  <si>
    <t>Сивирин О.П.</t>
  </si>
  <si>
    <t xml:space="preserve">                    О.П.Сивирин</t>
  </si>
  <si>
    <t>ФІНАНСОВИЙ ПЛАН ПІДПРИЄМСТВА НА 2020 рік</t>
  </si>
  <si>
    <t>Рік 2020</t>
  </si>
  <si>
    <t>Заступник  директора - начальник управління фінансово-</t>
  </si>
  <si>
    <t>економічного забезпечення - головний бухгалтер департаменту охорони здоров'я населення             Дніпровської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</si>
</sst>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#,##0.0"/>
    <numFmt numFmtId="167" formatCode="###\ ##0.000"/>
    <numFmt numFmtId="168" formatCode="_(&quot;$&quot;* #,##0.00_);_(&quot;$&quot;* \(#,##0.00\);_(&quot;$&quot;* &quot;-&quot;??_);_(@_)"/>
    <numFmt numFmtId="169" formatCode="_(* #,##0_);_(* \(#,##0\);_(* &quot;-&quot;_);_(@_)"/>
    <numFmt numFmtId="170" formatCode="_(* #,##0.00_);_(* \(#,##0.00\);_(* &quot;-&quot;??_);_(@_)"/>
    <numFmt numFmtId="171" formatCode="#,##0.0_ ;[Red]\-#,##0.0\ "/>
    <numFmt numFmtId="172" formatCode="0.0;\(0.0\);\ ;\-"/>
  </numFmts>
  <fonts count="72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6"/>
      <name val="Arial Cyr"/>
      <charset val="204"/>
    </font>
    <font>
      <sz val="16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4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5" fontId="8" fillId="0" borderId="0" applyFont="0" applyFill="0" applyBorder="0" applyAlignment="0" applyProtection="0"/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67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8" fillId="0" borderId="0"/>
    <xf numFmtId="0" fontId="8" fillId="0" borderId="0"/>
    <xf numFmtId="0" fontId="8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68" fontId="8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8" fillId="0" borderId="0"/>
    <xf numFmtId="0" fontId="2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8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9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2" fontId="62" fillId="22" borderId="12" applyFill="0" applyBorder="0">
      <alignment horizontal="center" vertical="center" wrapText="1"/>
      <protection locked="0"/>
    </xf>
    <xf numFmtId="167" fontId="63" fillId="0" borderId="0">
      <alignment wrapText="1"/>
    </xf>
    <xf numFmtId="167" fontId="30" fillId="0" borderId="0">
      <alignment wrapText="1"/>
    </xf>
  </cellStyleXfs>
  <cellXfs count="98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3" xfId="182" applyFont="1" applyFill="1" applyBorder="1" applyAlignment="1" applyProtection="1">
      <alignment vertical="center" wrapText="1"/>
    </xf>
    <xf numFmtId="169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182" applyFont="1" applyFill="1" applyBorder="1" applyAlignment="1" applyProtection="1">
      <alignment vertical="center" wrapText="1"/>
    </xf>
    <xf numFmtId="0" fontId="4" fillId="0" borderId="3" xfId="0" applyFont="1" applyFill="1" applyBorder="1" applyAlignment="1" applyProtection="1">
      <alignment vertical="center" wrapText="1"/>
    </xf>
    <xf numFmtId="0" fontId="5" fillId="0" borderId="3" xfId="0" applyFont="1" applyFill="1" applyBorder="1" applyAlignment="1" applyProtection="1">
      <alignment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3" xfId="245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166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horizontal="left" vertical="top" wrapText="1"/>
      <protection locked="0"/>
    </xf>
    <xf numFmtId="0" fontId="64" fillId="0" borderId="0" xfId="0" applyFont="1" applyAlignment="1" applyProtection="1">
      <alignment vertical="top" wrapText="1"/>
      <protection locked="0"/>
    </xf>
    <xf numFmtId="0" fontId="6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65" fillId="0" borderId="0" xfId="0" applyFont="1" applyFill="1" applyBorder="1" applyAlignment="1" applyProtection="1">
      <alignment horizontal="right" vertical="center"/>
      <protection locked="0"/>
    </xf>
    <xf numFmtId="0" fontId="65" fillId="0" borderId="0" xfId="0" applyFont="1" applyFill="1" applyBorder="1" applyAlignment="1" applyProtection="1">
      <alignment horizontal="left" vertical="center"/>
      <protection locked="0"/>
    </xf>
    <xf numFmtId="0" fontId="65" fillId="0" borderId="0" xfId="0" applyFont="1" applyFill="1" applyBorder="1" applyAlignment="1" applyProtection="1">
      <alignment horizontal="right" vertical="center" wrapText="1"/>
      <protection locked="0"/>
    </xf>
    <xf numFmtId="0" fontId="65" fillId="0" borderId="0" xfId="0" applyFont="1" applyFill="1" applyBorder="1" applyAlignment="1" applyProtection="1">
      <alignment horizontal="left" vertical="center" wrapText="1"/>
      <protection locked="0"/>
    </xf>
    <xf numFmtId="0" fontId="65" fillId="0" borderId="0" xfId="0" applyFont="1" applyFill="1" applyAlignment="1" applyProtection="1">
      <alignment horizontal="center" vertical="center"/>
      <protection locked="0"/>
    </xf>
    <xf numFmtId="0" fontId="65" fillId="0" borderId="0" xfId="0" applyFont="1" applyFill="1" applyBorder="1" applyAlignment="1" applyProtection="1">
      <alignment horizontal="center" vertical="center"/>
      <protection locked="0"/>
    </xf>
    <xf numFmtId="0" fontId="65" fillId="0" borderId="13" xfId="0" applyFont="1" applyFill="1" applyBorder="1" applyAlignment="1" applyProtection="1">
      <alignment vertical="center"/>
      <protection locked="0"/>
    </xf>
    <xf numFmtId="0" fontId="65" fillId="0" borderId="14" xfId="0" applyFont="1" applyFill="1" applyBorder="1" applyAlignment="1" applyProtection="1">
      <alignment vertical="center"/>
      <protection locked="0"/>
    </xf>
    <xf numFmtId="0" fontId="65" fillId="0" borderId="15" xfId="0" applyFont="1" applyFill="1" applyBorder="1" applyAlignment="1" applyProtection="1">
      <alignment vertical="center"/>
      <protection locked="0"/>
    </xf>
    <xf numFmtId="0" fontId="65" fillId="0" borderId="3" xfId="0" applyFont="1" applyFill="1" applyBorder="1" applyAlignment="1" applyProtection="1">
      <alignment horizontal="left" vertical="center"/>
      <protection locked="0"/>
    </xf>
    <xf numFmtId="0" fontId="65" fillId="0" borderId="3" xfId="0" applyFont="1" applyFill="1" applyBorder="1" applyAlignment="1" applyProtection="1">
      <alignment horizontal="center" vertical="center"/>
      <protection locked="0"/>
    </xf>
    <xf numFmtId="0" fontId="65" fillId="0" borderId="13" xfId="0" applyFont="1" applyFill="1" applyBorder="1" applyAlignment="1" applyProtection="1">
      <alignment horizontal="left" vertical="center" wrapText="1"/>
      <protection locked="0"/>
    </xf>
    <xf numFmtId="0" fontId="65" fillId="0" borderId="14" xfId="0" applyFont="1" applyFill="1" applyBorder="1" applyAlignment="1" applyProtection="1">
      <alignment vertical="center" wrapText="1"/>
      <protection locked="0"/>
    </xf>
    <xf numFmtId="0" fontId="65" fillId="0" borderId="15" xfId="0" applyFont="1" applyFill="1" applyBorder="1" applyAlignment="1" applyProtection="1">
      <alignment vertical="center" wrapText="1"/>
      <protection locked="0"/>
    </xf>
    <xf numFmtId="0" fontId="65" fillId="0" borderId="3" xfId="0" applyFont="1" applyFill="1" applyBorder="1" applyAlignment="1" applyProtection="1">
      <alignment vertical="center"/>
      <protection locked="0"/>
    </xf>
    <xf numFmtId="0" fontId="65" fillId="0" borderId="16" xfId="0" applyFont="1" applyFill="1" applyBorder="1" applyAlignment="1" applyProtection="1">
      <alignment vertical="center" wrapText="1"/>
      <protection locked="0"/>
    </xf>
    <xf numFmtId="0" fontId="65" fillId="0" borderId="17" xfId="0" applyFont="1" applyFill="1" applyBorder="1" applyAlignment="1" applyProtection="1">
      <alignment vertical="center"/>
      <protection locked="0"/>
    </xf>
    <xf numFmtId="0" fontId="65" fillId="0" borderId="3" xfId="0" applyFont="1" applyFill="1" applyBorder="1" applyAlignment="1" applyProtection="1">
      <alignment vertical="center" wrapText="1"/>
      <protection locked="0"/>
    </xf>
    <xf numFmtId="166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0" xfId="0" applyNumberFormat="1" applyFont="1" applyFill="1" applyBorder="1" applyAlignment="1" applyProtection="1">
      <alignment horizontal="right" vertical="center" wrapText="1"/>
      <protection locked="0"/>
    </xf>
    <xf numFmtId="166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quotePrefix="1" applyFont="1" applyFill="1" applyBorder="1" applyAlignment="1" applyProtection="1">
      <alignment horizontal="center" vertical="center"/>
      <protection locked="0"/>
    </xf>
    <xf numFmtId="166" fontId="6" fillId="0" borderId="0" xfId="0" applyNumberFormat="1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horizontal="left" vertical="center"/>
      <protection locked="0"/>
    </xf>
    <xf numFmtId="1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29" borderId="3" xfId="0" applyNumberFormat="1" applyFont="1" applyFill="1" applyBorder="1" applyAlignment="1" applyProtection="1">
      <alignment horizontal="center" vertical="center" wrapText="1"/>
    </xf>
    <xf numFmtId="2" fontId="5" fillId="29" borderId="3" xfId="0" applyNumberFormat="1" applyFont="1" applyFill="1" applyBorder="1" applyAlignment="1" applyProtection="1">
      <alignment horizontal="center" vertical="center" wrapText="1"/>
    </xf>
    <xf numFmtId="2" fontId="5" fillId="29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30" borderId="3" xfId="0" applyNumberFormat="1" applyFont="1" applyFill="1" applyBorder="1" applyAlignment="1" applyProtection="1">
      <alignment horizontal="center" vertical="center" wrapText="1"/>
      <protection locked="0"/>
    </xf>
    <xf numFmtId="2" fontId="71" fillId="29" borderId="3" xfId="0" applyNumberFormat="1" applyFont="1" applyFill="1" applyBorder="1" applyAlignment="1" applyProtection="1">
      <alignment horizontal="center" vertical="center" wrapText="1"/>
    </xf>
    <xf numFmtId="0" fontId="5" fillId="30" borderId="3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3" xfId="237" applyNumberFormat="1" applyFont="1" applyFill="1" applyBorder="1" applyAlignment="1" applyProtection="1">
      <alignment horizontal="center" vertical="center" wrapText="1"/>
    </xf>
    <xf numFmtId="0" fontId="4" fillId="0" borderId="14" xfId="237" applyNumberFormat="1" applyFont="1" applyFill="1" applyBorder="1" applyAlignment="1" applyProtection="1">
      <alignment horizontal="center" vertical="center" wrapText="1"/>
    </xf>
    <xf numFmtId="0" fontId="4" fillId="0" borderId="15" xfId="237" applyNumberFormat="1" applyFont="1" applyFill="1" applyBorder="1" applyAlignment="1" applyProtection="1">
      <alignment horizontal="center" vertical="center" wrapText="1"/>
    </xf>
    <xf numFmtId="0" fontId="5" fillId="0" borderId="17" xfId="0" applyFont="1" applyFill="1" applyBorder="1" applyAlignment="1" applyProtection="1">
      <alignment horizontal="center" vertical="center" wrapText="1"/>
    </xf>
    <xf numFmtId="0" fontId="5" fillId="0" borderId="18" xfId="0" applyFont="1" applyFill="1" applyBorder="1" applyAlignment="1" applyProtection="1">
      <alignment horizontal="center" vertical="center" wrapText="1"/>
    </xf>
    <xf numFmtId="166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 wrapText="1" shrinkToFit="1"/>
    </xf>
    <xf numFmtId="0" fontId="5" fillId="0" borderId="18" xfId="0" applyFont="1" applyFill="1" applyBorder="1" applyAlignment="1" applyProtection="1">
      <alignment horizontal="center" vertical="center" wrapText="1" shrinkToFit="1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13" xfId="0" applyFont="1" applyFill="1" applyBorder="1" applyAlignment="1" applyProtection="1">
      <alignment horizontal="center"/>
    </xf>
    <xf numFmtId="0" fontId="0" fillId="0" borderId="14" xfId="0" applyBorder="1"/>
    <xf numFmtId="0" fontId="0" fillId="0" borderId="15" xfId="0" applyBorder="1"/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65" fillId="0" borderId="13" xfId="0" applyFont="1" applyFill="1" applyBorder="1" applyAlignment="1" applyProtection="1">
      <alignment horizontal="left" vertical="center" wrapText="1"/>
      <protection locked="0"/>
    </xf>
    <xf numFmtId="0" fontId="65" fillId="0" borderId="14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65" fillId="0" borderId="0" xfId="0" applyFont="1" applyFill="1" applyBorder="1" applyAlignment="1" applyProtection="1">
      <alignment horizontal="left" vertical="center" wrapText="1"/>
      <protection locked="0"/>
    </xf>
    <xf numFmtId="0" fontId="68" fillId="0" borderId="14" xfId="0" applyFont="1" applyBorder="1" applyAlignment="1" applyProtection="1">
      <alignment horizontal="left" vertical="center" wrapText="1"/>
      <protection locked="0"/>
    </xf>
    <xf numFmtId="0" fontId="68" fillId="0" borderId="15" xfId="0" applyFont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66" fillId="0" borderId="0" xfId="0" applyFont="1" applyAlignment="1" applyProtection="1">
      <alignment horizontal="left" vertical="top" wrapText="1"/>
      <protection locked="0"/>
    </xf>
    <xf numFmtId="0" fontId="64" fillId="0" borderId="0" xfId="0" applyFont="1" applyAlignment="1" applyProtection="1">
      <alignment horizontal="left" vertical="top" wrapText="1"/>
      <protection locked="0"/>
    </xf>
    <xf numFmtId="0" fontId="65" fillId="0" borderId="0" xfId="0" applyFont="1" applyFill="1" applyBorder="1" applyAlignment="1" applyProtection="1">
      <alignment horizontal="left" vertical="center"/>
      <protection locked="0"/>
    </xf>
  </cellXfs>
  <cellStyles count="354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15" xfId="263"/>
    <cellStyle name="Обычный 3 2" xfId="264"/>
    <cellStyle name="Обычный 3 3" xfId="265"/>
    <cellStyle name="Обычный 3 4" xfId="266"/>
    <cellStyle name="Обычный 3 5" xfId="267"/>
    <cellStyle name="Обычный 3 6" xfId="268"/>
    <cellStyle name="Обычный 3 7" xfId="269"/>
    <cellStyle name="Обычный 3 8" xfId="270"/>
    <cellStyle name="Обычный 3 9" xfId="271"/>
    <cellStyle name="Обычный 3_Дефицит_7 млрд_0608_бс" xfId="272"/>
    <cellStyle name="Обычный 4" xfId="273"/>
    <cellStyle name="Обычный 5" xfId="274"/>
    <cellStyle name="Обычный 5 2" xfId="275"/>
    <cellStyle name="Обычный 6" xfId="276"/>
    <cellStyle name="Обычный 6 2" xfId="277"/>
    <cellStyle name="Обычный 6 3" xfId="278"/>
    <cellStyle name="Обычный 6 4" xfId="279"/>
    <cellStyle name="Обычный 6_Дефицит_7 млрд_0608_бс" xfId="280"/>
    <cellStyle name="Обычный 7" xfId="281"/>
    <cellStyle name="Обычный 7 2" xfId="282"/>
    <cellStyle name="Обычный 8" xfId="283"/>
    <cellStyle name="Обычный 9" xfId="284"/>
    <cellStyle name="Обычный 9 2" xfId="285"/>
    <cellStyle name="Плохой 2" xfId="286"/>
    <cellStyle name="Плохой 3" xfId="287"/>
    <cellStyle name="Пояснение 2" xfId="288"/>
    <cellStyle name="Пояснение 3" xfId="289"/>
    <cellStyle name="Примечание 2" xfId="290"/>
    <cellStyle name="Примечание 3" xfId="291"/>
    <cellStyle name="Процентный 2" xfId="292"/>
    <cellStyle name="Процентный 2 10" xfId="293"/>
    <cellStyle name="Процентный 2 11" xfId="294"/>
    <cellStyle name="Процентный 2 12" xfId="295"/>
    <cellStyle name="Процентный 2 13" xfId="296"/>
    <cellStyle name="Процентный 2 14" xfId="297"/>
    <cellStyle name="Процентный 2 15" xfId="298"/>
    <cellStyle name="Процентный 2 16" xfId="299"/>
    <cellStyle name="Процентный 2 2" xfId="300"/>
    <cellStyle name="Процентный 2 3" xfId="301"/>
    <cellStyle name="Процентный 2 4" xfId="302"/>
    <cellStyle name="Процентный 2 5" xfId="303"/>
    <cellStyle name="Процентный 2 6" xfId="304"/>
    <cellStyle name="Процентный 2 7" xfId="305"/>
    <cellStyle name="Процентный 2 8" xfId="306"/>
    <cellStyle name="Процентный 2 9" xfId="307"/>
    <cellStyle name="Процентный 3" xfId="308"/>
    <cellStyle name="Процентный 4" xfId="309"/>
    <cellStyle name="Процентный 4 2" xfId="310"/>
    <cellStyle name="Связанная ячейка 2" xfId="311"/>
    <cellStyle name="Связанная ячейка 3" xfId="312"/>
    <cellStyle name="Стиль 1" xfId="313"/>
    <cellStyle name="Стиль 1 2" xfId="314"/>
    <cellStyle name="Стиль 1 3" xfId="315"/>
    <cellStyle name="Стиль 1 4" xfId="316"/>
    <cellStyle name="Стиль 1 5" xfId="317"/>
    <cellStyle name="Стиль 1 6" xfId="318"/>
    <cellStyle name="Стиль 1 7" xfId="319"/>
    <cellStyle name="Текст предупреждения 2" xfId="320"/>
    <cellStyle name="Текст предупреждения 3" xfId="321"/>
    <cellStyle name="Тысячи [0]_1.62" xfId="322"/>
    <cellStyle name="Тысячи_1.62" xfId="323"/>
    <cellStyle name="Финансовый 2" xfId="324"/>
    <cellStyle name="Финансовый 2 10" xfId="325"/>
    <cellStyle name="Финансовый 2 11" xfId="326"/>
    <cellStyle name="Финансовый 2 12" xfId="327"/>
    <cellStyle name="Финансовый 2 13" xfId="328"/>
    <cellStyle name="Финансовый 2 14" xfId="329"/>
    <cellStyle name="Финансовый 2 15" xfId="330"/>
    <cellStyle name="Финансовый 2 16" xfId="331"/>
    <cellStyle name="Финансовый 2 17" xfId="332"/>
    <cellStyle name="Финансовый 2 2" xfId="333"/>
    <cellStyle name="Финансовый 2 3" xfId="334"/>
    <cellStyle name="Финансовый 2 4" xfId="335"/>
    <cellStyle name="Финансовый 2 5" xfId="336"/>
    <cellStyle name="Финансовый 2 6" xfId="337"/>
    <cellStyle name="Финансовый 2 7" xfId="338"/>
    <cellStyle name="Финансовый 2 8" xfId="339"/>
    <cellStyle name="Финансовый 2 9" xfId="340"/>
    <cellStyle name="Финансовый 3" xfId="341"/>
    <cellStyle name="Финансовый 3 2" xfId="342"/>
    <cellStyle name="Финансовый 4" xfId="343"/>
    <cellStyle name="Финансовый 4 2" xfId="344"/>
    <cellStyle name="Финансовый 4 3" xfId="345"/>
    <cellStyle name="Финансовый 5" xfId="346"/>
    <cellStyle name="Финансовый 6" xfId="347"/>
    <cellStyle name="Финансовый 7" xfId="348"/>
    <cellStyle name="Хороший 2" xfId="349"/>
    <cellStyle name="Хороший 3" xfId="350"/>
    <cellStyle name="числовой" xfId="351"/>
    <cellStyle name="Ю" xfId="352"/>
    <cellStyle name="Ю-FreeSet_10" xfId="3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256"/>
  <sheetViews>
    <sheetView tabSelected="1" view="pageBreakPreview" topLeftCell="A16" zoomScale="80" zoomScaleNormal="75" zoomScaleSheetLayoutView="80" workbookViewId="0">
      <selection activeCell="E34" sqref="E34:E35"/>
    </sheetView>
  </sheetViews>
  <sheetFormatPr defaultColWidth="9.140625" defaultRowHeight="18.75"/>
  <cols>
    <col min="1" max="1" width="50.28515625" style="2" customWidth="1"/>
    <col min="2" max="2" width="16.85546875" style="6" customWidth="1"/>
    <col min="3" max="3" width="14.5703125" style="6" customWidth="1"/>
    <col min="4" max="5" width="15.5703125" style="6" customWidth="1"/>
    <col min="6" max="6" width="14.5703125" style="6" customWidth="1"/>
    <col min="7" max="7" width="13.7109375" style="2" customWidth="1"/>
    <col min="8" max="8" width="14.5703125" style="2" customWidth="1"/>
    <col min="9" max="9" width="15.7109375" style="2" customWidth="1"/>
    <col min="10" max="10" width="15.140625" style="2" customWidth="1"/>
    <col min="11" max="11" width="10" style="2" customWidth="1"/>
    <col min="12" max="12" width="9.5703125" style="2" customWidth="1"/>
    <col min="13" max="14" width="9.140625" style="2"/>
    <col min="15" max="15" width="10.5703125" style="2" customWidth="1"/>
    <col min="16" max="16384" width="9.140625" style="2"/>
  </cols>
  <sheetData>
    <row r="1" spans="1:10">
      <c r="A1" s="22"/>
      <c r="B1" s="23"/>
      <c r="C1" s="23"/>
      <c r="D1" s="23"/>
      <c r="E1" s="23"/>
      <c r="F1" s="23" t="s">
        <v>12</v>
      </c>
      <c r="G1" s="22"/>
      <c r="H1" s="22"/>
      <c r="I1" s="22"/>
      <c r="J1" s="22"/>
    </row>
    <row r="2" spans="1:10" ht="18.75" customHeight="1">
      <c r="A2" s="96" t="s">
        <v>86</v>
      </c>
      <c r="B2" s="96"/>
      <c r="C2" s="25"/>
      <c r="D2" s="26"/>
      <c r="E2" s="26"/>
      <c r="F2" s="94" t="s">
        <v>87</v>
      </c>
      <c r="G2" s="94"/>
      <c r="H2" s="94"/>
      <c r="I2" s="94"/>
      <c r="J2" s="94"/>
    </row>
    <row r="3" spans="1:10" ht="18.75" customHeight="1">
      <c r="A3" s="95" t="s">
        <v>108</v>
      </c>
      <c r="B3" s="95"/>
      <c r="C3" s="25"/>
      <c r="D3" s="28"/>
      <c r="E3" s="28"/>
      <c r="F3" s="94"/>
      <c r="G3" s="94"/>
      <c r="H3" s="94"/>
      <c r="I3" s="94"/>
      <c r="J3" s="94"/>
    </row>
    <row r="4" spans="1:10" ht="55.15" customHeight="1">
      <c r="A4" s="95" t="s">
        <v>109</v>
      </c>
      <c r="B4" s="95"/>
      <c r="C4" s="25"/>
      <c r="D4" s="28"/>
      <c r="E4" s="28"/>
      <c r="F4" s="94"/>
      <c r="G4" s="94"/>
      <c r="H4" s="94"/>
      <c r="I4" s="94"/>
      <c r="J4" s="94"/>
    </row>
    <row r="5" spans="1:10" ht="27" customHeight="1">
      <c r="A5" s="95" t="s">
        <v>101</v>
      </c>
      <c r="B5" s="95"/>
      <c r="C5" s="25"/>
      <c r="D5" s="28"/>
      <c r="E5" s="28"/>
      <c r="F5" s="28"/>
      <c r="G5" s="97"/>
      <c r="H5" s="97"/>
      <c r="I5" s="29"/>
      <c r="J5" s="29"/>
    </row>
    <row r="6" spans="1:10" ht="18.75" customHeight="1">
      <c r="A6" s="96" t="s">
        <v>88</v>
      </c>
      <c r="B6" s="96"/>
      <c r="C6" s="25"/>
      <c r="D6" s="30"/>
      <c r="E6" s="30"/>
      <c r="F6" s="91" t="s">
        <v>89</v>
      </c>
      <c r="G6" s="91"/>
      <c r="H6" s="91"/>
      <c r="I6" s="91"/>
      <c r="J6" s="91"/>
    </row>
    <row r="7" spans="1:10" ht="63" customHeight="1">
      <c r="A7" s="96"/>
      <c r="B7" s="96"/>
      <c r="C7" s="25"/>
      <c r="D7" s="30"/>
      <c r="E7" s="30"/>
      <c r="F7" s="91" t="s">
        <v>67</v>
      </c>
      <c r="G7" s="91"/>
      <c r="H7" s="91"/>
      <c r="I7" s="91"/>
      <c r="J7" s="91"/>
    </row>
    <row r="8" spans="1:10" ht="18.75" customHeight="1">
      <c r="A8" s="31" t="s">
        <v>80</v>
      </c>
      <c r="B8" s="24"/>
      <c r="C8" s="25"/>
      <c r="D8" s="30"/>
      <c r="E8" s="30"/>
      <c r="F8" s="91" t="s">
        <v>90</v>
      </c>
      <c r="G8" s="91"/>
      <c r="H8" s="91"/>
      <c r="I8" s="91"/>
      <c r="J8" s="91"/>
    </row>
    <row r="9" spans="1:10" ht="18.600000000000001" customHeight="1">
      <c r="A9" s="24"/>
      <c r="B9" s="24"/>
      <c r="C9" s="25"/>
      <c r="D9" s="30"/>
      <c r="E9" s="30"/>
      <c r="F9" s="91" t="s">
        <v>91</v>
      </c>
      <c r="G9" s="91"/>
      <c r="H9" s="91"/>
      <c r="I9" s="91"/>
      <c r="J9" s="91"/>
    </row>
    <row r="10" spans="1:10" ht="20.25">
      <c r="A10" s="24"/>
      <c r="B10" s="24"/>
      <c r="C10" s="25"/>
      <c r="D10" s="30"/>
      <c r="E10" s="30"/>
      <c r="F10" s="26"/>
      <c r="G10" s="26"/>
      <c r="H10" s="26"/>
      <c r="I10" s="26"/>
      <c r="J10" s="26"/>
    </row>
    <row r="11" spans="1:10" ht="72" customHeight="1">
      <c r="A11" s="24"/>
      <c r="B11" s="24"/>
      <c r="C11" s="25"/>
      <c r="D11" s="30"/>
      <c r="E11" s="30"/>
      <c r="F11" s="94" t="s">
        <v>102</v>
      </c>
      <c r="G11" s="94"/>
      <c r="H11" s="94"/>
      <c r="I11" s="94"/>
      <c r="J11" s="94"/>
    </row>
    <row r="12" spans="1:10" ht="20.25" customHeight="1">
      <c r="A12" s="24"/>
      <c r="B12" s="24"/>
      <c r="C12" s="25"/>
      <c r="D12" s="30"/>
      <c r="E12" s="30"/>
      <c r="F12" s="31" t="s">
        <v>80</v>
      </c>
      <c r="G12" s="26"/>
      <c r="H12" s="26"/>
      <c r="I12" s="26"/>
      <c r="J12" s="26"/>
    </row>
    <row r="13" spans="1:10" ht="19.5" customHeight="1">
      <c r="A13" s="24"/>
      <c r="B13" s="24"/>
      <c r="C13" s="25"/>
      <c r="D13" s="30"/>
      <c r="E13" s="30"/>
      <c r="F13" s="26"/>
      <c r="G13" s="29"/>
      <c r="H13" s="31"/>
      <c r="I13" s="31"/>
      <c r="J13" s="31"/>
    </row>
    <row r="14" spans="1:10" ht="19.5" customHeight="1">
      <c r="A14" s="26"/>
      <c r="B14" s="32"/>
      <c r="C14" s="32"/>
      <c r="D14" s="32"/>
      <c r="E14" s="32"/>
      <c r="F14" s="32"/>
      <c r="G14" s="33"/>
      <c r="H14" s="33"/>
      <c r="I14" s="33"/>
      <c r="J14" s="33"/>
    </row>
    <row r="15" spans="1:10" ht="19.5" customHeight="1">
      <c r="A15" s="34"/>
      <c r="B15" s="88"/>
      <c r="C15" s="88"/>
      <c r="D15" s="88"/>
      <c r="E15" s="88"/>
      <c r="F15" s="88"/>
      <c r="G15" s="35"/>
      <c r="H15" s="36"/>
      <c r="I15" s="37" t="s">
        <v>107</v>
      </c>
      <c r="J15" s="38" t="s">
        <v>68</v>
      </c>
    </row>
    <row r="16" spans="1:10" ht="16.5" customHeight="1">
      <c r="A16" s="39" t="s">
        <v>7</v>
      </c>
      <c r="B16" s="88" t="s">
        <v>94</v>
      </c>
      <c r="C16" s="88"/>
      <c r="D16" s="88"/>
      <c r="E16" s="88"/>
      <c r="F16" s="88"/>
      <c r="G16" s="40"/>
      <c r="H16" s="41"/>
      <c r="I16" s="42" t="s">
        <v>26</v>
      </c>
      <c r="J16" s="38">
        <v>32616599</v>
      </c>
    </row>
    <row r="17" spans="1:10" ht="16.5" customHeight="1">
      <c r="A17" s="39" t="s">
        <v>8</v>
      </c>
      <c r="B17" s="88" t="s">
        <v>95</v>
      </c>
      <c r="C17" s="88"/>
      <c r="D17" s="88"/>
      <c r="E17" s="88"/>
      <c r="F17" s="88"/>
      <c r="G17" s="35"/>
      <c r="H17" s="36"/>
      <c r="I17" s="42" t="s">
        <v>25</v>
      </c>
      <c r="J17" s="38"/>
    </row>
    <row r="18" spans="1:10" ht="18.75" customHeight="1">
      <c r="A18" s="39" t="s">
        <v>13</v>
      </c>
      <c r="B18" s="88"/>
      <c r="C18" s="88"/>
      <c r="D18" s="88"/>
      <c r="E18" s="88"/>
      <c r="F18" s="88"/>
      <c r="G18" s="35"/>
      <c r="H18" s="36"/>
      <c r="I18" s="42" t="s">
        <v>24</v>
      </c>
      <c r="J18" s="38"/>
    </row>
    <row r="19" spans="1:10" ht="15.75" customHeight="1">
      <c r="A19" s="39" t="s">
        <v>92</v>
      </c>
      <c r="B19" s="88"/>
      <c r="C19" s="88"/>
      <c r="D19" s="88"/>
      <c r="E19" s="88"/>
      <c r="F19" s="88"/>
      <c r="G19" s="40"/>
      <c r="H19" s="41"/>
      <c r="I19" s="42" t="s">
        <v>2</v>
      </c>
      <c r="J19" s="38"/>
    </row>
    <row r="20" spans="1:10" ht="15.75" customHeight="1">
      <c r="A20" s="39" t="s">
        <v>10</v>
      </c>
      <c r="B20" s="88"/>
      <c r="C20" s="88"/>
      <c r="D20" s="88"/>
      <c r="E20" s="88"/>
      <c r="F20" s="88"/>
      <c r="G20" s="40"/>
      <c r="H20" s="41"/>
      <c r="I20" s="42" t="s">
        <v>1</v>
      </c>
      <c r="J20" s="38"/>
    </row>
    <row r="21" spans="1:10" ht="21" customHeight="1">
      <c r="A21" s="39" t="s">
        <v>9</v>
      </c>
      <c r="B21" s="88" t="s">
        <v>96</v>
      </c>
      <c r="C21" s="88"/>
      <c r="D21" s="88"/>
      <c r="E21" s="88"/>
      <c r="F21" s="88"/>
      <c r="G21" s="40"/>
      <c r="H21" s="43"/>
      <c r="I21" s="44" t="s">
        <v>3</v>
      </c>
      <c r="J21" s="38" t="s">
        <v>97</v>
      </c>
    </row>
    <row r="22" spans="1:10" ht="20.25" customHeight="1">
      <c r="A22" s="87" t="s">
        <v>93</v>
      </c>
      <c r="B22" s="88"/>
      <c r="C22" s="88"/>
      <c r="D22" s="88"/>
      <c r="E22" s="88"/>
      <c r="F22" s="88"/>
      <c r="G22" s="88" t="s">
        <v>51</v>
      </c>
      <c r="H22" s="92"/>
      <c r="I22" s="93"/>
      <c r="J22" s="45"/>
    </row>
    <row r="23" spans="1:10" ht="15.75" customHeight="1">
      <c r="A23" s="39" t="s">
        <v>14</v>
      </c>
      <c r="B23" s="88" t="s">
        <v>98</v>
      </c>
      <c r="C23" s="88"/>
      <c r="D23" s="88"/>
      <c r="E23" s="88"/>
      <c r="F23" s="88"/>
      <c r="G23" s="88" t="s">
        <v>52</v>
      </c>
      <c r="H23" s="92"/>
      <c r="I23" s="93"/>
      <c r="J23" s="45"/>
    </row>
    <row r="24" spans="1:10" ht="15.75" customHeight="1">
      <c r="A24" s="87" t="s">
        <v>99</v>
      </c>
      <c r="B24" s="88"/>
      <c r="C24" s="88"/>
      <c r="D24" s="88"/>
      <c r="E24" s="88"/>
      <c r="F24" s="88"/>
      <c r="G24" s="40"/>
      <c r="H24" s="40"/>
      <c r="I24" s="40"/>
      <c r="J24" s="41"/>
    </row>
    <row r="25" spans="1:10" ht="18.75" customHeight="1">
      <c r="A25" s="39" t="s">
        <v>4</v>
      </c>
      <c r="B25" s="88" t="s">
        <v>100</v>
      </c>
      <c r="C25" s="88"/>
      <c r="D25" s="88"/>
      <c r="E25" s="88"/>
      <c r="F25" s="88"/>
      <c r="G25" s="35"/>
      <c r="H25" s="35"/>
      <c r="I25" s="35"/>
      <c r="J25" s="36"/>
    </row>
    <row r="26" spans="1:10" ht="18" customHeight="1">
      <c r="A26" s="39" t="s">
        <v>5</v>
      </c>
      <c r="B26" s="88"/>
      <c r="C26" s="88"/>
      <c r="D26" s="88"/>
      <c r="E26" s="88"/>
      <c r="F26" s="88"/>
      <c r="G26" s="40"/>
      <c r="H26" s="40"/>
      <c r="I26" s="40"/>
      <c r="J26" s="41"/>
    </row>
    <row r="27" spans="1:10" ht="21" customHeight="1">
      <c r="A27" s="39" t="s">
        <v>6</v>
      </c>
      <c r="B27" s="88" t="s">
        <v>104</v>
      </c>
      <c r="C27" s="88"/>
      <c r="D27" s="88"/>
      <c r="E27" s="88"/>
      <c r="F27" s="88"/>
      <c r="G27" s="35"/>
      <c r="H27" s="35"/>
      <c r="I27" s="35"/>
      <c r="J27" s="36"/>
    </row>
    <row r="28" spans="1:10" ht="20.100000000000001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</row>
    <row r="29" spans="1:10" ht="19.5" customHeight="1">
      <c r="A29" s="10"/>
      <c r="B29" s="22"/>
      <c r="C29" s="23"/>
      <c r="D29" s="22"/>
      <c r="E29" s="22"/>
      <c r="F29" s="22"/>
      <c r="G29" s="22"/>
      <c r="H29" s="22"/>
      <c r="I29" s="22"/>
      <c r="J29" s="22"/>
    </row>
    <row r="30" spans="1:10">
      <c r="A30" s="90" t="s">
        <v>106</v>
      </c>
      <c r="B30" s="90"/>
      <c r="C30" s="90"/>
      <c r="D30" s="90"/>
      <c r="E30" s="90"/>
      <c r="F30" s="90"/>
      <c r="G30" s="90"/>
      <c r="H30" s="90"/>
      <c r="I30" s="90"/>
      <c r="J30" s="90"/>
    </row>
    <row r="31" spans="1:10" ht="9" customHeight="1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>
      <c r="A32" s="89" t="s">
        <v>53</v>
      </c>
      <c r="B32" s="89"/>
      <c r="C32" s="89"/>
      <c r="D32" s="89"/>
      <c r="E32" s="89"/>
      <c r="F32" s="89"/>
      <c r="G32" s="89"/>
      <c r="H32" s="89"/>
      <c r="I32" s="89"/>
      <c r="J32" s="89"/>
    </row>
    <row r="33" spans="1:10" ht="12" customHeight="1">
      <c r="B33" s="7"/>
      <c r="C33" s="3"/>
      <c r="D33" s="7"/>
      <c r="E33" s="7"/>
      <c r="F33" s="7"/>
      <c r="G33" s="7"/>
      <c r="H33" s="7"/>
      <c r="I33" s="7"/>
      <c r="J33" s="7"/>
    </row>
    <row r="34" spans="1:10" ht="31.5" customHeight="1">
      <c r="A34" s="63" t="s">
        <v>72</v>
      </c>
      <c r="B34" s="64" t="s">
        <v>11</v>
      </c>
      <c r="C34" s="74" t="s">
        <v>15</v>
      </c>
      <c r="D34" s="74" t="s">
        <v>16</v>
      </c>
      <c r="E34" s="64" t="s">
        <v>27</v>
      </c>
      <c r="F34" s="78" t="s">
        <v>44</v>
      </c>
      <c r="G34" s="65" t="s">
        <v>73</v>
      </c>
      <c r="H34" s="66"/>
      <c r="I34" s="66"/>
      <c r="J34" s="67"/>
    </row>
    <row r="35" spans="1:10" ht="54.75" customHeight="1">
      <c r="A35" s="63"/>
      <c r="B35" s="64"/>
      <c r="C35" s="75"/>
      <c r="D35" s="75"/>
      <c r="E35" s="64"/>
      <c r="F35" s="79"/>
      <c r="G35" s="60" t="s">
        <v>69</v>
      </c>
      <c r="H35" s="60" t="s">
        <v>70</v>
      </c>
      <c r="I35" s="60" t="s">
        <v>71</v>
      </c>
      <c r="J35" s="60" t="s">
        <v>81</v>
      </c>
    </row>
    <row r="36" spans="1:10" ht="20.100000000000001" customHeight="1">
      <c r="A36" s="11">
        <v>1</v>
      </c>
      <c r="B36" s="12">
        <v>2</v>
      </c>
      <c r="C36" s="12">
        <v>3</v>
      </c>
      <c r="D36" s="12">
        <v>4</v>
      </c>
      <c r="E36" s="12">
        <v>5</v>
      </c>
      <c r="F36" s="12">
        <v>6</v>
      </c>
      <c r="G36" s="12">
        <v>7</v>
      </c>
      <c r="H36" s="12">
        <v>8</v>
      </c>
      <c r="I36" s="12">
        <v>9</v>
      </c>
      <c r="J36" s="12">
        <v>10</v>
      </c>
    </row>
    <row r="37" spans="1:10" ht="24.95" customHeight="1">
      <c r="A37" s="68" t="s">
        <v>21</v>
      </c>
      <c r="B37" s="69"/>
      <c r="C37" s="69"/>
      <c r="D37" s="69"/>
      <c r="E37" s="69"/>
      <c r="F37" s="69"/>
      <c r="G37" s="69"/>
      <c r="H37" s="69"/>
      <c r="I37" s="69"/>
      <c r="J37" s="70"/>
    </row>
    <row r="38" spans="1:10" ht="37.5">
      <c r="A38" s="13" t="s">
        <v>54</v>
      </c>
      <c r="B38" s="11" t="e">
        <f>#REF!</f>
        <v>#REF!</v>
      </c>
      <c r="C38" s="55" t="e">
        <f>#REF!</f>
        <v>#REF!</v>
      </c>
      <c r="D38" s="55" t="e">
        <f>#REF!</f>
        <v>#REF!</v>
      </c>
      <c r="E38" s="55" t="e">
        <f>#REF!</f>
        <v>#REF!</v>
      </c>
      <c r="F38" s="55" t="e">
        <f>#REF!</f>
        <v>#REF!</v>
      </c>
      <c r="G38" s="54" t="e">
        <f>ROUND(E38/100*105.7,0)</f>
        <v>#REF!</v>
      </c>
      <c r="H38" s="54" t="e">
        <f t="shared" ref="H38:J39" si="0">ROUND(G38/100*105.3,0)</f>
        <v>#REF!</v>
      </c>
      <c r="I38" s="54" t="e">
        <f t="shared" si="0"/>
        <v>#REF!</v>
      </c>
      <c r="J38" s="54" t="e">
        <f t="shared" si="0"/>
        <v>#REF!</v>
      </c>
    </row>
    <row r="39" spans="1:10" ht="37.5">
      <c r="A39" s="13" t="s">
        <v>50</v>
      </c>
      <c r="B39" s="11" t="e">
        <f>#REF!</f>
        <v>#REF!</v>
      </c>
      <c r="C39" s="55" t="e">
        <f>#REF!</f>
        <v>#REF!</v>
      </c>
      <c r="D39" s="55" t="e">
        <f>#REF!</f>
        <v>#REF!</v>
      </c>
      <c r="E39" s="55" t="e">
        <f>#REF!</f>
        <v>#REF!</v>
      </c>
      <c r="F39" s="55" t="e">
        <f>#REF!</f>
        <v>#REF!</v>
      </c>
      <c r="G39" s="54" t="e">
        <f>ROUND(E39/100*105.7,0)</f>
        <v>#REF!</v>
      </c>
      <c r="H39" s="54" t="e">
        <f t="shared" si="0"/>
        <v>#REF!</v>
      </c>
      <c r="I39" s="54" t="e">
        <f t="shared" si="0"/>
        <v>#REF!</v>
      </c>
      <c r="J39" s="54" t="e">
        <f t="shared" si="0"/>
        <v>#REF!</v>
      </c>
    </row>
    <row r="40" spans="1:10" ht="20.100000000000001" customHeight="1">
      <c r="A40" s="15" t="s">
        <v>79</v>
      </c>
      <c r="B40" s="11" t="e">
        <f>#REF!</f>
        <v>#REF!</v>
      </c>
      <c r="C40" s="55" t="e">
        <f>#REF!</f>
        <v>#REF!</v>
      </c>
      <c r="D40" s="55" t="e">
        <f>#REF!</f>
        <v>#REF!</v>
      </c>
      <c r="E40" s="55" t="e">
        <f>#REF!</f>
        <v>#REF!</v>
      </c>
      <c r="F40" s="55" t="e">
        <f>#REF!</f>
        <v>#REF!</v>
      </c>
      <c r="G40" s="55" t="e">
        <f>G38-G39</f>
        <v>#REF!</v>
      </c>
      <c r="H40" s="55" t="e">
        <f>H38-H39</f>
        <v>#REF!</v>
      </c>
      <c r="I40" s="55" t="e">
        <f>I38-I39</f>
        <v>#REF!</v>
      </c>
      <c r="J40" s="55" t="e">
        <f>J38-J39</f>
        <v>#REF!</v>
      </c>
    </row>
    <row r="41" spans="1:10" ht="20.100000000000001" customHeight="1">
      <c r="A41" s="13" t="s">
        <v>30</v>
      </c>
      <c r="B41" s="11" t="e">
        <f>#REF!</f>
        <v>#REF!</v>
      </c>
      <c r="C41" s="55" t="e">
        <f>#REF!</f>
        <v>#REF!</v>
      </c>
      <c r="D41" s="55" t="e">
        <f>#REF!</f>
        <v>#REF!</v>
      </c>
      <c r="E41" s="55" t="e">
        <f>#REF!</f>
        <v>#REF!</v>
      </c>
      <c r="F41" s="55" t="e">
        <f>#REF!</f>
        <v>#REF!</v>
      </c>
      <c r="G41" s="54" t="e">
        <f>ROUND(E41/100*105.7,0)</f>
        <v>#REF!</v>
      </c>
      <c r="H41" s="54" t="e">
        <f>ROUND(G41/100*105.3,0)</f>
        <v>#REF!</v>
      </c>
      <c r="I41" s="54" t="e">
        <f t="shared" ref="I41:J48" si="1">ROUND(H41/100*105.3,0)</f>
        <v>#REF!</v>
      </c>
      <c r="J41" s="54" t="e">
        <f t="shared" si="1"/>
        <v>#REF!</v>
      </c>
    </row>
    <row r="42" spans="1:10" ht="20.100000000000001" customHeight="1">
      <c r="A42" s="13" t="s">
        <v>28</v>
      </c>
      <c r="B42" s="11" t="e">
        <f>#REF!</f>
        <v>#REF!</v>
      </c>
      <c r="C42" s="55" t="e">
        <f>#REF!</f>
        <v>#REF!</v>
      </c>
      <c r="D42" s="55" t="e">
        <f>#REF!</f>
        <v>#REF!</v>
      </c>
      <c r="E42" s="55" t="e">
        <f>#REF!</f>
        <v>#REF!</v>
      </c>
      <c r="F42" s="55" t="e">
        <f>#REF!</f>
        <v>#REF!</v>
      </c>
      <c r="G42" s="54" t="e">
        <f>ROUND(E42/100*105.7,0)</f>
        <v>#REF!</v>
      </c>
      <c r="H42" s="54" t="e">
        <f>ROUND(G42/100*105.3,0)</f>
        <v>#REF!</v>
      </c>
      <c r="I42" s="54" t="e">
        <f>ROUND(H42/100*105.3,0)</f>
        <v>#REF!</v>
      </c>
      <c r="J42" s="54" t="e">
        <f>ROUND(I42/100*105.3,0)</f>
        <v>#REF!</v>
      </c>
    </row>
    <row r="43" spans="1:10" ht="20.100000000000001" customHeight="1">
      <c r="A43" s="13" t="s">
        <v>31</v>
      </c>
      <c r="B43" s="11" t="e">
        <f>#REF!</f>
        <v>#REF!</v>
      </c>
      <c r="C43" s="55" t="e">
        <f>#REF!</f>
        <v>#REF!</v>
      </c>
      <c r="D43" s="55" t="e">
        <f>#REF!</f>
        <v>#REF!</v>
      </c>
      <c r="E43" s="55" t="e">
        <f>#REF!</f>
        <v>#REF!</v>
      </c>
      <c r="F43" s="55" t="e">
        <f>#REF!</f>
        <v>#REF!</v>
      </c>
      <c r="G43" s="54" t="e">
        <f>ROUND(E43/100*105.7,0)</f>
        <v>#REF!</v>
      </c>
      <c r="H43" s="54" t="e">
        <f>ROUND(G43/100*105.3,0)</f>
        <v>#REF!</v>
      </c>
      <c r="I43" s="54" t="e">
        <f t="shared" si="1"/>
        <v>#REF!</v>
      </c>
      <c r="J43" s="54" t="e">
        <f t="shared" si="1"/>
        <v>#REF!</v>
      </c>
    </row>
    <row r="44" spans="1:10" ht="37.5">
      <c r="A44" s="16" t="s">
        <v>0</v>
      </c>
      <c r="B44" s="11" t="e">
        <f>#REF!</f>
        <v>#REF!</v>
      </c>
      <c r="C44" s="55" t="e">
        <f>#REF!</f>
        <v>#REF!</v>
      </c>
      <c r="D44" s="55" t="e">
        <f>#REF!</f>
        <v>#REF!</v>
      </c>
      <c r="E44" s="55" t="e">
        <f>#REF!</f>
        <v>#REF!</v>
      </c>
      <c r="F44" s="55" t="e">
        <f>#REF!</f>
        <v>#REF!</v>
      </c>
      <c r="G44" s="55" t="e">
        <f>G40-G41-G42+G43</f>
        <v>#REF!</v>
      </c>
      <c r="H44" s="55" t="e">
        <f>H40-H41-H42+H43</f>
        <v>#REF!</v>
      </c>
      <c r="I44" s="55" t="e">
        <f>I40-I41-I42+I43</f>
        <v>#REF!</v>
      </c>
      <c r="J44" s="55" t="e">
        <f>J40-J41-J42+J43</f>
        <v>#REF!</v>
      </c>
    </row>
    <row r="45" spans="1:10" ht="20.100000000000001" customHeight="1">
      <c r="A45" s="16" t="s">
        <v>32</v>
      </c>
      <c r="B45" s="11" t="e">
        <f>#REF!</f>
        <v>#REF!</v>
      </c>
      <c r="C45" s="55" t="e">
        <f>#REF!</f>
        <v>#REF!</v>
      </c>
      <c r="D45" s="55" t="e">
        <f>#REF!</f>
        <v>#REF!</v>
      </c>
      <c r="E45" s="55" t="e">
        <f>#REF!</f>
        <v>#REF!</v>
      </c>
      <c r="F45" s="55" t="e">
        <f>#REF!</f>
        <v>#REF!</v>
      </c>
      <c r="G45" s="54" t="e">
        <f>ROUND(E45/100*105.7,0)</f>
        <v>#REF!</v>
      </c>
      <c r="H45" s="54" t="e">
        <f>ROUND(G45/100*105.3,0)</f>
        <v>#REF!</v>
      </c>
      <c r="I45" s="54" t="e">
        <f t="shared" si="1"/>
        <v>#REF!</v>
      </c>
      <c r="J45" s="54" t="e">
        <f t="shared" si="1"/>
        <v>#REF!</v>
      </c>
    </row>
    <row r="46" spans="1:10" ht="20.100000000000001" customHeight="1">
      <c r="A46" s="17" t="s">
        <v>60</v>
      </c>
      <c r="B46" s="11" t="e">
        <f>#REF!</f>
        <v>#REF!</v>
      </c>
      <c r="C46" s="59" t="e">
        <f>#REF!</f>
        <v>#REF!</v>
      </c>
      <c r="D46" s="59" t="e">
        <f>D45*100/D38</f>
        <v>#REF!</v>
      </c>
      <c r="E46" s="56" t="e">
        <f>#REF!</f>
        <v>#REF!</v>
      </c>
      <c r="F46" s="59" t="e">
        <f>#REF!</f>
        <v>#REF!</v>
      </c>
      <c r="G46" s="57" t="e">
        <f>G45*100/G38</f>
        <v>#REF!</v>
      </c>
      <c r="H46" s="57" t="e">
        <f>H45*100/H38</f>
        <v>#REF!</v>
      </c>
      <c r="I46" s="57" t="e">
        <f>I45*100/I38</f>
        <v>#REF!</v>
      </c>
      <c r="J46" s="57" t="e">
        <f>J45*100/J38</f>
        <v>#REF!</v>
      </c>
    </row>
    <row r="47" spans="1:10" ht="37.5">
      <c r="A47" s="17" t="s">
        <v>33</v>
      </c>
      <c r="B47" s="11" t="e">
        <f>#REF!</f>
        <v>#REF!</v>
      </c>
      <c r="C47" s="55" t="e">
        <f>#REF!</f>
        <v>#REF!</v>
      </c>
      <c r="D47" s="55" t="e">
        <f>#REF!</f>
        <v>#REF!</v>
      </c>
      <c r="E47" s="55" t="e">
        <f>#REF!</f>
        <v>#REF!</v>
      </c>
      <c r="F47" s="55" t="e">
        <f>#REF!</f>
        <v>#REF!</v>
      </c>
      <c r="G47" s="54" t="e">
        <f>ROUND(E47/100*105.7,0)</f>
        <v>#REF!</v>
      </c>
      <c r="H47" s="54" t="e">
        <f>ROUND(G47/100*105.3,0)</f>
        <v>#REF!</v>
      </c>
      <c r="I47" s="54" t="e">
        <f t="shared" si="1"/>
        <v>#REF!</v>
      </c>
      <c r="J47" s="54" t="e">
        <f t="shared" si="1"/>
        <v>#REF!</v>
      </c>
    </row>
    <row r="48" spans="1:10" ht="20.100000000000001" customHeight="1">
      <c r="A48" s="13" t="s">
        <v>65</v>
      </c>
      <c r="B48" s="11" t="e">
        <f>#REF!</f>
        <v>#REF!</v>
      </c>
      <c r="C48" s="55" t="e">
        <f>#REF!</f>
        <v>#REF!</v>
      </c>
      <c r="D48" s="55" t="e">
        <f>#REF!</f>
        <v>#REF!</v>
      </c>
      <c r="E48" s="55" t="e">
        <f>#REF!</f>
        <v>#REF!</v>
      </c>
      <c r="F48" s="55" t="e">
        <f>#REF!</f>
        <v>#REF!</v>
      </c>
      <c r="G48" s="54" t="e">
        <f>ROUND(E48/100*105.7,0)</f>
        <v>#REF!</v>
      </c>
      <c r="H48" s="54" t="e">
        <f>ROUND(G48/100*105.3,0)</f>
        <v>#REF!</v>
      </c>
      <c r="I48" s="54" t="e">
        <f t="shared" si="1"/>
        <v>#REF!</v>
      </c>
      <c r="J48" s="54" t="e">
        <f t="shared" si="1"/>
        <v>#REF!</v>
      </c>
    </row>
    <row r="49" spans="1:10" ht="35.450000000000003" customHeight="1">
      <c r="A49" s="16" t="s">
        <v>20</v>
      </c>
      <c r="B49" s="11" t="e">
        <f>#REF!</f>
        <v>#REF!</v>
      </c>
      <c r="C49" s="55" t="e">
        <f>#REF!</f>
        <v>#REF!</v>
      </c>
      <c r="D49" s="55" t="e">
        <f>#REF!</f>
        <v>#REF!</v>
      </c>
      <c r="E49" s="55" t="e">
        <f>#REF!</f>
        <v>#REF!</v>
      </c>
      <c r="F49" s="55" t="e">
        <f>#REF!</f>
        <v>#REF!</v>
      </c>
      <c r="G49" s="55" t="e">
        <f>G44+G47+G48</f>
        <v>#REF!</v>
      </c>
      <c r="H49" s="55" t="e">
        <f>H44+H47+H48</f>
        <v>#REF!</v>
      </c>
      <c r="I49" s="55" t="e">
        <f>I44+I47+I48</f>
        <v>#REF!</v>
      </c>
      <c r="J49" s="55" t="e">
        <f>J44+J47+J48</f>
        <v>#REF!</v>
      </c>
    </row>
    <row r="50" spans="1:10" ht="25.15" customHeight="1">
      <c r="A50" s="17" t="s">
        <v>29</v>
      </c>
      <c r="B50" s="11" t="e">
        <f>#REF!</f>
        <v>#REF!</v>
      </c>
      <c r="C50" s="55" t="e">
        <f>#REF!</f>
        <v>#REF!</v>
      </c>
      <c r="D50" s="55" t="e">
        <f>#REF!</f>
        <v>#REF!</v>
      </c>
      <c r="E50" s="55" t="e">
        <f>#REF!</f>
        <v>#REF!</v>
      </c>
      <c r="F50" s="55" t="e">
        <f>#REF!</f>
        <v>#REF!</v>
      </c>
      <c r="G50" s="55" t="e">
        <f>IF(G49&gt;0,G49*18%,0)</f>
        <v>#REF!</v>
      </c>
      <c r="H50" s="55" t="e">
        <f>IF(H49&gt;0,H49*18%,0)</f>
        <v>#REF!</v>
      </c>
      <c r="I50" s="55" t="e">
        <f>IF(I49&gt;0,I49*18%,0)</f>
        <v>#REF!</v>
      </c>
      <c r="J50" s="55" t="e">
        <f>IF(J49&gt;0,J49*18%,0)</f>
        <v>#REF!</v>
      </c>
    </row>
    <row r="51" spans="1:10" ht="20.100000000000001" customHeight="1">
      <c r="A51" s="16" t="s">
        <v>61</v>
      </c>
      <c r="B51" s="11" t="e">
        <f>#REF!</f>
        <v>#REF!</v>
      </c>
      <c r="C51" s="55" t="e">
        <f>#REF!</f>
        <v>#REF!</v>
      </c>
      <c r="D51" s="55" t="e">
        <f>#REF!</f>
        <v>#REF!</v>
      </c>
      <c r="E51" s="55" t="e">
        <f>#REF!</f>
        <v>#REF!</v>
      </c>
      <c r="F51" s="55" t="e">
        <f>#REF!</f>
        <v>#REF!</v>
      </c>
      <c r="G51" s="55" t="e">
        <f>G49-G50</f>
        <v>#REF!</v>
      </c>
      <c r="H51" s="55" t="e">
        <f>H49-H50</f>
        <v>#REF!</v>
      </c>
      <c r="I51" s="55" t="e">
        <f>I49-I50</f>
        <v>#REF!</v>
      </c>
      <c r="J51" s="55" t="e">
        <f>J49-J50</f>
        <v>#REF!</v>
      </c>
    </row>
    <row r="52" spans="1:10" ht="20.100000000000001" customHeight="1">
      <c r="A52" s="17" t="s">
        <v>62</v>
      </c>
      <c r="B52" s="11" t="e">
        <f>#REF!</f>
        <v>#REF!</v>
      </c>
      <c r="C52" s="59" t="e">
        <f>#REF!</f>
        <v>#REF!</v>
      </c>
      <c r="D52" s="59" t="e">
        <f>D51/D38</f>
        <v>#REF!</v>
      </c>
      <c r="E52" s="56" t="e">
        <f>#REF!</f>
        <v>#REF!</v>
      </c>
      <c r="F52" s="59" t="e">
        <f>#REF!</f>
        <v>#REF!</v>
      </c>
      <c r="G52" s="56" t="e">
        <f>G51/G38</f>
        <v>#REF!</v>
      </c>
      <c r="H52" s="56" t="e">
        <f>H51/H38</f>
        <v>#REF!</v>
      </c>
      <c r="I52" s="56" t="e">
        <f>I51/I38</f>
        <v>#REF!</v>
      </c>
      <c r="J52" s="56" t="e">
        <f>J51/J38</f>
        <v>#REF!</v>
      </c>
    </row>
    <row r="53" spans="1:10" ht="24.95" customHeight="1">
      <c r="A53" s="84" t="s">
        <v>43</v>
      </c>
      <c r="B53" s="85"/>
      <c r="C53" s="85"/>
      <c r="D53" s="85"/>
      <c r="E53" s="85"/>
      <c r="F53" s="85"/>
      <c r="G53" s="85"/>
      <c r="H53" s="85"/>
      <c r="I53" s="85"/>
      <c r="J53" s="86"/>
    </row>
    <row r="54" spans="1:10" ht="20.100000000000001" customHeight="1">
      <c r="A54" s="18" t="s">
        <v>83</v>
      </c>
      <c r="B54" s="11" t="e">
        <f>#REF!</f>
        <v>#REF!</v>
      </c>
      <c r="C54" s="55" t="e">
        <f>#REF!</f>
        <v>#REF!</v>
      </c>
      <c r="D54" s="55" t="e">
        <f>#REF!</f>
        <v>#REF!</v>
      </c>
      <c r="E54" s="55" t="e">
        <f>#REF!</f>
        <v>#REF!</v>
      </c>
      <c r="F54" s="55" t="e">
        <f>#REF!</f>
        <v>#REF!</v>
      </c>
      <c r="G54" s="54"/>
      <c r="H54" s="54"/>
      <c r="I54" s="54"/>
      <c r="J54" s="54"/>
    </row>
    <row r="55" spans="1:10" ht="20.100000000000001" customHeight="1">
      <c r="A55" s="19" t="s">
        <v>42</v>
      </c>
      <c r="B55" s="11" t="e">
        <f>#REF!</f>
        <v>#REF!</v>
      </c>
      <c r="C55" s="55" t="e">
        <f>#REF!</f>
        <v>#REF!</v>
      </c>
      <c r="D55" s="55" t="e">
        <f>#REF!</f>
        <v>#REF!</v>
      </c>
      <c r="E55" s="55" t="e">
        <f>#REF!</f>
        <v>#REF!</v>
      </c>
      <c r="F55" s="55" t="e">
        <f>#REF!</f>
        <v>#REF!</v>
      </c>
      <c r="G55" s="55" t="e">
        <f>G50</f>
        <v>#REF!</v>
      </c>
      <c r="H55" s="55" t="e">
        <f>H50</f>
        <v>#REF!</v>
      </c>
      <c r="I55" s="55" t="e">
        <f>I50</f>
        <v>#REF!</v>
      </c>
      <c r="J55" s="55" t="e">
        <f>J50</f>
        <v>#REF!</v>
      </c>
    </row>
    <row r="56" spans="1:10" ht="56.25">
      <c r="A56" s="19" t="s">
        <v>82</v>
      </c>
      <c r="B56" s="11" t="s">
        <v>63</v>
      </c>
      <c r="C56" s="55" t="e">
        <f>SUM(#REF!,#REF!)</f>
        <v>#REF!</v>
      </c>
      <c r="D56" s="55" t="e">
        <f>SUM(#REF!,#REF!)</f>
        <v>#REF!</v>
      </c>
      <c r="E56" s="55" t="e">
        <f>#REF!+#REF!</f>
        <v>#REF!</v>
      </c>
      <c r="F56" s="55" t="e">
        <f>SUM(#REF!,#REF!)</f>
        <v>#REF!</v>
      </c>
      <c r="G56" s="54" t="e">
        <f>ROUND(E56/100*105.7,0)</f>
        <v>#REF!</v>
      </c>
      <c r="H56" s="54" t="e">
        <f>ROUND(G56/100*105.3,0)</f>
        <v>#REF!</v>
      </c>
      <c r="I56" s="54" t="e">
        <f t="shared" ref="I56:J58" si="2">ROUND(H56/100*105.3,0)</f>
        <v>#REF!</v>
      </c>
      <c r="J56" s="54" t="e">
        <f t="shared" si="2"/>
        <v>#REF!</v>
      </c>
    </row>
    <row r="57" spans="1:10" ht="56.25">
      <c r="A57" s="18" t="s">
        <v>84</v>
      </c>
      <c r="B57" s="11" t="e">
        <f>#REF!</f>
        <v>#REF!</v>
      </c>
      <c r="C57" s="55" t="e">
        <f>#REF!</f>
        <v>#REF!</v>
      </c>
      <c r="D57" s="55" t="e">
        <f>#REF!</f>
        <v>#REF!</v>
      </c>
      <c r="E57" s="55" t="e">
        <f>#REF!</f>
        <v>#REF!</v>
      </c>
      <c r="F57" s="55" t="e">
        <f>#REF!</f>
        <v>#REF!</v>
      </c>
      <c r="G57" s="54" t="e">
        <f>ROUND(E57/100*105.7,0)</f>
        <v>#REF!</v>
      </c>
      <c r="H57" s="54" t="e">
        <f>ROUND(G57/100*105.3,0)</f>
        <v>#REF!</v>
      </c>
      <c r="I57" s="54" t="e">
        <f>ROUND(H57/100*105.3,0)</f>
        <v>#REF!</v>
      </c>
      <c r="J57" s="54" t="e">
        <f>ROUND(I57/100*105.3,0)</f>
        <v>#REF!</v>
      </c>
    </row>
    <row r="58" spans="1:10" ht="39" customHeight="1">
      <c r="A58" s="18" t="s">
        <v>19</v>
      </c>
      <c r="B58" s="11" t="e">
        <f>#REF!</f>
        <v>#REF!</v>
      </c>
      <c r="C58" s="55" t="e">
        <f>#REF!</f>
        <v>#REF!</v>
      </c>
      <c r="D58" s="55" t="e">
        <f>#REF!</f>
        <v>#REF!</v>
      </c>
      <c r="E58" s="55" t="e">
        <f>#REF!</f>
        <v>#REF!</v>
      </c>
      <c r="F58" s="55" t="e">
        <f>#REF!</f>
        <v>#REF!</v>
      </c>
      <c r="G58" s="54" t="e">
        <f>ROUND(E58/100*105.7,0)</f>
        <v>#REF!</v>
      </c>
      <c r="H58" s="54" t="e">
        <f>ROUND(G58/100*105.3,0)</f>
        <v>#REF!</v>
      </c>
      <c r="I58" s="54" t="e">
        <f t="shared" si="2"/>
        <v>#REF!</v>
      </c>
      <c r="J58" s="54" t="e">
        <f t="shared" si="2"/>
        <v>#REF!</v>
      </c>
    </row>
    <row r="59" spans="1:10" ht="20.100000000000001" customHeight="1">
      <c r="A59" s="20" t="s">
        <v>85</v>
      </c>
      <c r="B59" s="11" t="e">
        <f>#REF!</f>
        <v>#REF!</v>
      </c>
      <c r="C59" s="55" t="e">
        <f>#REF!</f>
        <v>#REF!</v>
      </c>
      <c r="D59" s="55" t="e">
        <f>#REF!</f>
        <v>#REF!</v>
      </c>
      <c r="E59" s="55" t="e">
        <f>#REF!</f>
        <v>#REF!</v>
      </c>
      <c r="F59" s="55" t="e">
        <f>#REF!</f>
        <v>#REF!</v>
      </c>
      <c r="G59" s="55" t="e">
        <f>SUM(G54:G58)</f>
        <v>#REF!</v>
      </c>
      <c r="H59" s="55" t="e">
        <f>SUM(H54:H58)</f>
        <v>#REF!</v>
      </c>
      <c r="I59" s="55" t="e">
        <f>SUM(I54:I58)</f>
        <v>#REF!</v>
      </c>
      <c r="J59" s="55" t="e">
        <f>SUM(J54:J58)</f>
        <v>#REF!</v>
      </c>
    </row>
    <row r="60" spans="1:10" ht="24.95" customHeight="1">
      <c r="A60" s="84" t="s">
        <v>41</v>
      </c>
      <c r="B60" s="85"/>
      <c r="C60" s="85"/>
      <c r="D60" s="85"/>
      <c r="E60" s="85"/>
      <c r="F60" s="85"/>
      <c r="G60" s="85"/>
      <c r="H60" s="85"/>
      <c r="I60" s="85"/>
      <c r="J60" s="86"/>
    </row>
    <row r="61" spans="1:10" ht="20.100000000000001" customHeight="1">
      <c r="A61" s="20" t="s">
        <v>34</v>
      </c>
      <c r="B61" s="11" t="e">
        <f>#REF!</f>
        <v>#REF!</v>
      </c>
      <c r="C61" s="55" t="e">
        <f>#REF!</f>
        <v>#REF!</v>
      </c>
      <c r="D61" s="55" t="e">
        <f>#REF!</f>
        <v>#REF!</v>
      </c>
      <c r="E61" s="55" t="e">
        <f>#REF!</f>
        <v>#REF!</v>
      </c>
      <c r="F61" s="55" t="e">
        <f>#REF!</f>
        <v>#REF!</v>
      </c>
      <c r="G61" s="55" t="e">
        <f>E66</f>
        <v>#REF!</v>
      </c>
      <c r="H61" s="55" t="e">
        <f>G66</f>
        <v>#REF!</v>
      </c>
      <c r="I61" s="55" t="e">
        <f>H66</f>
        <v>#REF!</v>
      </c>
      <c r="J61" s="55" t="e">
        <f>I66</f>
        <v>#REF!</v>
      </c>
    </row>
    <row r="62" spans="1:10" ht="37.5">
      <c r="A62" s="18" t="s">
        <v>35</v>
      </c>
      <c r="B62" s="11" t="e">
        <f>#REF!</f>
        <v>#REF!</v>
      </c>
      <c r="C62" s="55" t="e">
        <f>#REF!</f>
        <v>#REF!</v>
      </c>
      <c r="D62" s="55" t="e">
        <f>#REF!</f>
        <v>#REF!</v>
      </c>
      <c r="E62" s="55" t="e">
        <f>#REF!</f>
        <v>#REF!</v>
      </c>
      <c r="F62" s="55" t="e">
        <f>#REF!</f>
        <v>#REF!</v>
      </c>
      <c r="G62" s="54" t="e">
        <f>ROUND(E62/100*105.7,0)</f>
        <v>#REF!</v>
      </c>
      <c r="H62" s="54" t="e">
        <f t="shared" ref="H62:J65" si="3">ROUND(G62/100*105.3,0)</f>
        <v>#REF!</v>
      </c>
      <c r="I62" s="54" t="e">
        <f t="shared" si="3"/>
        <v>#REF!</v>
      </c>
      <c r="J62" s="54" t="e">
        <f t="shared" si="3"/>
        <v>#REF!</v>
      </c>
    </row>
    <row r="63" spans="1:10" ht="37.5">
      <c r="A63" s="18" t="s">
        <v>66</v>
      </c>
      <c r="B63" s="11" t="e">
        <f>#REF!</f>
        <v>#REF!</v>
      </c>
      <c r="C63" s="55" t="e">
        <f>#REF!</f>
        <v>#REF!</v>
      </c>
      <c r="D63" s="55" t="e">
        <f>#REF!</f>
        <v>#REF!</v>
      </c>
      <c r="E63" s="55" t="e">
        <f>#REF!</f>
        <v>#REF!</v>
      </c>
      <c r="F63" s="55" t="e">
        <f>#REF!</f>
        <v>#REF!</v>
      </c>
      <c r="G63" s="54" t="e">
        <f>ROUND(E63/100*105.7,0)</f>
        <v>#REF!</v>
      </c>
      <c r="H63" s="54" t="e">
        <f t="shared" si="3"/>
        <v>#REF!</v>
      </c>
      <c r="I63" s="54" t="e">
        <f t="shared" si="3"/>
        <v>#REF!</v>
      </c>
      <c r="J63" s="54" t="e">
        <f t="shared" si="3"/>
        <v>#REF!</v>
      </c>
    </row>
    <row r="64" spans="1:10" ht="37.5">
      <c r="A64" s="18" t="s">
        <v>36</v>
      </c>
      <c r="B64" s="11" t="e">
        <f>#REF!</f>
        <v>#REF!</v>
      </c>
      <c r="C64" s="55" t="e">
        <f>#REF!</f>
        <v>#REF!</v>
      </c>
      <c r="D64" s="55" t="e">
        <f>#REF!</f>
        <v>#REF!</v>
      </c>
      <c r="E64" s="55" t="e">
        <f>#REF!</f>
        <v>#REF!</v>
      </c>
      <c r="F64" s="55" t="e">
        <f>#REF!</f>
        <v>#REF!</v>
      </c>
      <c r="G64" s="54" t="e">
        <f>ROUND(E64/100*105.7,0)</f>
        <v>#REF!</v>
      </c>
      <c r="H64" s="54" t="e">
        <f t="shared" si="3"/>
        <v>#REF!</v>
      </c>
      <c r="I64" s="54" t="e">
        <f t="shared" si="3"/>
        <v>#REF!</v>
      </c>
      <c r="J64" s="54" t="e">
        <f t="shared" si="3"/>
        <v>#REF!</v>
      </c>
    </row>
    <row r="65" spans="1:10" ht="37.5">
      <c r="A65" s="18" t="s">
        <v>46</v>
      </c>
      <c r="B65" s="11" t="e">
        <f>#REF!</f>
        <v>#REF!</v>
      </c>
      <c r="C65" s="55" t="e">
        <f>#REF!</f>
        <v>#REF!</v>
      </c>
      <c r="D65" s="55" t="e">
        <f>#REF!</f>
        <v>#REF!</v>
      </c>
      <c r="E65" s="55" t="e">
        <f>#REF!</f>
        <v>#REF!</v>
      </c>
      <c r="F65" s="55" t="e">
        <f>#REF!</f>
        <v>#REF!</v>
      </c>
      <c r="G65" s="54" t="e">
        <f>ROUND(E65/100*105.7,0)</f>
        <v>#REF!</v>
      </c>
      <c r="H65" s="54" t="e">
        <f t="shared" si="3"/>
        <v>#REF!</v>
      </c>
      <c r="I65" s="54" t="e">
        <f t="shared" si="3"/>
        <v>#REF!</v>
      </c>
      <c r="J65" s="54" t="e">
        <f t="shared" si="3"/>
        <v>#REF!</v>
      </c>
    </row>
    <row r="66" spans="1:10" ht="20.100000000000001" customHeight="1">
      <c r="A66" s="20" t="s">
        <v>37</v>
      </c>
      <c r="B66" s="11" t="e">
        <f>#REF!</f>
        <v>#REF!</v>
      </c>
      <c r="C66" s="55" t="e">
        <f>#REF!</f>
        <v>#REF!</v>
      </c>
      <c r="D66" s="55" t="e">
        <f>#REF!</f>
        <v>#REF!</v>
      </c>
      <c r="E66" s="55" t="e">
        <f>#REF!</f>
        <v>#REF!</v>
      </c>
      <c r="F66" s="55" t="e">
        <f>#REF!</f>
        <v>#REF!</v>
      </c>
      <c r="G66" s="55" t="e">
        <f>SUM(G61:G65)</f>
        <v>#REF!</v>
      </c>
      <c r="H66" s="55" t="e">
        <f>SUM(H61:H65)</f>
        <v>#REF!</v>
      </c>
      <c r="I66" s="55" t="e">
        <f>SUM(I61:I65)</f>
        <v>#REF!</v>
      </c>
      <c r="J66" s="55" t="e">
        <f>SUM(J61:J65)</f>
        <v>#REF!</v>
      </c>
    </row>
    <row r="67" spans="1:10" ht="24.95" customHeight="1">
      <c r="A67" s="81" t="s">
        <v>56</v>
      </c>
      <c r="B67" s="82"/>
      <c r="C67" s="82"/>
      <c r="D67" s="82"/>
      <c r="E67" s="82"/>
      <c r="F67" s="82"/>
      <c r="G67" s="82"/>
      <c r="H67" s="82"/>
      <c r="I67" s="82"/>
      <c r="J67" s="83"/>
    </row>
    <row r="68" spans="1:10" ht="20.100000000000001" customHeight="1">
      <c r="A68" s="18" t="s">
        <v>55</v>
      </c>
      <c r="B68" s="11" t="e">
        <f>#REF!</f>
        <v>#REF!</v>
      </c>
      <c r="C68" s="55" t="e">
        <f>#REF!</f>
        <v>#REF!</v>
      </c>
      <c r="D68" s="55" t="e">
        <f>#REF!</f>
        <v>#REF!</v>
      </c>
      <c r="E68" s="55" t="e">
        <f>#REF!</f>
        <v>#REF!</v>
      </c>
      <c r="F68" s="55" t="e">
        <f>#REF!</f>
        <v>#REF!</v>
      </c>
      <c r="G68" s="54" t="e">
        <f>ROUND(E68/100*105.7,0)</f>
        <v>#REF!</v>
      </c>
      <c r="H68" s="54" t="e">
        <f>ROUND(G68/100*105.3,0)</f>
        <v>#REF!</v>
      </c>
      <c r="I68" s="54" t="e">
        <f>ROUND(H68/100*105.3,0)</f>
        <v>#REF!</v>
      </c>
      <c r="J68" s="54" t="e">
        <f>ROUND(I68/100*105.3,0)</f>
        <v>#REF!</v>
      </c>
    </row>
    <row r="69" spans="1:10" ht="24.95" customHeight="1">
      <c r="A69" s="71" t="s">
        <v>58</v>
      </c>
      <c r="B69" s="72"/>
      <c r="C69" s="72"/>
      <c r="D69" s="72"/>
      <c r="E69" s="72"/>
      <c r="F69" s="72"/>
      <c r="G69" s="72"/>
      <c r="H69" s="72"/>
      <c r="I69" s="72"/>
      <c r="J69" s="73"/>
    </row>
    <row r="70" spans="1:10" ht="20.100000000000001" customHeight="1">
      <c r="A70" s="18" t="s">
        <v>49</v>
      </c>
      <c r="B70" s="11" t="e">
        <f>#REF!</f>
        <v>#REF!</v>
      </c>
      <c r="C70" s="59" t="e">
        <f>#REF!</f>
        <v>#REF!</v>
      </c>
      <c r="D70" s="59" t="e">
        <f>D51/D77</f>
        <v>#REF!</v>
      </c>
      <c r="E70" s="56" t="e">
        <f>#REF!</f>
        <v>#REF!</v>
      </c>
      <c r="F70" s="56" t="e">
        <f>#REF!</f>
        <v>#REF!</v>
      </c>
      <c r="G70" s="14" t="s">
        <v>59</v>
      </c>
      <c r="H70" s="14" t="s">
        <v>59</v>
      </c>
      <c r="I70" s="14" t="s">
        <v>59</v>
      </c>
      <c r="J70" s="14" t="s">
        <v>59</v>
      </c>
    </row>
    <row r="71" spans="1:10" ht="37.5">
      <c r="A71" s="18" t="s">
        <v>45</v>
      </c>
      <c r="B71" s="11" t="e">
        <f>#REF!</f>
        <v>#REF!</v>
      </c>
      <c r="C71" s="59" t="e">
        <f>#REF!</f>
        <v>#REF!</v>
      </c>
      <c r="D71" s="59" t="e">
        <f>D51/D83</f>
        <v>#REF!</v>
      </c>
      <c r="E71" s="56" t="e">
        <f>#REF!</f>
        <v>#REF!</v>
      </c>
      <c r="F71" s="56" t="e">
        <f>#REF!</f>
        <v>#REF!</v>
      </c>
      <c r="G71" s="14" t="s">
        <v>59</v>
      </c>
      <c r="H71" s="14" t="s">
        <v>59</v>
      </c>
      <c r="I71" s="14" t="s">
        <v>59</v>
      </c>
      <c r="J71" s="14" t="s">
        <v>59</v>
      </c>
    </row>
    <row r="72" spans="1:10" ht="20.100000000000001" customHeight="1">
      <c r="A72" s="18" t="s">
        <v>64</v>
      </c>
      <c r="B72" s="11" t="e">
        <f>#REF!</f>
        <v>#REF!</v>
      </c>
      <c r="C72" s="59" t="e">
        <f>#REF!</f>
        <v>#REF!</v>
      </c>
      <c r="D72" s="59" t="e">
        <f>D83/(D78+D79)</f>
        <v>#DIV/0!</v>
      </c>
      <c r="E72" s="59" t="e">
        <f>#REF!</f>
        <v>#REF!</v>
      </c>
      <c r="F72" s="59" t="e">
        <f>#REF!</f>
        <v>#REF!</v>
      </c>
      <c r="G72" s="14" t="s">
        <v>59</v>
      </c>
      <c r="H72" s="14" t="s">
        <v>59</v>
      </c>
      <c r="I72" s="14" t="s">
        <v>59</v>
      </c>
      <c r="J72" s="14" t="s">
        <v>59</v>
      </c>
    </row>
    <row r="73" spans="1:10" ht="24.95" customHeight="1">
      <c r="A73" s="84" t="s">
        <v>57</v>
      </c>
      <c r="B73" s="85"/>
      <c r="C73" s="85"/>
      <c r="D73" s="85"/>
      <c r="E73" s="85"/>
      <c r="F73" s="85"/>
      <c r="G73" s="85"/>
      <c r="H73" s="85"/>
      <c r="I73" s="85"/>
      <c r="J73" s="86"/>
    </row>
    <row r="74" spans="1:10" ht="20.100000000000001" customHeight="1">
      <c r="A74" s="18" t="s">
        <v>38</v>
      </c>
      <c r="B74" s="11">
        <v>6000</v>
      </c>
      <c r="C74" s="54">
        <v>446</v>
      </c>
      <c r="D74" s="54">
        <v>847</v>
      </c>
      <c r="E74" s="58" t="e">
        <f>F74+E68-#REF!</f>
        <v>#REF!</v>
      </c>
      <c r="F74" s="58" t="e">
        <f>C74+F68-#REF!</f>
        <v>#REF!</v>
      </c>
      <c r="G74" s="21" t="s">
        <v>59</v>
      </c>
      <c r="H74" s="21" t="s">
        <v>59</v>
      </c>
      <c r="I74" s="21" t="s">
        <v>59</v>
      </c>
      <c r="J74" s="21" t="s">
        <v>59</v>
      </c>
    </row>
    <row r="75" spans="1:10" ht="20.100000000000001" customHeight="1">
      <c r="A75" s="18" t="s">
        <v>39</v>
      </c>
      <c r="B75" s="11">
        <v>6010</v>
      </c>
      <c r="C75" s="54">
        <v>100</v>
      </c>
      <c r="D75" s="54">
        <v>395</v>
      </c>
      <c r="E75" s="58" t="e">
        <f>E83-E74</f>
        <v>#REF!</v>
      </c>
      <c r="F75" s="58">
        <v>870</v>
      </c>
      <c r="G75" s="21" t="s">
        <v>59</v>
      </c>
      <c r="H75" s="21" t="s">
        <v>59</v>
      </c>
      <c r="I75" s="21" t="s">
        <v>59</v>
      </c>
      <c r="J75" s="21" t="s">
        <v>59</v>
      </c>
    </row>
    <row r="76" spans="1:10" ht="37.5">
      <c r="A76" s="18" t="s">
        <v>74</v>
      </c>
      <c r="B76" s="11">
        <v>6020</v>
      </c>
      <c r="C76" s="58" t="e">
        <f>#REF!</f>
        <v>#REF!</v>
      </c>
      <c r="D76" s="58" t="e">
        <f>#REF!</f>
        <v>#REF!</v>
      </c>
      <c r="E76" s="58" t="e">
        <f>#REF!</f>
        <v>#REF!</v>
      </c>
      <c r="F76" s="58" t="e">
        <f>#REF!</f>
        <v>#REF!</v>
      </c>
      <c r="G76" s="21" t="s">
        <v>59</v>
      </c>
      <c r="H76" s="21" t="s">
        <v>59</v>
      </c>
      <c r="I76" s="21" t="s">
        <v>59</v>
      </c>
      <c r="J76" s="21" t="s">
        <v>59</v>
      </c>
    </row>
    <row r="77" spans="1:10" s="4" customFormat="1" ht="20.100000000000001" customHeight="1">
      <c r="A77" s="20" t="s">
        <v>78</v>
      </c>
      <c r="B77" s="11">
        <v>6030</v>
      </c>
      <c r="C77" s="58">
        <f>C74+C75</f>
        <v>546</v>
      </c>
      <c r="D77" s="58">
        <f>D74+D75</f>
        <v>1242</v>
      </c>
      <c r="E77" s="54" t="e">
        <f>E74+E75</f>
        <v>#REF!</v>
      </c>
      <c r="F77" s="54" t="e">
        <f>F74+F75</f>
        <v>#REF!</v>
      </c>
      <c r="G77" s="21" t="s">
        <v>59</v>
      </c>
      <c r="H77" s="21" t="s">
        <v>59</v>
      </c>
      <c r="I77" s="21" t="s">
        <v>59</v>
      </c>
      <c r="J77" s="21" t="s">
        <v>59</v>
      </c>
    </row>
    <row r="78" spans="1:10" ht="20.100000000000001" customHeight="1">
      <c r="A78" s="18" t="s">
        <v>47</v>
      </c>
      <c r="B78" s="11">
        <v>6040</v>
      </c>
      <c r="C78" s="58"/>
      <c r="D78" s="58"/>
      <c r="E78" s="54"/>
      <c r="F78" s="54"/>
      <c r="G78" s="21" t="s">
        <v>59</v>
      </c>
      <c r="H78" s="21" t="s">
        <v>59</v>
      </c>
      <c r="I78" s="21" t="s">
        <v>59</v>
      </c>
      <c r="J78" s="21" t="s">
        <v>59</v>
      </c>
    </row>
    <row r="79" spans="1:10" ht="20.100000000000001" customHeight="1">
      <c r="A79" s="18" t="s">
        <v>48</v>
      </c>
      <c r="B79" s="11">
        <v>6050</v>
      </c>
      <c r="C79" s="58">
        <v>28</v>
      </c>
      <c r="D79" s="58"/>
      <c r="E79" s="54"/>
      <c r="F79" s="54"/>
      <c r="G79" s="21" t="s">
        <v>59</v>
      </c>
      <c r="H79" s="21" t="s">
        <v>59</v>
      </c>
      <c r="I79" s="21" t="s">
        <v>59</v>
      </c>
      <c r="J79" s="21" t="s">
        <v>59</v>
      </c>
    </row>
    <row r="80" spans="1:10" s="4" customFormat="1" ht="20.100000000000001" customHeight="1">
      <c r="A80" s="20" t="s">
        <v>77</v>
      </c>
      <c r="B80" s="11">
        <v>6060</v>
      </c>
      <c r="C80" s="58">
        <f>SUM(C78:C79)</f>
        <v>28</v>
      </c>
      <c r="D80" s="58">
        <f>SUM(D78:D79)</f>
        <v>0</v>
      </c>
      <c r="E80" s="54">
        <f>SUM(E78:E79)</f>
        <v>0</v>
      </c>
      <c r="F80" s="54">
        <f>SUM(F78:F79)</f>
        <v>0</v>
      </c>
      <c r="G80" s="21" t="s">
        <v>59</v>
      </c>
      <c r="H80" s="21" t="s">
        <v>59</v>
      </c>
      <c r="I80" s="21" t="s">
        <v>59</v>
      </c>
      <c r="J80" s="21" t="s">
        <v>59</v>
      </c>
    </row>
    <row r="81" spans="1:10" ht="20.100000000000001" customHeight="1">
      <c r="A81" s="18" t="s">
        <v>75</v>
      </c>
      <c r="B81" s="11">
        <v>6070</v>
      </c>
      <c r="C81" s="58"/>
      <c r="D81" s="58"/>
      <c r="E81" s="54"/>
      <c r="F81" s="54"/>
      <c r="G81" s="21" t="s">
        <v>59</v>
      </c>
      <c r="H81" s="21" t="s">
        <v>59</v>
      </c>
      <c r="I81" s="21" t="s">
        <v>59</v>
      </c>
      <c r="J81" s="21" t="s">
        <v>59</v>
      </c>
    </row>
    <row r="82" spans="1:10" ht="20.100000000000001" customHeight="1">
      <c r="A82" s="18" t="s">
        <v>76</v>
      </c>
      <c r="B82" s="11">
        <v>6080</v>
      </c>
      <c r="C82" s="58"/>
      <c r="D82" s="58"/>
      <c r="E82" s="54"/>
      <c r="F82" s="54"/>
      <c r="G82" s="21" t="s">
        <v>59</v>
      </c>
      <c r="H82" s="21" t="s">
        <v>59</v>
      </c>
      <c r="I82" s="21" t="s">
        <v>59</v>
      </c>
      <c r="J82" s="21" t="s">
        <v>59</v>
      </c>
    </row>
    <row r="83" spans="1:10" s="4" customFormat="1" ht="20.100000000000001" customHeight="1">
      <c r="A83" s="20" t="s">
        <v>40</v>
      </c>
      <c r="B83" s="11">
        <v>6090</v>
      </c>
      <c r="C83" s="54">
        <v>518</v>
      </c>
      <c r="D83" s="54">
        <v>1242</v>
      </c>
      <c r="E83" s="54" t="e">
        <f>F83+E51-E54+#REF!</f>
        <v>#REF!</v>
      </c>
      <c r="F83" s="54">
        <v>1511</v>
      </c>
      <c r="G83" s="21" t="s">
        <v>59</v>
      </c>
      <c r="H83" s="21" t="s">
        <v>59</v>
      </c>
      <c r="I83" s="21" t="s">
        <v>59</v>
      </c>
      <c r="J83" s="21" t="s">
        <v>59</v>
      </c>
    </row>
    <row r="84" spans="1:10" s="4" customFormat="1" ht="24.95" customHeight="1">
      <c r="A84" s="9"/>
      <c r="B84" s="23"/>
      <c r="C84" s="46"/>
      <c r="D84" s="47"/>
      <c r="E84" s="47"/>
      <c r="F84" s="47"/>
      <c r="G84" s="48"/>
      <c r="H84" s="48"/>
      <c r="I84" s="48"/>
      <c r="J84" s="48"/>
    </row>
    <row r="85" spans="1:10" ht="24.95" customHeight="1">
      <c r="A85" s="27"/>
      <c r="B85" s="23"/>
      <c r="C85" s="48"/>
      <c r="D85" s="49"/>
      <c r="E85" s="49"/>
      <c r="F85" s="49"/>
      <c r="G85" s="49"/>
      <c r="H85" s="49"/>
      <c r="I85" s="49"/>
      <c r="J85" s="49"/>
    </row>
    <row r="86" spans="1:10" ht="56.25">
      <c r="A86" s="50" t="s">
        <v>103</v>
      </c>
      <c r="B86" s="51"/>
      <c r="C86" s="76" t="s">
        <v>23</v>
      </c>
      <c r="D86" s="77"/>
      <c r="E86" s="77"/>
      <c r="F86" s="77"/>
      <c r="G86" s="52"/>
      <c r="H86" s="80" t="s">
        <v>105</v>
      </c>
      <c r="I86" s="80"/>
      <c r="J86" s="80"/>
    </row>
    <row r="87" spans="1:10" s="1" customFormat="1" ht="21" customHeight="1">
      <c r="A87" s="23" t="s">
        <v>17</v>
      </c>
      <c r="B87" s="22"/>
      <c r="C87" s="61" t="s">
        <v>18</v>
      </c>
      <c r="D87" s="61"/>
      <c r="E87" s="61"/>
      <c r="F87" s="61"/>
      <c r="G87" s="53"/>
      <c r="H87" s="62" t="s">
        <v>22</v>
      </c>
      <c r="I87" s="62"/>
      <c r="J87" s="62"/>
    </row>
    <row r="89" spans="1:10">
      <c r="A89" s="8"/>
    </row>
    <row r="90" spans="1:10">
      <c r="A90" s="8"/>
    </row>
    <row r="91" spans="1:10">
      <c r="A91" s="8"/>
    </row>
    <row r="92" spans="1:10" s="6" customFormat="1">
      <c r="A92" s="8"/>
      <c r="G92" s="2"/>
      <c r="H92" s="2"/>
      <c r="I92" s="2"/>
      <c r="J92" s="2"/>
    </row>
    <row r="93" spans="1:10" s="6" customFormat="1">
      <c r="A93" s="8"/>
      <c r="G93" s="2"/>
      <c r="H93" s="2"/>
      <c r="I93" s="2"/>
      <c r="J93" s="2"/>
    </row>
    <row r="94" spans="1:10" s="6" customFormat="1">
      <c r="A94" s="8"/>
      <c r="G94" s="2"/>
      <c r="H94" s="2"/>
      <c r="I94" s="2"/>
      <c r="J94" s="2"/>
    </row>
    <row r="95" spans="1:10" s="6" customFormat="1">
      <c r="A95" s="8"/>
      <c r="G95" s="2"/>
      <c r="H95" s="2"/>
      <c r="I95" s="2"/>
      <c r="J95" s="2"/>
    </row>
    <row r="96" spans="1:10" s="6" customFormat="1">
      <c r="A96" s="8"/>
      <c r="G96" s="2"/>
      <c r="H96" s="2"/>
      <c r="I96" s="2"/>
      <c r="J96" s="2"/>
    </row>
    <row r="97" spans="1:10" s="6" customFormat="1">
      <c r="A97" s="8"/>
      <c r="G97" s="2"/>
      <c r="H97" s="2"/>
      <c r="I97" s="2"/>
      <c r="J97" s="2"/>
    </row>
    <row r="98" spans="1:10" s="6" customFormat="1">
      <c r="A98" s="8"/>
      <c r="G98" s="2"/>
      <c r="H98" s="2"/>
      <c r="I98" s="2"/>
      <c r="J98" s="2"/>
    </row>
    <row r="99" spans="1:10" s="6" customFormat="1">
      <c r="A99" s="8"/>
      <c r="G99" s="2"/>
      <c r="H99" s="2"/>
      <c r="I99" s="2"/>
      <c r="J99" s="2"/>
    </row>
    <row r="100" spans="1:10" s="6" customFormat="1">
      <c r="A100" s="8"/>
      <c r="G100" s="2"/>
      <c r="H100" s="2"/>
      <c r="I100" s="2"/>
      <c r="J100" s="2"/>
    </row>
    <row r="101" spans="1:10" s="6" customFormat="1">
      <c r="A101" s="8"/>
      <c r="G101" s="2"/>
      <c r="H101" s="2"/>
      <c r="I101" s="2"/>
      <c r="J101" s="2"/>
    </row>
    <row r="102" spans="1:10" s="6" customFormat="1">
      <c r="A102" s="8"/>
      <c r="G102" s="2"/>
      <c r="H102" s="2"/>
      <c r="I102" s="2"/>
      <c r="J102" s="2"/>
    </row>
    <row r="103" spans="1:10" s="6" customFormat="1">
      <c r="A103" s="8"/>
      <c r="G103" s="2"/>
      <c r="H103" s="2"/>
      <c r="I103" s="2"/>
      <c r="J103" s="2"/>
    </row>
    <row r="104" spans="1:10" s="6" customFormat="1">
      <c r="A104" s="8"/>
      <c r="G104" s="2"/>
      <c r="H104" s="2"/>
      <c r="I104" s="2"/>
      <c r="J104" s="2"/>
    </row>
    <row r="105" spans="1:10" s="6" customFormat="1">
      <c r="A105" s="8"/>
      <c r="G105" s="2"/>
      <c r="H105" s="2"/>
      <c r="I105" s="2"/>
      <c r="J105" s="2"/>
    </row>
    <row r="106" spans="1:10" s="6" customFormat="1">
      <c r="A106" s="8"/>
      <c r="G106" s="2"/>
      <c r="H106" s="2"/>
      <c r="I106" s="2"/>
      <c r="J106" s="2"/>
    </row>
    <row r="107" spans="1:10" s="6" customFormat="1">
      <c r="A107" s="8"/>
      <c r="G107" s="2"/>
      <c r="H107" s="2"/>
      <c r="I107" s="2"/>
      <c r="J107" s="2"/>
    </row>
    <row r="108" spans="1:10" s="6" customFormat="1">
      <c r="A108" s="8"/>
      <c r="G108" s="2"/>
      <c r="H108" s="2"/>
      <c r="I108" s="2"/>
      <c r="J108" s="2"/>
    </row>
    <row r="109" spans="1:10" s="6" customFormat="1">
      <c r="A109" s="8"/>
      <c r="G109" s="2"/>
      <c r="H109" s="2"/>
      <c r="I109" s="2"/>
      <c r="J109" s="2"/>
    </row>
    <row r="110" spans="1:10" s="6" customFormat="1">
      <c r="A110" s="8"/>
      <c r="G110" s="2"/>
      <c r="H110" s="2"/>
      <c r="I110" s="2"/>
      <c r="J110" s="2"/>
    </row>
    <row r="111" spans="1:10" s="6" customFormat="1">
      <c r="A111" s="8"/>
      <c r="G111" s="2"/>
      <c r="H111" s="2"/>
      <c r="I111" s="2"/>
      <c r="J111" s="2"/>
    </row>
    <row r="112" spans="1:10" s="6" customFormat="1">
      <c r="A112" s="8"/>
      <c r="G112" s="2"/>
      <c r="H112" s="2"/>
      <c r="I112" s="2"/>
      <c r="J112" s="2"/>
    </row>
    <row r="113" spans="1:10" s="6" customFormat="1">
      <c r="A113" s="8"/>
      <c r="G113" s="2"/>
      <c r="H113" s="2"/>
      <c r="I113" s="2"/>
      <c r="J113" s="2"/>
    </row>
    <row r="114" spans="1:10" s="6" customFormat="1">
      <c r="A114" s="8"/>
      <c r="G114" s="2"/>
      <c r="H114" s="2"/>
      <c r="I114" s="2"/>
      <c r="J114" s="2"/>
    </row>
    <row r="115" spans="1:10" s="6" customFormat="1">
      <c r="A115" s="8"/>
      <c r="G115" s="2"/>
      <c r="H115" s="2"/>
      <c r="I115" s="2"/>
      <c r="J115" s="2"/>
    </row>
    <row r="116" spans="1:10" s="6" customFormat="1">
      <c r="A116" s="8"/>
      <c r="G116" s="2"/>
      <c r="H116" s="2"/>
      <c r="I116" s="2"/>
      <c r="J116" s="2"/>
    </row>
    <row r="117" spans="1:10" s="6" customFormat="1">
      <c r="A117" s="8"/>
      <c r="G117" s="2"/>
      <c r="H117" s="2"/>
      <c r="I117" s="2"/>
      <c r="J117" s="2"/>
    </row>
    <row r="118" spans="1:10" s="6" customFormat="1">
      <c r="A118" s="8"/>
      <c r="G118" s="2"/>
      <c r="H118" s="2"/>
      <c r="I118" s="2"/>
      <c r="J118" s="2"/>
    </row>
    <row r="119" spans="1:10" s="6" customFormat="1">
      <c r="A119" s="8"/>
      <c r="G119" s="2"/>
      <c r="H119" s="2"/>
      <c r="I119" s="2"/>
      <c r="J119" s="2"/>
    </row>
    <row r="120" spans="1:10" s="6" customFormat="1">
      <c r="A120" s="8"/>
      <c r="G120" s="2"/>
      <c r="H120" s="2"/>
      <c r="I120" s="2"/>
      <c r="J120" s="2"/>
    </row>
    <row r="121" spans="1:10" s="6" customFormat="1">
      <c r="A121" s="8"/>
      <c r="G121" s="2"/>
      <c r="H121" s="2"/>
      <c r="I121" s="2"/>
      <c r="J121" s="2"/>
    </row>
    <row r="122" spans="1:10" s="6" customFormat="1">
      <c r="A122" s="8"/>
      <c r="G122" s="2"/>
      <c r="H122" s="2"/>
      <c r="I122" s="2"/>
      <c r="J122" s="2"/>
    </row>
    <row r="123" spans="1:10" s="6" customFormat="1">
      <c r="A123" s="8"/>
      <c r="G123" s="2"/>
      <c r="H123" s="2"/>
      <c r="I123" s="2"/>
      <c r="J123" s="2"/>
    </row>
    <row r="124" spans="1:10" s="6" customFormat="1">
      <c r="A124" s="8"/>
      <c r="G124" s="2"/>
      <c r="H124" s="2"/>
      <c r="I124" s="2"/>
      <c r="J124" s="2"/>
    </row>
    <row r="125" spans="1:10" s="6" customFormat="1">
      <c r="A125" s="8"/>
      <c r="G125" s="2"/>
      <c r="H125" s="2"/>
      <c r="I125" s="2"/>
      <c r="J125" s="2"/>
    </row>
    <row r="126" spans="1:10" s="6" customFormat="1">
      <c r="A126" s="8"/>
      <c r="G126" s="2"/>
      <c r="H126" s="2"/>
      <c r="I126" s="2"/>
      <c r="J126" s="2"/>
    </row>
    <row r="127" spans="1:10" s="6" customFormat="1">
      <c r="A127" s="8"/>
      <c r="G127" s="2"/>
      <c r="H127" s="2"/>
      <c r="I127" s="2"/>
      <c r="J127" s="2"/>
    </row>
    <row r="128" spans="1:10" s="6" customFormat="1">
      <c r="A128" s="8"/>
      <c r="G128" s="2"/>
      <c r="H128" s="2"/>
      <c r="I128" s="2"/>
      <c r="J128" s="2"/>
    </row>
    <row r="129" spans="1:10" s="6" customFormat="1">
      <c r="A129" s="8"/>
      <c r="G129" s="2"/>
      <c r="H129" s="2"/>
      <c r="I129" s="2"/>
      <c r="J129" s="2"/>
    </row>
    <row r="130" spans="1:10" s="6" customFormat="1">
      <c r="A130" s="8"/>
      <c r="G130" s="2"/>
      <c r="H130" s="2"/>
      <c r="I130" s="2"/>
      <c r="J130" s="2"/>
    </row>
    <row r="131" spans="1:10" s="6" customFormat="1">
      <c r="A131" s="8"/>
      <c r="G131" s="2"/>
      <c r="H131" s="2"/>
      <c r="I131" s="2"/>
      <c r="J131" s="2"/>
    </row>
    <row r="132" spans="1:10" s="6" customFormat="1">
      <c r="A132" s="8"/>
      <c r="G132" s="2"/>
      <c r="H132" s="2"/>
      <c r="I132" s="2"/>
      <c r="J132" s="2"/>
    </row>
    <row r="133" spans="1:10" s="6" customFormat="1">
      <c r="A133" s="8"/>
      <c r="G133" s="2"/>
      <c r="H133" s="2"/>
      <c r="I133" s="2"/>
      <c r="J133" s="2"/>
    </row>
    <row r="134" spans="1:10" s="6" customFormat="1">
      <c r="A134" s="8"/>
      <c r="G134" s="2"/>
      <c r="H134" s="2"/>
      <c r="I134" s="2"/>
      <c r="J134" s="2"/>
    </row>
    <row r="135" spans="1:10" s="6" customFormat="1">
      <c r="A135" s="8"/>
      <c r="G135" s="2"/>
      <c r="H135" s="2"/>
      <c r="I135" s="2"/>
      <c r="J135" s="2"/>
    </row>
    <row r="136" spans="1:10" s="6" customFormat="1">
      <c r="A136" s="8"/>
      <c r="G136" s="2"/>
      <c r="H136" s="2"/>
      <c r="I136" s="2"/>
      <c r="J136" s="2"/>
    </row>
    <row r="137" spans="1:10" s="6" customFormat="1">
      <c r="A137" s="8"/>
      <c r="G137" s="2"/>
      <c r="H137" s="2"/>
      <c r="I137" s="2"/>
      <c r="J137" s="2"/>
    </row>
    <row r="138" spans="1:10" s="6" customFormat="1">
      <c r="A138" s="8"/>
      <c r="G138" s="2"/>
      <c r="H138" s="2"/>
      <c r="I138" s="2"/>
      <c r="J138" s="2"/>
    </row>
    <row r="139" spans="1:10" s="6" customFormat="1">
      <c r="A139" s="8"/>
      <c r="G139" s="2"/>
      <c r="H139" s="2"/>
      <c r="I139" s="2"/>
      <c r="J139" s="2"/>
    </row>
    <row r="140" spans="1:10" s="6" customFormat="1">
      <c r="A140" s="8"/>
      <c r="G140" s="2"/>
      <c r="H140" s="2"/>
      <c r="I140" s="2"/>
      <c r="J140" s="2"/>
    </row>
    <row r="141" spans="1:10" s="6" customFormat="1">
      <c r="A141" s="8"/>
      <c r="G141" s="2"/>
      <c r="H141" s="2"/>
      <c r="I141" s="2"/>
      <c r="J141" s="2"/>
    </row>
    <row r="142" spans="1:10" s="6" customFormat="1">
      <c r="A142" s="8"/>
      <c r="G142" s="2"/>
      <c r="H142" s="2"/>
      <c r="I142" s="2"/>
      <c r="J142" s="2"/>
    </row>
    <row r="143" spans="1:10" s="6" customFormat="1">
      <c r="A143" s="8"/>
      <c r="G143" s="2"/>
      <c r="H143" s="2"/>
      <c r="I143" s="2"/>
      <c r="J143" s="2"/>
    </row>
    <row r="144" spans="1:10" s="6" customFormat="1">
      <c r="A144" s="8"/>
      <c r="G144" s="2"/>
      <c r="H144" s="2"/>
      <c r="I144" s="2"/>
      <c r="J144" s="2"/>
    </row>
    <row r="145" spans="1:10" s="6" customFormat="1">
      <c r="A145" s="8"/>
      <c r="G145" s="2"/>
      <c r="H145" s="2"/>
      <c r="I145" s="2"/>
      <c r="J145" s="2"/>
    </row>
    <row r="146" spans="1:10" s="6" customFormat="1">
      <c r="A146" s="8"/>
      <c r="G146" s="2"/>
      <c r="H146" s="2"/>
      <c r="I146" s="2"/>
      <c r="J146" s="2"/>
    </row>
    <row r="147" spans="1:10" s="6" customFormat="1">
      <c r="A147" s="8"/>
      <c r="G147" s="2"/>
      <c r="H147" s="2"/>
      <c r="I147" s="2"/>
      <c r="J147" s="2"/>
    </row>
    <row r="148" spans="1:10" s="6" customFormat="1">
      <c r="A148" s="8"/>
      <c r="G148" s="2"/>
      <c r="H148" s="2"/>
      <c r="I148" s="2"/>
      <c r="J148" s="2"/>
    </row>
    <row r="149" spans="1:10" s="6" customFormat="1">
      <c r="A149" s="8"/>
      <c r="G149" s="2"/>
      <c r="H149" s="2"/>
      <c r="I149" s="2"/>
      <c r="J149" s="2"/>
    </row>
    <row r="150" spans="1:10" s="6" customFormat="1">
      <c r="A150" s="8"/>
      <c r="G150" s="2"/>
      <c r="H150" s="2"/>
      <c r="I150" s="2"/>
      <c r="J150" s="2"/>
    </row>
    <row r="151" spans="1:10" s="6" customFormat="1">
      <c r="A151" s="8"/>
      <c r="G151" s="2"/>
      <c r="H151" s="2"/>
      <c r="I151" s="2"/>
      <c r="J151" s="2"/>
    </row>
    <row r="152" spans="1:10" s="6" customFormat="1">
      <c r="A152" s="8"/>
      <c r="G152" s="2"/>
      <c r="H152" s="2"/>
      <c r="I152" s="2"/>
      <c r="J152" s="2"/>
    </row>
    <row r="153" spans="1:10" s="6" customFormat="1">
      <c r="A153" s="8"/>
      <c r="G153" s="2"/>
      <c r="H153" s="2"/>
      <c r="I153" s="2"/>
      <c r="J153" s="2"/>
    </row>
    <row r="154" spans="1:10" s="6" customFormat="1">
      <c r="A154" s="8"/>
      <c r="G154" s="2"/>
      <c r="H154" s="2"/>
      <c r="I154" s="2"/>
      <c r="J154" s="2"/>
    </row>
    <row r="155" spans="1:10" s="6" customFormat="1">
      <c r="A155" s="8"/>
      <c r="G155" s="2"/>
      <c r="H155" s="2"/>
      <c r="I155" s="2"/>
      <c r="J155" s="2"/>
    </row>
    <row r="156" spans="1:10" s="6" customFormat="1">
      <c r="A156" s="8"/>
      <c r="G156" s="2"/>
      <c r="H156" s="2"/>
      <c r="I156" s="2"/>
      <c r="J156" s="2"/>
    </row>
    <row r="157" spans="1:10" s="6" customFormat="1">
      <c r="A157" s="8"/>
      <c r="G157" s="2"/>
      <c r="H157" s="2"/>
      <c r="I157" s="2"/>
      <c r="J157" s="2"/>
    </row>
    <row r="158" spans="1:10" s="6" customFormat="1">
      <c r="A158" s="8"/>
      <c r="G158" s="2"/>
      <c r="H158" s="2"/>
      <c r="I158" s="2"/>
      <c r="J158" s="2"/>
    </row>
    <row r="159" spans="1:10" s="6" customFormat="1">
      <c r="A159" s="8"/>
      <c r="G159" s="2"/>
      <c r="H159" s="2"/>
      <c r="I159" s="2"/>
      <c r="J159" s="2"/>
    </row>
    <row r="160" spans="1:10" s="6" customFormat="1">
      <c r="A160" s="8"/>
      <c r="G160" s="2"/>
      <c r="H160" s="2"/>
      <c r="I160" s="2"/>
      <c r="J160" s="2"/>
    </row>
    <row r="161" spans="1:10" s="6" customFormat="1">
      <c r="A161" s="8"/>
      <c r="G161" s="2"/>
      <c r="H161" s="2"/>
      <c r="I161" s="2"/>
      <c r="J161" s="2"/>
    </row>
    <row r="162" spans="1:10" s="6" customFormat="1">
      <c r="A162" s="8"/>
      <c r="G162" s="2"/>
      <c r="H162" s="2"/>
      <c r="I162" s="2"/>
      <c r="J162" s="2"/>
    </row>
    <row r="163" spans="1:10" s="6" customFormat="1">
      <c r="A163" s="8"/>
      <c r="G163" s="2"/>
      <c r="H163" s="2"/>
      <c r="I163" s="2"/>
      <c r="J163" s="2"/>
    </row>
    <row r="164" spans="1:10" s="6" customFormat="1">
      <c r="A164" s="8"/>
      <c r="G164" s="2"/>
      <c r="H164" s="2"/>
      <c r="I164" s="2"/>
      <c r="J164" s="2"/>
    </row>
    <row r="165" spans="1:10" s="6" customFormat="1">
      <c r="A165" s="8"/>
      <c r="G165" s="2"/>
      <c r="H165" s="2"/>
      <c r="I165" s="2"/>
      <c r="J165" s="2"/>
    </row>
    <row r="166" spans="1:10" s="6" customFormat="1">
      <c r="A166" s="8"/>
      <c r="G166" s="2"/>
      <c r="H166" s="2"/>
      <c r="I166" s="2"/>
      <c r="J166" s="2"/>
    </row>
    <row r="167" spans="1:10" s="6" customFormat="1">
      <c r="A167" s="8"/>
      <c r="G167" s="2"/>
      <c r="H167" s="2"/>
      <c r="I167" s="2"/>
      <c r="J167" s="2"/>
    </row>
    <row r="168" spans="1:10" s="6" customFormat="1">
      <c r="A168" s="8"/>
      <c r="G168" s="2"/>
      <c r="H168" s="2"/>
      <c r="I168" s="2"/>
      <c r="J168" s="2"/>
    </row>
    <row r="169" spans="1:10" s="6" customFormat="1">
      <c r="A169" s="8"/>
      <c r="G169" s="2"/>
      <c r="H169" s="2"/>
      <c r="I169" s="2"/>
      <c r="J169" s="2"/>
    </row>
    <row r="170" spans="1:10" s="6" customFormat="1">
      <c r="A170" s="8"/>
      <c r="G170" s="2"/>
      <c r="H170" s="2"/>
      <c r="I170" s="2"/>
      <c r="J170" s="2"/>
    </row>
    <row r="171" spans="1:10" s="6" customFormat="1">
      <c r="A171" s="8"/>
      <c r="G171" s="2"/>
      <c r="H171" s="2"/>
      <c r="I171" s="2"/>
      <c r="J171" s="2"/>
    </row>
    <row r="172" spans="1:10" s="6" customFormat="1">
      <c r="A172" s="8"/>
      <c r="G172" s="2"/>
      <c r="H172" s="2"/>
      <c r="I172" s="2"/>
      <c r="J172" s="2"/>
    </row>
    <row r="173" spans="1:10" s="6" customFormat="1">
      <c r="A173" s="8"/>
      <c r="G173" s="2"/>
      <c r="H173" s="2"/>
      <c r="I173" s="2"/>
      <c r="J173" s="2"/>
    </row>
    <row r="174" spans="1:10" s="6" customFormat="1">
      <c r="A174" s="8"/>
      <c r="G174" s="2"/>
      <c r="H174" s="2"/>
      <c r="I174" s="2"/>
      <c r="J174" s="2"/>
    </row>
    <row r="175" spans="1:10" s="6" customFormat="1">
      <c r="A175" s="8"/>
      <c r="G175" s="2"/>
      <c r="H175" s="2"/>
      <c r="I175" s="2"/>
      <c r="J175" s="2"/>
    </row>
    <row r="176" spans="1:10" s="6" customFormat="1">
      <c r="A176" s="8"/>
      <c r="G176" s="2"/>
      <c r="H176" s="2"/>
      <c r="I176" s="2"/>
      <c r="J176" s="2"/>
    </row>
    <row r="177" spans="1:10" s="6" customFormat="1">
      <c r="A177" s="8"/>
      <c r="G177" s="2"/>
      <c r="H177" s="2"/>
      <c r="I177" s="2"/>
      <c r="J177" s="2"/>
    </row>
    <row r="178" spans="1:10" s="6" customFormat="1">
      <c r="A178" s="8"/>
      <c r="G178" s="2"/>
      <c r="H178" s="2"/>
      <c r="I178" s="2"/>
      <c r="J178" s="2"/>
    </row>
    <row r="179" spans="1:10" s="6" customFormat="1">
      <c r="A179" s="8"/>
      <c r="G179" s="2"/>
      <c r="H179" s="2"/>
      <c r="I179" s="2"/>
      <c r="J179" s="2"/>
    </row>
    <row r="180" spans="1:10" s="6" customFormat="1">
      <c r="A180" s="8"/>
      <c r="G180" s="2"/>
      <c r="H180" s="2"/>
      <c r="I180" s="2"/>
      <c r="J180" s="2"/>
    </row>
    <row r="181" spans="1:10" s="6" customFormat="1">
      <c r="A181" s="8"/>
      <c r="G181" s="2"/>
      <c r="H181" s="2"/>
      <c r="I181" s="2"/>
      <c r="J181" s="2"/>
    </row>
    <row r="182" spans="1:10" s="6" customFormat="1">
      <c r="A182" s="8"/>
      <c r="G182" s="2"/>
      <c r="H182" s="2"/>
      <c r="I182" s="2"/>
      <c r="J182" s="2"/>
    </row>
    <row r="183" spans="1:10" s="6" customFormat="1">
      <c r="A183" s="8"/>
      <c r="G183" s="2"/>
      <c r="H183" s="2"/>
      <c r="I183" s="2"/>
      <c r="J183" s="2"/>
    </row>
    <row r="184" spans="1:10" s="6" customFormat="1">
      <c r="A184" s="8"/>
      <c r="G184" s="2"/>
      <c r="H184" s="2"/>
      <c r="I184" s="2"/>
      <c r="J184" s="2"/>
    </row>
    <row r="185" spans="1:10" s="6" customFormat="1">
      <c r="A185" s="8"/>
      <c r="G185" s="2"/>
      <c r="H185" s="2"/>
      <c r="I185" s="2"/>
      <c r="J185" s="2"/>
    </row>
    <row r="186" spans="1:10" s="6" customFormat="1">
      <c r="A186" s="8"/>
      <c r="G186" s="2"/>
      <c r="H186" s="2"/>
      <c r="I186" s="2"/>
      <c r="J186" s="2"/>
    </row>
    <row r="187" spans="1:10" s="6" customFormat="1">
      <c r="A187" s="8"/>
      <c r="G187" s="2"/>
      <c r="H187" s="2"/>
      <c r="I187" s="2"/>
      <c r="J187" s="2"/>
    </row>
    <row r="188" spans="1:10" s="6" customFormat="1">
      <c r="A188" s="8"/>
      <c r="G188" s="2"/>
      <c r="H188" s="2"/>
      <c r="I188" s="2"/>
      <c r="J188" s="2"/>
    </row>
    <row r="189" spans="1:10" s="6" customFormat="1">
      <c r="A189" s="8"/>
      <c r="G189" s="2"/>
      <c r="H189" s="2"/>
      <c r="I189" s="2"/>
      <c r="J189" s="2"/>
    </row>
    <row r="190" spans="1:10" s="6" customFormat="1">
      <c r="A190" s="8"/>
      <c r="G190" s="2"/>
      <c r="H190" s="2"/>
      <c r="I190" s="2"/>
      <c r="J190" s="2"/>
    </row>
    <row r="191" spans="1:10" s="6" customFormat="1">
      <c r="A191" s="8"/>
      <c r="G191" s="2"/>
      <c r="H191" s="2"/>
      <c r="I191" s="2"/>
      <c r="J191" s="2"/>
    </row>
    <row r="192" spans="1:10" s="6" customFormat="1">
      <c r="A192" s="8"/>
      <c r="G192" s="2"/>
      <c r="H192" s="2"/>
      <c r="I192" s="2"/>
      <c r="J192" s="2"/>
    </row>
    <row r="193" spans="1:10" s="6" customFormat="1">
      <c r="A193" s="8"/>
      <c r="G193" s="2"/>
      <c r="H193" s="2"/>
      <c r="I193" s="2"/>
      <c r="J193" s="2"/>
    </row>
    <row r="194" spans="1:10" s="6" customFormat="1">
      <c r="A194" s="8"/>
      <c r="G194" s="2"/>
      <c r="H194" s="2"/>
      <c r="I194" s="2"/>
      <c r="J194" s="2"/>
    </row>
    <row r="195" spans="1:10" s="6" customFormat="1">
      <c r="A195" s="8"/>
      <c r="G195" s="2"/>
      <c r="H195" s="2"/>
      <c r="I195" s="2"/>
      <c r="J195" s="2"/>
    </row>
    <row r="196" spans="1:10" s="6" customFormat="1">
      <c r="A196" s="8"/>
      <c r="G196" s="2"/>
      <c r="H196" s="2"/>
      <c r="I196" s="2"/>
      <c r="J196" s="2"/>
    </row>
    <row r="197" spans="1:10" s="6" customFormat="1">
      <c r="A197" s="8"/>
      <c r="G197" s="2"/>
      <c r="H197" s="2"/>
      <c r="I197" s="2"/>
      <c r="J197" s="2"/>
    </row>
    <row r="198" spans="1:10" s="6" customFormat="1">
      <c r="A198" s="8"/>
      <c r="G198" s="2"/>
      <c r="H198" s="2"/>
      <c r="I198" s="2"/>
      <c r="J198" s="2"/>
    </row>
    <row r="199" spans="1:10" s="6" customFormat="1">
      <c r="A199" s="8"/>
      <c r="G199" s="2"/>
      <c r="H199" s="2"/>
      <c r="I199" s="2"/>
      <c r="J199" s="2"/>
    </row>
    <row r="200" spans="1:10" s="6" customFormat="1">
      <c r="A200" s="8"/>
      <c r="G200" s="2"/>
      <c r="H200" s="2"/>
      <c r="I200" s="2"/>
      <c r="J200" s="2"/>
    </row>
    <row r="201" spans="1:10" s="6" customFormat="1">
      <c r="A201" s="8"/>
      <c r="G201" s="2"/>
      <c r="H201" s="2"/>
      <c r="I201" s="2"/>
      <c r="J201" s="2"/>
    </row>
    <row r="202" spans="1:10" s="6" customFormat="1">
      <c r="A202" s="8"/>
      <c r="G202" s="2"/>
      <c r="H202" s="2"/>
      <c r="I202" s="2"/>
      <c r="J202" s="2"/>
    </row>
    <row r="203" spans="1:10" s="6" customFormat="1">
      <c r="A203" s="8"/>
      <c r="G203" s="2"/>
      <c r="H203" s="2"/>
      <c r="I203" s="2"/>
      <c r="J203" s="2"/>
    </row>
    <row r="204" spans="1:10" s="6" customFormat="1">
      <c r="A204" s="8"/>
      <c r="G204" s="2"/>
      <c r="H204" s="2"/>
      <c r="I204" s="2"/>
      <c r="J204" s="2"/>
    </row>
    <row r="205" spans="1:10" s="6" customFormat="1">
      <c r="A205" s="8"/>
      <c r="G205" s="2"/>
      <c r="H205" s="2"/>
      <c r="I205" s="2"/>
      <c r="J205" s="2"/>
    </row>
    <row r="206" spans="1:10" s="6" customFormat="1">
      <c r="A206" s="8"/>
      <c r="G206" s="2"/>
      <c r="H206" s="2"/>
      <c r="I206" s="2"/>
      <c r="J206" s="2"/>
    </row>
    <row r="207" spans="1:10" s="6" customFormat="1">
      <c r="A207" s="8"/>
      <c r="G207" s="2"/>
      <c r="H207" s="2"/>
      <c r="I207" s="2"/>
      <c r="J207" s="2"/>
    </row>
    <row r="208" spans="1:10" s="6" customFormat="1">
      <c r="A208" s="8"/>
      <c r="G208" s="2"/>
      <c r="H208" s="2"/>
      <c r="I208" s="2"/>
      <c r="J208" s="2"/>
    </row>
    <row r="209" spans="1:10" s="6" customFormat="1">
      <c r="A209" s="8"/>
      <c r="G209" s="2"/>
      <c r="H209" s="2"/>
      <c r="I209" s="2"/>
      <c r="J209" s="2"/>
    </row>
    <row r="210" spans="1:10" s="6" customFormat="1">
      <c r="A210" s="8"/>
      <c r="G210" s="2"/>
      <c r="H210" s="2"/>
      <c r="I210" s="2"/>
      <c r="J210" s="2"/>
    </row>
    <row r="211" spans="1:10" s="6" customFormat="1">
      <c r="A211" s="8"/>
      <c r="G211" s="2"/>
      <c r="H211" s="2"/>
      <c r="I211" s="2"/>
      <c r="J211" s="2"/>
    </row>
    <row r="212" spans="1:10" s="6" customFormat="1">
      <c r="A212" s="8"/>
      <c r="G212" s="2"/>
      <c r="H212" s="2"/>
      <c r="I212" s="2"/>
      <c r="J212" s="2"/>
    </row>
    <row r="213" spans="1:10" s="6" customFormat="1">
      <c r="A213" s="8"/>
      <c r="G213" s="2"/>
      <c r="H213" s="2"/>
      <c r="I213" s="2"/>
      <c r="J213" s="2"/>
    </row>
    <row r="214" spans="1:10" s="6" customFormat="1">
      <c r="A214" s="8"/>
      <c r="G214" s="2"/>
      <c r="H214" s="2"/>
      <c r="I214" s="2"/>
      <c r="J214" s="2"/>
    </row>
    <row r="215" spans="1:10" s="6" customFormat="1">
      <c r="A215" s="8"/>
      <c r="G215" s="2"/>
      <c r="H215" s="2"/>
      <c r="I215" s="2"/>
      <c r="J215" s="2"/>
    </row>
    <row r="216" spans="1:10" s="6" customFormat="1">
      <c r="A216" s="8"/>
      <c r="G216" s="2"/>
      <c r="H216" s="2"/>
      <c r="I216" s="2"/>
      <c r="J216" s="2"/>
    </row>
    <row r="217" spans="1:10" s="6" customFormat="1">
      <c r="A217" s="8"/>
      <c r="G217" s="2"/>
      <c r="H217" s="2"/>
      <c r="I217" s="2"/>
      <c r="J217" s="2"/>
    </row>
    <row r="218" spans="1:10" s="6" customFormat="1">
      <c r="A218" s="8"/>
      <c r="G218" s="2"/>
      <c r="H218" s="2"/>
      <c r="I218" s="2"/>
      <c r="J218" s="2"/>
    </row>
    <row r="219" spans="1:10" s="6" customFormat="1">
      <c r="A219" s="8"/>
      <c r="G219" s="2"/>
      <c r="H219" s="2"/>
      <c r="I219" s="2"/>
      <c r="J219" s="2"/>
    </row>
    <row r="220" spans="1:10" s="6" customFormat="1">
      <c r="A220" s="8"/>
      <c r="G220" s="2"/>
      <c r="H220" s="2"/>
      <c r="I220" s="2"/>
      <c r="J220" s="2"/>
    </row>
    <row r="221" spans="1:10" s="6" customFormat="1">
      <c r="A221" s="8"/>
      <c r="G221" s="2"/>
      <c r="H221" s="2"/>
      <c r="I221" s="2"/>
      <c r="J221" s="2"/>
    </row>
    <row r="222" spans="1:10" s="6" customFormat="1">
      <c r="A222" s="8"/>
      <c r="G222" s="2"/>
      <c r="H222" s="2"/>
      <c r="I222" s="2"/>
      <c r="J222" s="2"/>
    </row>
    <row r="223" spans="1:10" s="6" customFormat="1">
      <c r="A223" s="8"/>
      <c r="G223" s="2"/>
      <c r="H223" s="2"/>
      <c r="I223" s="2"/>
      <c r="J223" s="2"/>
    </row>
    <row r="224" spans="1:10" s="6" customFormat="1">
      <c r="A224" s="8"/>
      <c r="G224" s="2"/>
      <c r="H224" s="2"/>
      <c r="I224" s="2"/>
      <c r="J224" s="2"/>
    </row>
    <row r="225" spans="1:10" s="6" customFormat="1">
      <c r="A225" s="8"/>
      <c r="G225" s="2"/>
      <c r="H225" s="2"/>
      <c r="I225" s="2"/>
      <c r="J225" s="2"/>
    </row>
    <row r="226" spans="1:10" s="6" customFormat="1">
      <c r="A226" s="8"/>
      <c r="G226" s="2"/>
      <c r="H226" s="2"/>
      <c r="I226" s="2"/>
      <c r="J226" s="2"/>
    </row>
    <row r="227" spans="1:10" s="6" customFormat="1">
      <c r="A227" s="8"/>
      <c r="G227" s="2"/>
      <c r="H227" s="2"/>
      <c r="I227" s="2"/>
      <c r="J227" s="2"/>
    </row>
    <row r="228" spans="1:10" s="6" customFormat="1">
      <c r="A228" s="8"/>
      <c r="G228" s="2"/>
      <c r="H228" s="2"/>
      <c r="I228" s="2"/>
      <c r="J228" s="2"/>
    </row>
    <row r="229" spans="1:10" s="6" customFormat="1">
      <c r="A229" s="8"/>
      <c r="G229" s="2"/>
      <c r="H229" s="2"/>
      <c r="I229" s="2"/>
      <c r="J229" s="2"/>
    </row>
    <row r="230" spans="1:10" s="6" customFormat="1">
      <c r="A230" s="8"/>
      <c r="G230" s="2"/>
      <c r="H230" s="2"/>
      <c r="I230" s="2"/>
      <c r="J230" s="2"/>
    </row>
    <row r="231" spans="1:10" s="6" customFormat="1">
      <c r="A231" s="8"/>
      <c r="G231" s="2"/>
      <c r="H231" s="2"/>
      <c r="I231" s="2"/>
      <c r="J231" s="2"/>
    </row>
    <row r="232" spans="1:10" s="6" customFormat="1">
      <c r="A232" s="8"/>
      <c r="G232" s="2"/>
      <c r="H232" s="2"/>
      <c r="I232" s="2"/>
      <c r="J232" s="2"/>
    </row>
    <row r="233" spans="1:10" s="6" customFormat="1">
      <c r="A233" s="8"/>
      <c r="G233" s="2"/>
      <c r="H233" s="2"/>
      <c r="I233" s="2"/>
      <c r="J233" s="2"/>
    </row>
    <row r="234" spans="1:10" s="6" customFormat="1">
      <c r="A234" s="8"/>
      <c r="G234" s="2"/>
      <c r="H234" s="2"/>
      <c r="I234" s="2"/>
      <c r="J234" s="2"/>
    </row>
    <row r="235" spans="1:10" s="6" customFormat="1">
      <c r="A235" s="8"/>
      <c r="G235" s="2"/>
      <c r="H235" s="2"/>
      <c r="I235" s="2"/>
      <c r="J235" s="2"/>
    </row>
    <row r="236" spans="1:10" s="6" customFormat="1">
      <c r="A236" s="8"/>
      <c r="G236" s="2"/>
      <c r="H236" s="2"/>
      <c r="I236" s="2"/>
      <c r="J236" s="2"/>
    </row>
    <row r="237" spans="1:10" s="6" customFormat="1">
      <c r="A237" s="8"/>
      <c r="G237" s="2"/>
      <c r="H237" s="2"/>
      <c r="I237" s="2"/>
      <c r="J237" s="2"/>
    </row>
    <row r="238" spans="1:10" s="6" customFormat="1">
      <c r="A238" s="8"/>
      <c r="G238" s="2"/>
      <c r="H238" s="2"/>
      <c r="I238" s="2"/>
      <c r="J238" s="2"/>
    </row>
    <row r="239" spans="1:10" s="6" customFormat="1">
      <c r="A239" s="8"/>
      <c r="G239" s="2"/>
      <c r="H239" s="2"/>
      <c r="I239" s="2"/>
      <c r="J239" s="2"/>
    </row>
    <row r="240" spans="1:10" s="6" customFormat="1">
      <c r="A240" s="8"/>
      <c r="G240" s="2"/>
      <c r="H240" s="2"/>
      <c r="I240" s="2"/>
      <c r="J240" s="2"/>
    </row>
    <row r="241" spans="1:10" s="6" customFormat="1">
      <c r="A241" s="8"/>
      <c r="G241" s="2"/>
      <c r="H241" s="2"/>
      <c r="I241" s="2"/>
      <c r="J241" s="2"/>
    </row>
    <row r="242" spans="1:10" s="6" customFormat="1">
      <c r="A242" s="8"/>
      <c r="G242" s="2"/>
      <c r="H242" s="2"/>
      <c r="I242" s="2"/>
      <c r="J242" s="2"/>
    </row>
    <row r="243" spans="1:10" s="6" customFormat="1">
      <c r="A243" s="8"/>
      <c r="G243" s="2"/>
      <c r="H243" s="2"/>
      <c r="I243" s="2"/>
      <c r="J243" s="2"/>
    </row>
    <row r="244" spans="1:10" s="6" customFormat="1">
      <c r="A244" s="8"/>
      <c r="G244" s="2"/>
      <c r="H244" s="2"/>
      <c r="I244" s="2"/>
      <c r="J244" s="2"/>
    </row>
    <row r="245" spans="1:10" s="6" customFormat="1">
      <c r="A245" s="8"/>
      <c r="G245" s="2"/>
      <c r="H245" s="2"/>
      <c r="I245" s="2"/>
      <c r="J245" s="2"/>
    </row>
    <row r="246" spans="1:10" s="6" customFormat="1">
      <c r="A246" s="8"/>
      <c r="G246" s="2"/>
      <c r="H246" s="2"/>
      <c r="I246" s="2"/>
      <c r="J246" s="2"/>
    </row>
    <row r="247" spans="1:10" s="6" customFormat="1">
      <c r="A247" s="8"/>
      <c r="G247" s="2"/>
      <c r="H247" s="2"/>
      <c r="I247" s="2"/>
      <c r="J247" s="2"/>
    </row>
    <row r="248" spans="1:10" s="6" customFormat="1">
      <c r="A248" s="8"/>
      <c r="G248" s="2"/>
      <c r="H248" s="2"/>
      <c r="I248" s="2"/>
      <c r="J248" s="2"/>
    </row>
    <row r="249" spans="1:10" s="6" customFormat="1">
      <c r="A249" s="8"/>
      <c r="G249" s="2"/>
      <c r="H249" s="2"/>
      <c r="I249" s="2"/>
      <c r="J249" s="2"/>
    </row>
    <row r="250" spans="1:10" s="6" customFormat="1">
      <c r="A250" s="8"/>
      <c r="G250" s="2"/>
      <c r="H250" s="2"/>
      <c r="I250" s="2"/>
      <c r="J250" s="2"/>
    </row>
    <row r="251" spans="1:10" s="6" customFormat="1">
      <c r="A251" s="8"/>
      <c r="G251" s="2"/>
      <c r="H251" s="2"/>
      <c r="I251" s="2"/>
      <c r="J251" s="2"/>
    </row>
    <row r="252" spans="1:10" s="6" customFormat="1">
      <c r="A252" s="8"/>
      <c r="G252" s="2"/>
      <c r="H252" s="2"/>
      <c r="I252" s="2"/>
      <c r="J252" s="2"/>
    </row>
    <row r="253" spans="1:10" s="6" customFormat="1">
      <c r="A253" s="8"/>
      <c r="G253" s="2"/>
      <c r="H253" s="2"/>
      <c r="I253" s="2"/>
      <c r="J253" s="2"/>
    </row>
    <row r="254" spans="1:10" s="6" customFormat="1">
      <c r="A254" s="8"/>
      <c r="G254" s="2"/>
      <c r="H254" s="2"/>
      <c r="I254" s="2"/>
      <c r="J254" s="2"/>
    </row>
    <row r="255" spans="1:10" s="6" customFormat="1">
      <c r="A255" s="8"/>
      <c r="G255" s="2"/>
      <c r="H255" s="2"/>
      <c r="I255" s="2"/>
      <c r="J255" s="2"/>
    </row>
    <row r="256" spans="1:10" s="6" customFormat="1">
      <c r="A256" s="8"/>
      <c r="G256" s="2"/>
      <c r="H256" s="2"/>
      <c r="I256" s="2"/>
      <c r="J256" s="2"/>
    </row>
  </sheetData>
  <sheetProtection password="C6FB" sheet="1" formatCells="0" formatColumns="0" formatRows="0"/>
  <mergeCells count="46">
    <mergeCell ref="F6:J6"/>
    <mergeCell ref="A4:B4"/>
    <mergeCell ref="A6:B7"/>
    <mergeCell ref="F7:J7"/>
    <mergeCell ref="A2:B2"/>
    <mergeCell ref="F2:J4"/>
    <mergeCell ref="A3:B3"/>
    <mergeCell ref="A5:B5"/>
    <mergeCell ref="G5:H5"/>
    <mergeCell ref="B23:F23"/>
    <mergeCell ref="G23:I23"/>
    <mergeCell ref="B18:F18"/>
    <mergeCell ref="B19:F19"/>
    <mergeCell ref="B20:F20"/>
    <mergeCell ref="B21:F21"/>
    <mergeCell ref="B17:F17"/>
    <mergeCell ref="F8:J8"/>
    <mergeCell ref="F9:J9"/>
    <mergeCell ref="A22:F22"/>
    <mergeCell ref="G22:I22"/>
    <mergeCell ref="F11:J11"/>
    <mergeCell ref="B15:F15"/>
    <mergeCell ref="B16:F16"/>
    <mergeCell ref="A53:J53"/>
    <mergeCell ref="A24:F24"/>
    <mergeCell ref="B25:F25"/>
    <mergeCell ref="B26:F26"/>
    <mergeCell ref="B27:F27"/>
    <mergeCell ref="A32:J32"/>
    <mergeCell ref="A30:J30"/>
    <mergeCell ref="C87:F87"/>
    <mergeCell ref="H87:J87"/>
    <mergeCell ref="A34:A35"/>
    <mergeCell ref="B34:B35"/>
    <mergeCell ref="E34:E35"/>
    <mergeCell ref="G34:J34"/>
    <mergeCell ref="A37:J37"/>
    <mergeCell ref="A69:J69"/>
    <mergeCell ref="C34:C35"/>
    <mergeCell ref="C86:F86"/>
    <mergeCell ref="F34:F35"/>
    <mergeCell ref="H86:J86"/>
    <mergeCell ref="D34:D35"/>
    <mergeCell ref="A67:J67"/>
    <mergeCell ref="A60:J60"/>
    <mergeCell ref="A73:J73"/>
  </mergeCells>
  <phoneticPr fontId="3" type="noConversion"/>
  <pageMargins left="0.78740157480314965" right="0.39370078740157483" top="0.59055118110236227" bottom="0.59055118110236227" header="0.39370078740157483" footer="0.19685039370078741"/>
  <pageSetup paperSize="9" scale="47" orientation="portrait" r:id="rId1"/>
  <headerFooter alignWithMargins="0">
    <oddHeader xml:space="preserve">&amp;C&amp;"Times New Roman,обычный"&amp;14
&amp;R&amp;"Times New Roman,обычный"&amp;14 
</oddHeader>
  </headerFooter>
  <rowBreaks count="1" manualBreakCount="1">
    <brk id="6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Осн.фін.показн</vt:lpstr>
      <vt:lpstr>Лист2</vt:lpstr>
      <vt:lpstr>Осн.фін.показн!Заголовки_для_печати</vt:lpstr>
      <vt:lpstr>Осн.фін.показн!Область_печати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Master</cp:lastModifiedBy>
  <cp:lastPrinted>2019-12-23T11:01:34Z</cp:lastPrinted>
  <dcterms:created xsi:type="dcterms:W3CDTF">2003-03-13T16:00:22Z</dcterms:created>
  <dcterms:modified xsi:type="dcterms:W3CDTF">2021-08-30T08:17:34Z</dcterms:modified>
</cp:coreProperties>
</file>