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 firstSheet="1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  <sheet name="Лист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результат'!$A$1:$H$105</definedName>
    <definedName name="_xlnm.Print_Area" localSheetId="2">'2. Розрахунки з бюджетом'!$A$1:$G$42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інфо_2'!$A$1:$AF$64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48" i="2" l="1"/>
  <c r="E19" i="11" l="1"/>
  <c r="J27" i="10" l="1"/>
  <c r="J26" i="10"/>
  <c r="J25" i="10"/>
  <c r="J23" i="10"/>
  <c r="J22" i="10"/>
  <c r="J21" i="10"/>
  <c r="E9" i="3"/>
  <c r="E56" i="18"/>
  <c r="E30" i="2"/>
  <c r="E37" i="19"/>
  <c r="E36" i="19"/>
  <c r="E35" i="19"/>
  <c r="E30" i="19"/>
  <c r="E15" i="2" l="1"/>
  <c r="E14" i="2"/>
  <c r="E32" i="2" l="1"/>
  <c r="E9" i="2"/>
  <c r="E46" i="2"/>
  <c r="E31" i="2" l="1"/>
  <c r="E29" i="2"/>
  <c r="E17" i="2"/>
  <c r="E99" i="2" s="1"/>
  <c r="E11" i="2" l="1"/>
  <c r="D10" i="2"/>
  <c r="R39" i="9"/>
  <c r="S39" i="9" s="1"/>
  <c r="T39" i="9" s="1"/>
  <c r="E55" i="18"/>
  <c r="E47" i="2"/>
  <c r="E44" i="2" s="1"/>
  <c r="G17" i="2"/>
  <c r="E98" i="2"/>
  <c r="E97" i="2"/>
  <c r="E95" i="2"/>
  <c r="E94" i="2" s="1"/>
  <c r="H34" i="10"/>
  <c r="H35" i="10"/>
  <c r="L35" i="10" s="1"/>
  <c r="N35" i="10" s="1"/>
  <c r="H33" i="10"/>
  <c r="H30" i="10"/>
  <c r="H31" i="10"/>
  <c r="H29" i="10"/>
  <c r="L29" i="10" s="1"/>
  <c r="N29" i="10" s="1"/>
  <c r="E70" i="14"/>
  <c r="F8" i="19"/>
  <c r="G14" i="18"/>
  <c r="C73" i="14"/>
  <c r="G99" i="2"/>
  <c r="D88" i="2"/>
  <c r="D84" i="2"/>
  <c r="F68" i="2"/>
  <c r="L50" i="10"/>
  <c r="K50" i="10"/>
  <c r="J50" i="10"/>
  <c r="F37" i="2"/>
  <c r="F24" i="2"/>
  <c r="S34" i="9"/>
  <c r="T34" i="9" s="1"/>
  <c r="L34" i="10"/>
  <c r="N34" i="10" s="1"/>
  <c r="L33" i="10"/>
  <c r="N33" i="10" s="1"/>
  <c r="L31" i="10"/>
  <c r="N31" i="10" s="1"/>
  <c r="L30" i="10"/>
  <c r="N30" i="10" s="1"/>
  <c r="L27" i="10"/>
  <c r="N27" i="10" s="1"/>
  <c r="L26" i="10"/>
  <c r="N26" i="10" s="1"/>
  <c r="L25" i="10"/>
  <c r="N25" i="10" s="1"/>
  <c r="L23" i="10"/>
  <c r="N23" i="10" s="1"/>
  <c r="L22" i="10"/>
  <c r="N22" i="10" s="1"/>
  <c r="L21" i="10"/>
  <c r="N21" i="10" s="1"/>
  <c r="L18" i="10"/>
  <c r="N18" i="10" s="1"/>
  <c r="L16" i="10"/>
  <c r="N16" i="10" s="1"/>
  <c r="L14" i="10"/>
  <c r="N14" i="10" s="1"/>
  <c r="G10" i="3"/>
  <c r="F10" i="3"/>
  <c r="G9" i="3"/>
  <c r="F9" i="3"/>
  <c r="G8" i="3"/>
  <c r="F8" i="3"/>
  <c r="G71" i="18"/>
  <c r="F71" i="18"/>
  <c r="G56" i="18"/>
  <c r="F56" i="18"/>
  <c r="G55" i="18"/>
  <c r="F55" i="18"/>
  <c r="G39" i="18"/>
  <c r="F39" i="18"/>
  <c r="G38" i="18"/>
  <c r="F38" i="18"/>
  <c r="G36" i="18"/>
  <c r="F36" i="18"/>
  <c r="G35" i="18"/>
  <c r="F35" i="18"/>
  <c r="G15" i="18"/>
  <c r="F15" i="18"/>
  <c r="F14" i="18"/>
  <c r="G37" i="19"/>
  <c r="F37" i="19"/>
  <c r="G36" i="19"/>
  <c r="F36" i="19"/>
  <c r="G35" i="19"/>
  <c r="G30" i="19"/>
  <c r="F30" i="19"/>
  <c r="F69" i="2"/>
  <c r="G69" i="2"/>
  <c r="G68" i="2"/>
  <c r="G48" i="2"/>
  <c r="G47" i="2"/>
  <c r="G46" i="2"/>
  <c r="G45" i="2"/>
  <c r="G43" i="2"/>
  <c r="G42" i="2"/>
  <c r="G41" i="2"/>
  <c r="G37" i="2"/>
  <c r="G32" i="2"/>
  <c r="G31" i="2"/>
  <c r="G30" i="2"/>
  <c r="G29" i="2"/>
  <c r="G24" i="2"/>
  <c r="G15" i="2"/>
  <c r="G14" i="2"/>
  <c r="G11" i="2"/>
  <c r="AC21" i="9"/>
  <c r="AE21" i="9" s="1"/>
  <c r="E34" i="18"/>
  <c r="E42" i="18" s="1"/>
  <c r="F96" i="2"/>
  <c r="F91" i="2"/>
  <c r="F90" i="2"/>
  <c r="F89" i="2"/>
  <c r="F48" i="2"/>
  <c r="F46" i="2"/>
  <c r="F43" i="2"/>
  <c r="F42" i="2"/>
  <c r="F41" i="2"/>
  <c r="F32" i="2"/>
  <c r="F31" i="2"/>
  <c r="F30" i="2"/>
  <c r="F29" i="2"/>
  <c r="F17" i="2"/>
  <c r="F15" i="2"/>
  <c r="F14" i="2"/>
  <c r="F11" i="2"/>
  <c r="F47" i="2"/>
  <c r="G8" i="19"/>
  <c r="G9" i="2"/>
  <c r="F9" i="2"/>
  <c r="F71" i="14"/>
  <c r="G71" i="14"/>
  <c r="F74" i="14"/>
  <c r="G74" i="14"/>
  <c r="F75" i="14"/>
  <c r="G75" i="14"/>
  <c r="E73" i="14"/>
  <c r="F58" i="14"/>
  <c r="G58" i="14"/>
  <c r="D54" i="14"/>
  <c r="E54" i="14"/>
  <c r="G54" i="14" s="1"/>
  <c r="C54" i="14"/>
  <c r="D48" i="14"/>
  <c r="G48" i="14" s="1"/>
  <c r="E48" i="14"/>
  <c r="D49" i="14"/>
  <c r="G49" i="14" s="1"/>
  <c r="E49" i="14"/>
  <c r="D51" i="14"/>
  <c r="E51" i="14"/>
  <c r="C51" i="14"/>
  <c r="C49" i="14"/>
  <c r="C48" i="14"/>
  <c r="D31" i="14"/>
  <c r="E31" i="14"/>
  <c r="G31" i="14" s="1"/>
  <c r="D35" i="14"/>
  <c r="E35" i="14"/>
  <c r="F35" i="14" s="1"/>
  <c r="D41" i="14"/>
  <c r="E41" i="14"/>
  <c r="F41" i="14" s="1"/>
  <c r="D43" i="14"/>
  <c r="E43" i="14"/>
  <c r="C43" i="14"/>
  <c r="C41" i="14"/>
  <c r="C35" i="14"/>
  <c r="C31" i="14"/>
  <c r="E15" i="11"/>
  <c r="D15" i="11"/>
  <c r="D6" i="3"/>
  <c r="E6" i="3"/>
  <c r="C61" i="14"/>
  <c r="D42" i="18"/>
  <c r="D56" i="14" s="1"/>
  <c r="C42" i="18"/>
  <c r="C56" i="14" s="1"/>
  <c r="D21" i="18"/>
  <c r="E21" i="18"/>
  <c r="C21" i="18"/>
  <c r="D11" i="18"/>
  <c r="C11" i="18"/>
  <c r="D9" i="19"/>
  <c r="D47" i="14" s="1"/>
  <c r="E9" i="19"/>
  <c r="C9" i="19"/>
  <c r="C47" i="14" s="1"/>
  <c r="D20" i="19"/>
  <c r="E20" i="19"/>
  <c r="C20" i="19"/>
  <c r="C38" i="19" s="1"/>
  <c r="C52" i="14" s="1"/>
  <c r="E26" i="19"/>
  <c r="E50" i="14" s="1"/>
  <c r="C50" i="14"/>
  <c r="D101" i="2"/>
  <c r="C101" i="2"/>
  <c r="D57" i="2"/>
  <c r="F57" i="2" s="1"/>
  <c r="E57" i="2"/>
  <c r="C57" i="2"/>
  <c r="C81" i="2" s="1"/>
  <c r="D34" i="14"/>
  <c r="C34" i="14"/>
  <c r="D32" i="14"/>
  <c r="E10" i="2"/>
  <c r="E19" i="2" s="1"/>
  <c r="C32" i="14"/>
  <c r="E84" i="2"/>
  <c r="F84" i="2" s="1"/>
  <c r="C84" i="2"/>
  <c r="E83" i="2"/>
  <c r="C83" i="2"/>
  <c r="D82" i="2"/>
  <c r="D40" i="14" s="1"/>
  <c r="E82" i="2"/>
  <c r="C82" i="2"/>
  <c r="C40" i="14" s="1"/>
  <c r="AC40" i="9"/>
  <c r="Y40" i="9"/>
  <c r="U40" i="9"/>
  <c r="Q40" i="9"/>
  <c r="M40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19" i="2"/>
  <c r="D33" i="14" s="1"/>
  <c r="C19" i="2"/>
  <c r="F34" i="18"/>
  <c r="G72" i="14"/>
  <c r="D61" i="14"/>
  <c r="D67" i="14" s="1"/>
  <c r="F72" i="14"/>
  <c r="D73" i="14"/>
  <c r="D65" i="14" s="1"/>
  <c r="E58" i="18"/>
  <c r="E69" i="18" s="1"/>
  <c r="F35" i="19"/>
  <c r="D26" i="19"/>
  <c r="F6" i="3"/>
  <c r="D83" i="2"/>
  <c r="E47" i="14"/>
  <c r="D58" i="18"/>
  <c r="D69" i="18" s="1"/>
  <c r="D57" i="14" s="1"/>
  <c r="E81" i="2"/>
  <c r="E36" i="14"/>
  <c r="G20" i="19"/>
  <c r="E14" i="11"/>
  <c r="E65" i="14" s="1"/>
  <c r="E88" i="2"/>
  <c r="G88" i="2" s="1"/>
  <c r="F20" i="19"/>
  <c r="F49" i="14"/>
  <c r="C36" i="14"/>
  <c r="D14" i="11"/>
  <c r="C65" i="14" s="1"/>
  <c r="E11" i="18"/>
  <c r="F99" i="2"/>
  <c r="G76" i="14"/>
  <c r="F76" i="14"/>
  <c r="C33" i="14"/>
  <c r="D7" i="11" s="1"/>
  <c r="G51" i="14"/>
  <c r="G35" i="14"/>
  <c r="E22" i="2"/>
  <c r="E17" i="11"/>
  <c r="G34" i="18"/>
  <c r="G83" i="2" l="1"/>
  <c r="E38" i="19"/>
  <c r="E52" i="14" s="1"/>
  <c r="G43" i="14"/>
  <c r="F73" i="14"/>
  <c r="G10" i="2"/>
  <c r="D36" i="14"/>
  <c r="G36" i="14" s="1"/>
  <c r="G84" i="2"/>
  <c r="F48" i="14"/>
  <c r="D63" i="2"/>
  <c r="D73" i="2" s="1"/>
  <c r="D42" i="14" s="1"/>
  <c r="G73" i="14"/>
  <c r="D85" i="2"/>
  <c r="C63" i="2"/>
  <c r="F82" i="2"/>
  <c r="F43" i="14"/>
  <c r="G41" i="14"/>
  <c r="F31" i="14"/>
  <c r="F51" i="14"/>
  <c r="F26" i="19"/>
  <c r="G44" i="2"/>
  <c r="F44" i="2"/>
  <c r="E100" i="2"/>
  <c r="F100" i="2" s="1"/>
  <c r="F88" i="2"/>
  <c r="F22" i="2"/>
  <c r="G22" i="2"/>
  <c r="E34" i="14"/>
  <c r="G42" i="18"/>
  <c r="F42" i="18"/>
  <c r="E56" i="14"/>
  <c r="G56" i="14" s="1"/>
  <c r="G100" i="2"/>
  <c r="F9" i="19"/>
  <c r="C87" i="2"/>
  <c r="C92" i="2" s="1"/>
  <c r="C38" i="14" s="1"/>
  <c r="C39" i="14" s="1"/>
  <c r="C73" i="2"/>
  <c r="C37" i="14"/>
  <c r="D18" i="11"/>
  <c r="G6" i="3"/>
  <c r="G26" i="19"/>
  <c r="D38" i="19"/>
  <c r="G38" i="19" s="1"/>
  <c r="F83" i="2"/>
  <c r="D87" i="2"/>
  <c r="D92" i="2" s="1"/>
  <c r="D38" i="14" s="1"/>
  <c r="D39" i="14" s="1"/>
  <c r="F47" i="14"/>
  <c r="D9" i="18"/>
  <c r="D17" i="18" s="1"/>
  <c r="D20" i="18" s="1"/>
  <c r="D22" i="18" s="1"/>
  <c r="D73" i="18" s="1"/>
  <c r="D76" i="2"/>
  <c r="G69" i="18"/>
  <c r="E57" i="14"/>
  <c r="F57" i="14" s="1"/>
  <c r="F69" i="18"/>
  <c r="G19" i="2"/>
  <c r="E63" i="2"/>
  <c r="F19" i="2"/>
  <c r="E33" i="14"/>
  <c r="D52" i="14"/>
  <c r="F52" i="14" s="1"/>
  <c r="G95" i="2"/>
  <c r="F95" i="2"/>
  <c r="F98" i="2"/>
  <c r="G98" i="2"/>
  <c r="F97" i="2"/>
  <c r="G97" i="2"/>
  <c r="F54" i="14"/>
  <c r="G47" i="14"/>
  <c r="C76" i="2"/>
  <c r="C85" i="2"/>
  <c r="E85" i="2"/>
  <c r="F10" i="2"/>
  <c r="E32" i="14"/>
  <c r="D50" i="14"/>
  <c r="F11" i="18"/>
  <c r="D81" i="2"/>
  <c r="F81" i="2" s="1"/>
  <c r="G82" i="2"/>
  <c r="D17" i="11"/>
  <c r="G9" i="19"/>
  <c r="E61" i="14"/>
  <c r="E40" i="14"/>
  <c r="C58" i="18"/>
  <c r="C69" i="18" s="1"/>
  <c r="C57" i="14" s="1"/>
  <c r="G57" i="14"/>
  <c r="G67" i="14"/>
  <c r="F67" i="14"/>
  <c r="D8" i="11"/>
  <c r="G11" i="18"/>
  <c r="F36" i="14"/>
  <c r="F38" i="19" l="1"/>
  <c r="D37" i="14"/>
  <c r="F56" i="14"/>
  <c r="G34" i="14"/>
  <c r="F34" i="14"/>
  <c r="D13" i="11"/>
  <c r="C9" i="18"/>
  <c r="C17" i="18" s="1"/>
  <c r="C20" i="18" s="1"/>
  <c r="C22" i="18" s="1"/>
  <c r="C55" i="14" s="1"/>
  <c r="C42" i="14"/>
  <c r="D55" i="14"/>
  <c r="E18" i="11"/>
  <c r="F61" i="14"/>
  <c r="G61" i="14"/>
  <c r="E101" i="2"/>
  <c r="F94" i="2"/>
  <c r="G94" i="2"/>
  <c r="D18" i="19"/>
  <c r="D44" i="14"/>
  <c r="G81" i="2"/>
  <c r="G40" i="14"/>
  <c r="F40" i="14"/>
  <c r="F50" i="14"/>
  <c r="G50" i="14"/>
  <c r="G32" i="14"/>
  <c r="F32" i="14"/>
  <c r="F85" i="2"/>
  <c r="G85" i="2"/>
  <c r="C44" i="14"/>
  <c r="C18" i="19"/>
  <c r="E7" i="11"/>
  <c r="G33" i="14"/>
  <c r="F33" i="14"/>
  <c r="E37" i="14"/>
  <c r="E73" i="2"/>
  <c r="E87" i="2"/>
  <c r="F63" i="2"/>
  <c r="G63" i="2"/>
  <c r="G52" i="14"/>
  <c r="D69" i="14"/>
  <c r="D68" i="14" s="1"/>
  <c r="D59" i="14"/>
  <c r="D74" i="18"/>
  <c r="C73" i="18" l="1"/>
  <c r="C59" i="14" s="1"/>
  <c r="F37" i="14"/>
  <c r="G37" i="14"/>
  <c r="G87" i="2"/>
  <c r="F87" i="2"/>
  <c r="E92" i="2"/>
  <c r="E76" i="2"/>
  <c r="E18" i="19" s="1"/>
  <c r="E42" i="14"/>
  <c r="G73" i="2"/>
  <c r="F73" i="2"/>
  <c r="E9" i="18"/>
  <c r="D9" i="11"/>
  <c r="C63" i="14" s="1"/>
  <c r="D11" i="11"/>
  <c r="C45" i="14"/>
  <c r="D10" i="11"/>
  <c r="C64" i="14" s="1"/>
  <c r="D45" i="14"/>
  <c r="D64" i="14"/>
  <c r="F101" i="2"/>
  <c r="G101" i="2"/>
  <c r="G68" i="14"/>
  <c r="F68" i="14"/>
  <c r="D70" i="14"/>
  <c r="C74" i="18" l="1"/>
  <c r="E17" i="18"/>
  <c r="G9" i="18"/>
  <c r="F9" i="18"/>
  <c r="G76" i="2"/>
  <c r="F76" i="2"/>
  <c r="E44" i="14"/>
  <c r="G42" i="14"/>
  <c r="F42" i="14"/>
  <c r="E38" i="14"/>
  <c r="G92" i="2"/>
  <c r="F92" i="2"/>
  <c r="F70" i="14"/>
  <c r="G70" i="14"/>
  <c r="D63" i="14"/>
  <c r="F44" i="14" l="1"/>
  <c r="G44" i="14"/>
  <c r="E9" i="11"/>
  <c r="E63" i="14" s="1"/>
  <c r="E10" i="11"/>
  <c r="E64" i="14" s="1"/>
  <c r="E11" i="11"/>
  <c r="E45" i="14"/>
  <c r="E20" i="18"/>
  <c r="F17" i="18"/>
  <c r="G17" i="18"/>
  <c r="E8" i="11"/>
  <c r="E13" i="11"/>
  <c r="F38" i="14"/>
  <c r="E39" i="14"/>
  <c r="G38" i="14"/>
  <c r="G18" i="19"/>
  <c r="F18" i="19"/>
  <c r="F39" i="14" l="1"/>
  <c r="G39" i="14"/>
  <c r="G20" i="18"/>
  <c r="E22" i="18"/>
  <c r="F20" i="18"/>
  <c r="G45" i="14"/>
  <c r="F45" i="14"/>
  <c r="E55" i="14" l="1"/>
  <c r="F22" i="18"/>
  <c r="G22" i="18"/>
  <c r="E73" i="18"/>
  <c r="G55" i="14" l="1"/>
  <c r="F55" i="14"/>
  <c r="E69" i="14"/>
  <c r="E59" i="14"/>
  <c r="F73" i="18"/>
  <c r="G73" i="18"/>
  <c r="E74" i="18"/>
  <c r="F74" i="18" l="1"/>
  <c r="G74" i="18"/>
  <c r="F69" i="14"/>
  <c r="G69" i="14"/>
  <c r="G59" i="14"/>
  <c r="F59" i="14"/>
</calcChain>
</file>

<file path=xl/sharedStrings.xml><?xml version="1.0" encoding="utf-8"?>
<sst xmlns="http://schemas.openxmlformats.org/spreadsheetml/2006/main" count="604" uniqueCount="451">
  <si>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</si>
  <si>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</si>
  <si>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</si>
  <si>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</si>
  <si>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</si>
  <si>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</si>
  <si>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</si>
  <si>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</si>
  <si>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</si>
  <si>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</si>
  <si>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</si>
  <si>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</si>
  <si>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</si>
  <si>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</si>
  <si>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</si>
  <si>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</si>
  <si>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</si>
  <si>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</si>
  <si>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</si>
  <si>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</si>
  <si>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</si>
  <si>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</si>
  <si>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</si>
  <si>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</si>
  <si>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</si>
  <si>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</si>
  <si>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</si>
  <si>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</si>
  <si>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</si>
  <si>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</si>
  <si>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</si>
  <si>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</si>
  <si>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</si>
  <si>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</si>
  <si>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</si>
  <si>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</si>
  <si>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</si>
  <si>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</si>
  <si>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</si>
  <si>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</si>
  <si>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</si>
  <si>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</si>
  <si>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</si>
  <si>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</si>
  <si>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</si>
  <si>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</si>
  <si>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</si>
  <si>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</si>
  <si>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</si>
  <si>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</si>
  <si>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</si>
  <si>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</si>
  <si>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</si>
  <si>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</si>
  <si>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</si>
  <si>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</si>
  <si>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</si>
  <si>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</si>
  <si>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</si>
  <si>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</si>
  <si>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</si>
  <si>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</si>
  <si>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</si>
  <si>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</si>
  <si>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</si>
  <si>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</si>
  <si>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</si>
  <si>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</si>
  <si>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</si>
  <si>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</si>
  <si>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</si>
  <si>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</si>
  <si>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</si>
  <si>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</si>
  <si>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</si>
  <si>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</si>
  <si>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</si>
  <si>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</si>
  <si>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</si>
  <si>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</si>
  <si>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</si>
  <si>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</si>
  <si>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</si>
  <si>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</si>
  <si>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</si>
  <si>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</si>
  <si>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</si>
  <si>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</si>
  <si>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</si>
  <si>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</si>
  <si>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</si>
  <si>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</si>
  <si>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</si>
  <si>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</si>
  <si>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</si>
  <si>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</si>
  <si>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</si>
  <si>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</si>
  <si>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</si>
  <si>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</si>
  <si>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</si>
  <si>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</si>
  <si>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</si>
  <si>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</si>
  <si>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</si>
  <si>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</si>
  <si>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</si>
  <si>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</si>
  <si>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</si>
  <si>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</si>
  <si>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</si>
  <si>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</si>
  <si>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</si>
  <si>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</si>
  <si>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</si>
  <si>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</si>
  <si>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</si>
  <si>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</si>
  <si>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</si>
  <si>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</si>
  <si>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</si>
  <si>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</si>
  <si>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</si>
  <si>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</si>
  <si>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</si>
  <si>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</si>
  <si>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</si>
  <si>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</si>
  <si>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</si>
  <si>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</si>
  <si>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</si>
  <si>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</si>
  <si>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</si>
  <si>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</si>
  <si>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</si>
  <si>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</si>
  <si>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</si>
  <si>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</si>
  <si>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</si>
  <si>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</si>
  <si>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</si>
  <si>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</si>
  <si>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</si>
  <si>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</si>
  <si>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</si>
  <si>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</si>
  <si>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</si>
  <si>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</si>
  <si>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</si>
  <si>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</si>
  <si>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</si>
  <si>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</si>
  <si>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</si>
  <si>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</si>
  <si>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</si>
  <si>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</si>
  <si>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</si>
  <si>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</si>
  <si>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</si>
  <si>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</si>
  <si>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</si>
  <si>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</si>
  <si>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</si>
  <si>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</si>
  <si>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</si>
  <si>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</si>
  <si>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</si>
  <si>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</si>
  <si>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</si>
  <si>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</si>
  <si>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</si>
  <si>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</si>
  <si>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</si>
  <si>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</si>
  <si>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</si>
  <si>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</si>
  <si>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</si>
  <si>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</si>
  <si>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</si>
  <si>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</si>
  <si>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</si>
  <si>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</si>
  <si>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</si>
  <si>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</si>
  <si>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</si>
  <si>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</si>
  <si>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</si>
  <si>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</si>
  <si>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</si>
  <si>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</si>
  <si>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</si>
  <si>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</si>
  <si>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</si>
  <si>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</si>
  <si>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</si>
  <si>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</si>
  <si>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</si>
  <si>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</si>
  <si>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</si>
  <si>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</si>
  <si>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</si>
  <si>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</si>
  <si>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</si>
  <si>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</si>
  <si>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</si>
  <si>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</si>
  <si>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</si>
  <si>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</si>
  <si>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</si>
  <si>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</si>
  <si>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</si>
  <si>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</si>
  <si>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</si>
  <si>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</si>
  <si>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</si>
  <si>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</si>
  <si>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</si>
  <si>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</si>
  <si>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</si>
  <si>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</si>
  <si>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</si>
  <si>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</si>
  <si>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</si>
  <si>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</si>
  <si>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</si>
  <si>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</si>
  <si>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</si>
  <si>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</si>
  <si>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</si>
  <si>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</si>
  <si>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</si>
  <si>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</si>
  <si>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</si>
  <si>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</si>
  <si>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</si>
  <si>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</si>
  <si>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</si>
  <si>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</si>
  <si>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</si>
  <si>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</si>
  <si>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</si>
  <si>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</si>
  <si>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</si>
  <si>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</si>
  <si>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</si>
  <si>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</si>
  <si>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</si>
  <si>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</si>
  <si>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</si>
  <si>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</si>
  <si>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</si>
  <si>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</si>
  <si>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</si>
  <si>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</si>
  <si>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</si>
  <si>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</si>
  <si>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</si>
  <si>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</si>
  <si>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</si>
  <si>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</si>
  <si>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</si>
  <si>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</si>
  <si>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</si>
  <si>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</si>
  <si>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</si>
  <si>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</si>
  <si>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</si>
  <si>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</si>
  <si>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</si>
  <si>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</si>
  <si>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</si>
  <si>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</si>
  <si>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</si>
  <si>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</si>
  <si>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</si>
  <si>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</si>
  <si>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</si>
  <si>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</si>
  <si>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</si>
  <si>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</si>
  <si>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</si>
  <si>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</si>
  <si>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</si>
  <si>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</si>
  <si>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</si>
  <si>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</si>
  <si>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</si>
  <si>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</si>
  <si>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</si>
  <si>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</si>
  <si>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</si>
  <si>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</si>
  <si>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</si>
  <si>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</si>
  <si>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</si>
  <si>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</si>
  <si>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</si>
  <si>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</si>
  <si>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</si>
  <si>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</si>
  <si>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</si>
  <si>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</si>
  <si>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</si>
  <si>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</si>
  <si>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</si>
  <si>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</si>
  <si>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</si>
  <si>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</si>
  <si>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</si>
  <si>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</si>
  <si>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</si>
  <si>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</si>
  <si>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</si>
  <si>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</si>
  <si>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</si>
  <si>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</si>
  <si>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</si>
  <si>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</si>
  <si>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</si>
  <si>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</si>
  <si>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</si>
  <si>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</si>
  <si>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</si>
  <si>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</si>
  <si>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</si>
  <si>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</si>
  <si>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</si>
  <si>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</si>
  <si>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</si>
  <si>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</si>
  <si>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</si>
  <si>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</si>
  <si>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</si>
  <si>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</si>
  <si>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</si>
  <si>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</si>
  <si>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</si>
  <si>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</si>
  <si>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</si>
  <si>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</si>
  <si>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</si>
  <si>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</si>
  <si>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</si>
  <si>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</si>
  <si>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</si>
  <si>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</si>
  <si>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</si>
  <si>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</si>
  <si>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</si>
  <si>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</si>
  <si>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</si>
  <si>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</si>
  <si>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</si>
  <si>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</si>
  <si>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</si>
  <si>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</si>
  <si>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</si>
  <si>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</si>
  <si>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</si>
  <si>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</si>
  <si>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</si>
  <si>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</si>
  <si>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</si>
  <si>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</si>
  <si>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</si>
  <si>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</si>
  <si>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</si>
  <si>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</si>
  <si>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</si>
  <si>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</si>
  <si>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</si>
  <si>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</si>
  <si>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</si>
  <si>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</si>
  <si>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</si>
  <si>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</si>
  <si>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</si>
  <si>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</si>
  <si>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</si>
  <si>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</si>
  <si>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</si>
  <si>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</si>
  <si>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</si>
  <si>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</si>
  <si>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</si>
  <si>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</si>
  <si>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</si>
  <si>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</si>
  <si>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</si>
  <si>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</si>
  <si>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</si>
  <si>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</si>
  <si>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</si>
  <si>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</si>
  <si>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</si>
  <si>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</si>
  <si>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</si>
  <si>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86.90</t>
  </si>
  <si>
    <t>КП "Госпітальєри Дніпра"ДМР</t>
  </si>
  <si>
    <t>Комунальне підприємство</t>
  </si>
  <si>
    <t>Центральний район</t>
  </si>
  <si>
    <t>Інша діяльність у сфері охорони здоров'я</t>
  </si>
  <si>
    <t>комунальна</t>
  </si>
  <si>
    <t>м. Дніпро, вул. Сергія Подолинського, б.31-А</t>
  </si>
  <si>
    <t>1062/1</t>
  </si>
  <si>
    <t>1062/2</t>
  </si>
  <si>
    <t>обслуговання програмного забеспечення</t>
  </si>
  <si>
    <t>1062/3</t>
  </si>
  <si>
    <t>1062/4</t>
  </si>
  <si>
    <t>комунальні(Е/Е)</t>
  </si>
  <si>
    <t>амортизація бесплатно отриманих НА</t>
  </si>
  <si>
    <t>Придбання програми бухобліку</t>
  </si>
  <si>
    <t>3290/1</t>
  </si>
  <si>
    <t>Придбання ОЗ</t>
  </si>
  <si>
    <t>3270/1</t>
  </si>
  <si>
    <t>Придбання ІНМА</t>
  </si>
  <si>
    <t>3270/2</t>
  </si>
  <si>
    <t>Внески органів місцевого самоврядування до статутного фонду</t>
  </si>
  <si>
    <t>2147/1</t>
  </si>
  <si>
    <t>військовий збір</t>
  </si>
  <si>
    <t>3480/1</t>
  </si>
  <si>
    <t xml:space="preserve">      Загальна інформація про підприємство (резюме) _основним видом діяльності проведення навчання надання першої медичної,домедичної допомоги. Діє на підставі Статуту затвердженого рішенням міської ради від 24.04.2019 №116/44</t>
  </si>
  <si>
    <t>3030/1</t>
  </si>
  <si>
    <t>безоплатно отримані НА</t>
  </si>
  <si>
    <r>
      <t xml:space="preserve">Керівник      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</si>
  <si>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</si>
  <si>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</si>
  <si>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</si>
  <si>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</si>
  <si>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       </t>
    </r>
    <r>
      <rPr>
        <sz val="18"/>
        <rFont val="Times New Roman"/>
        <family val="1"/>
        <charset val="204"/>
      </rPr>
      <t>Директор</t>
    </r>
  </si>
  <si>
    <t>Сивирин О.П.</t>
  </si>
  <si>
    <t>О.П. Сивирин</t>
  </si>
  <si>
    <t xml:space="preserve">                   О.П. Сивирин</t>
  </si>
  <si>
    <t xml:space="preserve">      О.П. Сивирин        </t>
  </si>
  <si>
    <t xml:space="preserve">       О.П. Сивирин</t>
  </si>
  <si>
    <t xml:space="preserve">   О.П. Сивирин</t>
  </si>
  <si>
    <t xml:space="preserve">      О.П. Сивирин</t>
  </si>
  <si>
    <t xml:space="preserve">          О.П. Сивирин</t>
  </si>
  <si>
    <t>1150/1</t>
  </si>
  <si>
    <t>придбання інших необоротних матеріальних активів</t>
  </si>
  <si>
    <t>1062/5</t>
  </si>
  <si>
    <t>курсові різниці, відсоток банку</t>
  </si>
  <si>
    <t>066 663 6595; 098 409 7801</t>
  </si>
  <si>
    <t>коригування на амортизацію</t>
  </si>
  <si>
    <t>поліграфічні послуги (бланки),  канцтовари, побутова хімія, передоплата періодичних видань</t>
  </si>
  <si>
    <t>послуги з доставки питної води, заміна водного фільтру,заправка катриджа, послуги спеціалізованого санітарного транспорту, послуги з поточного ремонту офісного устаткування та меблів, послуги пожежної охорони, послуги банку</t>
  </si>
  <si>
    <t>3030/2</t>
  </si>
  <si>
    <t>учбова модель для інфузій</t>
  </si>
  <si>
    <r>
      <t>за ______9 місяців__</t>
    </r>
    <r>
      <rPr>
        <b/>
        <u/>
        <sz val="18"/>
        <rFont val="Times New Roman"/>
        <family val="1"/>
        <charset val="204"/>
      </rPr>
      <t xml:space="preserve">  2020 року</t>
    </r>
    <r>
      <rPr>
        <b/>
        <sz val="18"/>
        <rFont val="Times New Roman"/>
        <family val="1"/>
        <charset val="204"/>
      </rPr>
      <t>_________________________</t>
    </r>
  </si>
  <si>
    <t>Таблиця VI. Інформація до фінансового плану за 9 місяців  2020 рік</t>
  </si>
  <si>
    <t>Рік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</si>
</sst>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7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4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4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5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vertical="center"/>
    </xf>
    <xf numFmtId="0" fontId="65" fillId="0" borderId="14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80" fillId="29" borderId="3" xfId="0" applyNumberFormat="1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8" fillId="29" borderId="3" xfId="245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quotePrefix="1" applyNumberFormat="1" applyFont="1" applyFill="1" applyBorder="1" applyAlignment="1">
      <alignment horizontal="center" vertical="center" wrapText="1"/>
    </xf>
    <xf numFmtId="167" fontId="65" fillId="29" borderId="3" xfId="237" applyNumberFormat="1" applyFont="1" applyFill="1" applyBorder="1" applyAlignment="1">
      <alignment horizontal="center" vertical="center" wrapText="1"/>
    </xf>
    <xf numFmtId="167" fontId="65" fillId="30" borderId="3" xfId="237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167" fontId="70" fillId="29" borderId="3" xfId="0" applyNumberFormat="1" applyFont="1" applyFill="1" applyBorder="1" applyAlignment="1">
      <alignment horizontal="center" vertical="center" wrapText="1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0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6" fontId="68" fillId="0" borderId="0" xfId="0" applyNumberFormat="1" applyFont="1" applyFill="1" applyBorder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67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65" fillId="31" borderId="3" xfId="0" applyNumberFormat="1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5" fillId="31" borderId="16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3" fontId="7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>
      <alignment vertical="center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80" fillId="31" borderId="3" xfId="0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 applyProtection="1">
      <alignment horizontal="center"/>
      <protection locked="0"/>
    </xf>
    <xf numFmtId="0" fontId="65" fillId="31" borderId="0" xfId="0" applyFont="1" applyFill="1" applyBorder="1" applyAlignment="1" applyProtection="1">
      <alignment vertical="center"/>
      <protection locked="0"/>
    </xf>
    <xf numFmtId="0" fontId="65" fillId="31" borderId="0" xfId="0" applyFont="1" applyFill="1" applyBorder="1" applyAlignment="1" applyProtection="1">
      <alignment horizontal="center" vertical="center"/>
      <protection locked="0"/>
    </xf>
    <xf numFmtId="0" fontId="65" fillId="31" borderId="0" xfId="0" applyFont="1" applyFill="1" applyBorder="1" applyAlignment="1">
      <alignment horizontal="center" vertical="center"/>
    </xf>
    <xf numFmtId="0" fontId="65" fillId="31" borderId="0" xfId="245" applyFont="1" applyFill="1" applyBorder="1" applyAlignment="1">
      <alignment horizontal="center" vertical="center"/>
    </xf>
    <xf numFmtId="0" fontId="65" fillId="31" borderId="3" xfId="245" applyFont="1" applyFill="1" applyBorder="1" applyAlignment="1">
      <alignment horizontal="center" vertical="center"/>
    </xf>
    <xf numFmtId="3" fontId="65" fillId="31" borderId="3" xfId="245" applyNumberFormat="1" applyFont="1" applyFill="1" applyBorder="1" applyAlignment="1">
      <alignment horizontal="center" vertical="center" wrapText="1"/>
    </xf>
    <xf numFmtId="3" fontId="68" fillId="31" borderId="3" xfId="245" applyNumberFormat="1" applyFont="1" applyFill="1" applyBorder="1" applyAlignment="1">
      <alignment horizontal="center" vertical="center" wrapText="1"/>
    </xf>
    <xf numFmtId="0" fontId="65" fillId="31" borderId="0" xfId="245" applyFont="1" applyFill="1" applyBorder="1" applyAlignment="1" applyProtection="1">
      <alignment horizontal="center" vertical="center"/>
      <protection locked="0"/>
    </xf>
    <xf numFmtId="0" fontId="5" fillId="31" borderId="0" xfId="0" applyFont="1" applyFill="1" applyAlignment="1">
      <alignment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3" fontId="5" fillId="31" borderId="3" xfId="0" applyNumberFormat="1" applyFont="1" applyFill="1" applyBorder="1" applyAlignment="1">
      <alignment vertical="center"/>
    </xf>
    <xf numFmtId="0" fontId="4" fillId="31" borderId="0" xfId="0" quotePrefix="1" applyFont="1" applyFill="1" applyBorder="1" applyAlignment="1" applyProtection="1">
      <alignment horizontal="center" vertical="center"/>
      <protection locked="0"/>
    </xf>
    <xf numFmtId="167" fontId="5" fillId="31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1" borderId="0" xfId="0" applyFont="1" applyFill="1" applyAlignment="1" applyProtection="1">
      <alignment vertical="center"/>
      <protection locked="0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73" fillId="0" borderId="0" xfId="0" applyFont="1" applyFill="1" applyBorder="1" applyAlignment="1">
      <alignment horizontal="center" vertical="center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8" fillId="0" borderId="0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3" fillId="0" borderId="13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13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3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3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65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3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8" fillId="0" borderId="13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6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3" fontId="65" fillId="0" borderId="13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0" fontId="68" fillId="31" borderId="13" xfId="0" applyFont="1" applyFill="1" applyBorder="1" applyAlignment="1">
      <alignment horizontal="center" vertical="center" wrapText="1"/>
    </xf>
    <xf numFmtId="0" fontId="68" fillId="31" borderId="18" xfId="0" applyFont="1" applyFill="1" applyBorder="1" applyAlignment="1">
      <alignment horizontal="center" vertical="center" wrapText="1"/>
    </xf>
    <xf numFmtId="0" fontId="68" fillId="31" borderId="17" xfId="0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167" fontId="65" fillId="0" borderId="13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5" xfId="0" applyNumberFormat="1" applyFont="1" applyFill="1" applyBorder="1" applyAlignment="1">
      <alignment horizontal="right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13" xfId="0" applyFont="1" applyFill="1" applyBorder="1" applyAlignment="1">
      <alignment horizontal="center" vertical="center" wrapText="1"/>
    </xf>
    <xf numFmtId="0" fontId="65" fillId="31" borderId="17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3" fontId="65" fillId="0" borderId="13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2" fontId="65" fillId="31" borderId="3" xfId="0" applyNumberFormat="1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3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6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0" fontId="65" fillId="0" borderId="14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1190" name="Line 1"/>
        <xdr:cNvSpPr>
          <a:spLocks noChangeShapeType="1"/>
        </xdr:cNvSpPr>
      </xdr:nvSpPr>
      <xdr:spPr bwMode="auto">
        <a:xfrm>
          <a:off x="1343025" y="280797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191" name="Line 2"/>
        <xdr:cNvSpPr>
          <a:spLocks noChangeShapeType="1"/>
        </xdr:cNvSpPr>
      </xdr:nvSpPr>
      <xdr:spPr bwMode="auto">
        <a:xfrm>
          <a:off x="6096000" y="280797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1192" name="Line 3"/>
        <xdr:cNvSpPr>
          <a:spLocks noChangeShapeType="1"/>
        </xdr:cNvSpPr>
      </xdr:nvSpPr>
      <xdr:spPr bwMode="auto">
        <a:xfrm>
          <a:off x="10915650" y="2807970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103</xdr:row>
      <xdr:rowOff>0</xdr:rowOff>
    </xdr:from>
    <xdr:to>
      <xdr:col>0</xdr:col>
      <xdr:colOff>4981575</xdr:colOff>
      <xdr:row>103</xdr:row>
      <xdr:rowOff>0</xdr:rowOff>
    </xdr:to>
    <xdr:sp macro="" textlink="">
      <xdr:nvSpPr>
        <xdr:cNvPr id="2214" name="Line 1"/>
        <xdr:cNvSpPr>
          <a:spLocks noChangeShapeType="1"/>
        </xdr:cNvSpPr>
      </xdr:nvSpPr>
      <xdr:spPr bwMode="auto">
        <a:xfrm>
          <a:off x="1295400" y="40366950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103</xdr:row>
      <xdr:rowOff>0</xdr:rowOff>
    </xdr:from>
    <xdr:to>
      <xdr:col>4</xdr:col>
      <xdr:colOff>552450</xdr:colOff>
      <xdr:row>103</xdr:row>
      <xdr:rowOff>0</xdr:rowOff>
    </xdr:to>
    <xdr:sp macro="" textlink="">
      <xdr:nvSpPr>
        <xdr:cNvPr id="2215" name="Line 2"/>
        <xdr:cNvSpPr>
          <a:spLocks noChangeShapeType="1"/>
        </xdr:cNvSpPr>
      </xdr:nvSpPr>
      <xdr:spPr bwMode="auto">
        <a:xfrm>
          <a:off x="5810250" y="403669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103</xdr:row>
      <xdr:rowOff>0</xdr:rowOff>
    </xdr:from>
    <xdr:to>
      <xdr:col>7</xdr:col>
      <xdr:colOff>1619250</xdr:colOff>
      <xdr:row>103</xdr:row>
      <xdr:rowOff>0</xdr:rowOff>
    </xdr:to>
    <xdr:sp macro="" textlink="">
      <xdr:nvSpPr>
        <xdr:cNvPr id="2216" name="Line 3"/>
        <xdr:cNvSpPr>
          <a:spLocks noChangeShapeType="1"/>
        </xdr:cNvSpPr>
      </xdr:nvSpPr>
      <xdr:spPr bwMode="auto">
        <a:xfrm>
          <a:off x="9410700" y="403669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3238" name="Line 1"/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3239" name="Line 2"/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3240" name="Line 3"/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77</xdr:row>
      <xdr:rowOff>0</xdr:rowOff>
    </xdr:from>
    <xdr:to>
      <xdr:col>0</xdr:col>
      <xdr:colOff>3962400</xdr:colOff>
      <xdr:row>77</xdr:row>
      <xdr:rowOff>0</xdr:rowOff>
    </xdr:to>
    <xdr:sp macro="" textlink="">
      <xdr:nvSpPr>
        <xdr:cNvPr id="4262" name="Line 1"/>
        <xdr:cNvSpPr>
          <a:spLocks noChangeShapeType="1"/>
        </xdr:cNvSpPr>
      </xdr:nvSpPr>
      <xdr:spPr bwMode="auto">
        <a:xfrm>
          <a:off x="1009650" y="221837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4263" name="Line 2"/>
        <xdr:cNvSpPr>
          <a:spLocks noChangeShapeType="1"/>
        </xdr:cNvSpPr>
      </xdr:nvSpPr>
      <xdr:spPr bwMode="auto">
        <a:xfrm>
          <a:off x="4810125" y="221837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4264" name="Line 3"/>
        <xdr:cNvSpPr>
          <a:spLocks noChangeShapeType="1"/>
        </xdr:cNvSpPr>
      </xdr:nvSpPr>
      <xdr:spPr bwMode="auto">
        <a:xfrm>
          <a:off x="7477125" y="221837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286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287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288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310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311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312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61</xdr:row>
      <xdr:rowOff>0</xdr:rowOff>
    </xdr:from>
    <xdr:to>
      <xdr:col>9</xdr:col>
      <xdr:colOff>266700</xdr:colOff>
      <xdr:row>61</xdr:row>
      <xdr:rowOff>0</xdr:rowOff>
    </xdr:to>
    <xdr:sp macro="" textlink="">
      <xdr:nvSpPr>
        <xdr:cNvPr id="7334" name="Line 1"/>
        <xdr:cNvSpPr>
          <a:spLocks noChangeShapeType="1"/>
        </xdr:cNvSpPr>
      </xdr:nvSpPr>
      <xdr:spPr bwMode="auto">
        <a:xfrm>
          <a:off x="2552700" y="169354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61</xdr:row>
      <xdr:rowOff>0</xdr:rowOff>
    </xdr:from>
    <xdr:to>
      <xdr:col>19</xdr:col>
      <xdr:colOff>800100</xdr:colOff>
      <xdr:row>61</xdr:row>
      <xdr:rowOff>0</xdr:rowOff>
    </xdr:to>
    <xdr:sp macro="" textlink="">
      <xdr:nvSpPr>
        <xdr:cNvPr id="7335" name="Line 2"/>
        <xdr:cNvSpPr>
          <a:spLocks noChangeShapeType="1"/>
        </xdr:cNvSpPr>
      </xdr:nvSpPr>
      <xdr:spPr bwMode="auto">
        <a:xfrm flipV="1">
          <a:off x="10639425" y="16935450"/>
          <a:ext cx="436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61</xdr:row>
      <xdr:rowOff>0</xdr:rowOff>
    </xdr:from>
    <xdr:to>
      <xdr:col>31</xdr:col>
      <xdr:colOff>904875</xdr:colOff>
      <xdr:row>61</xdr:row>
      <xdr:rowOff>0</xdr:rowOff>
    </xdr:to>
    <xdr:sp macro="" textlink="">
      <xdr:nvSpPr>
        <xdr:cNvPr id="7336" name="Line 3"/>
        <xdr:cNvSpPr>
          <a:spLocks noChangeShapeType="1"/>
        </xdr:cNvSpPr>
      </xdr:nvSpPr>
      <xdr:spPr bwMode="auto">
        <a:xfrm>
          <a:off x="21612225" y="169354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64" zoomScale="70" zoomScaleNormal="60" zoomScaleSheetLayoutView="70" workbookViewId="0">
      <selection activeCell="D81" sqref="D81"/>
    </sheetView>
  </sheetViews>
  <sheetFormatPr defaultColWidth="9.140625" defaultRowHeight="23.25"/>
  <cols>
    <col min="1" max="1" width="72.5703125" style="45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5" customWidth="1"/>
    <col min="9" max="9" width="9.5703125" style="45" customWidth="1"/>
    <col min="10" max="16384" width="9.140625" style="45"/>
  </cols>
  <sheetData>
    <row r="1" spans="1:11" ht="23.25" customHeight="1">
      <c r="A1" s="161"/>
      <c r="B1" s="162"/>
      <c r="C1" s="163"/>
      <c r="D1" s="161"/>
      <c r="E1" s="161" t="s">
        <v>239</v>
      </c>
      <c r="F1" s="161"/>
      <c r="G1" s="161"/>
      <c r="H1" s="110"/>
      <c r="I1" s="110"/>
      <c r="J1" s="110"/>
      <c r="K1" s="110"/>
    </row>
    <row r="2" spans="1:11" ht="18.75" customHeight="1">
      <c r="A2" s="164"/>
      <c r="B2" s="163"/>
      <c r="C2" s="163"/>
      <c r="D2" s="165"/>
      <c r="E2" s="273" t="s">
        <v>361</v>
      </c>
      <c r="F2" s="273"/>
      <c r="G2" s="273"/>
      <c r="H2" s="110"/>
      <c r="I2" s="110"/>
      <c r="J2" s="110"/>
      <c r="K2" s="110"/>
    </row>
    <row r="3" spans="1:11" ht="18.75" customHeight="1">
      <c r="A3" s="163"/>
      <c r="B3" s="163"/>
      <c r="C3" s="165"/>
      <c r="D3" s="165"/>
      <c r="E3" s="273"/>
      <c r="F3" s="273"/>
      <c r="G3" s="273"/>
      <c r="H3" s="110"/>
      <c r="I3" s="110"/>
      <c r="J3" s="110"/>
      <c r="K3" s="110"/>
    </row>
    <row r="4" spans="1:11" ht="18.75" customHeight="1">
      <c r="A4" s="163"/>
      <c r="B4" s="163"/>
      <c r="C4" s="165"/>
      <c r="D4" s="165"/>
      <c r="E4" s="273"/>
      <c r="F4" s="273"/>
      <c r="G4" s="273"/>
      <c r="H4" s="110"/>
      <c r="I4" s="110"/>
      <c r="J4" s="110"/>
      <c r="K4" s="110"/>
    </row>
    <row r="5" spans="1:11" ht="84" customHeight="1">
      <c r="A5" s="161"/>
      <c r="B5" s="167"/>
      <c r="C5" s="167"/>
      <c r="D5" s="163"/>
      <c r="E5" s="274"/>
      <c r="F5" s="274"/>
      <c r="G5" s="274"/>
    </row>
    <row r="6" spans="1:11" ht="25.5" customHeight="1">
      <c r="A6" s="168"/>
      <c r="B6" s="255"/>
      <c r="C6" s="255"/>
      <c r="D6" s="255"/>
      <c r="E6" s="169"/>
      <c r="F6" s="170" t="s">
        <v>450</v>
      </c>
      <c r="G6" s="171" t="s">
        <v>260</v>
      </c>
    </row>
    <row r="7" spans="1:11" ht="25.5" customHeight="1">
      <c r="A7" s="172" t="s">
        <v>14</v>
      </c>
      <c r="B7" s="255" t="s">
        <v>398</v>
      </c>
      <c r="C7" s="255"/>
      <c r="D7" s="255"/>
      <c r="E7" s="173"/>
      <c r="F7" s="174" t="s">
        <v>132</v>
      </c>
      <c r="G7" s="171">
        <v>32616599</v>
      </c>
    </row>
    <row r="8" spans="1:11" ht="25.5" customHeight="1">
      <c r="A8" s="168" t="s">
        <v>15</v>
      </c>
      <c r="B8" s="255" t="s">
        <v>399</v>
      </c>
      <c r="C8" s="255"/>
      <c r="D8" s="255"/>
      <c r="E8" s="169"/>
      <c r="F8" s="174" t="s">
        <v>131</v>
      </c>
      <c r="G8" s="171">
        <v>150</v>
      </c>
    </row>
    <row r="9" spans="1:11" ht="25.5" customHeight="1">
      <c r="A9" s="168" t="s">
        <v>19</v>
      </c>
      <c r="B9" s="255" t="s">
        <v>400</v>
      </c>
      <c r="C9" s="255"/>
      <c r="D9" s="255"/>
      <c r="E9" s="169"/>
      <c r="F9" s="174" t="s">
        <v>130</v>
      </c>
      <c r="G9" s="171">
        <v>1210137500</v>
      </c>
    </row>
    <row r="10" spans="1:11" ht="25.5" customHeight="1">
      <c r="A10" s="172" t="s">
        <v>385</v>
      </c>
      <c r="B10" s="255"/>
      <c r="C10" s="255"/>
      <c r="D10" s="255"/>
      <c r="E10" s="173"/>
      <c r="F10" s="174" t="s">
        <v>9</v>
      </c>
      <c r="G10" s="171"/>
    </row>
    <row r="11" spans="1:11" ht="25.5" customHeight="1">
      <c r="A11" s="172" t="s">
        <v>17</v>
      </c>
      <c r="B11" s="255"/>
      <c r="C11" s="255"/>
      <c r="D11" s="255"/>
      <c r="E11" s="173"/>
      <c r="F11" s="174" t="s">
        <v>8</v>
      </c>
      <c r="G11" s="171"/>
    </row>
    <row r="12" spans="1:11" ht="25.5" customHeight="1">
      <c r="A12" s="172" t="s">
        <v>16</v>
      </c>
      <c r="B12" s="255" t="s">
        <v>401</v>
      </c>
      <c r="C12" s="255"/>
      <c r="D12" s="255"/>
      <c r="E12" s="173"/>
      <c r="F12" s="174" t="s">
        <v>10</v>
      </c>
      <c r="G12" s="171" t="s">
        <v>397</v>
      </c>
    </row>
    <row r="13" spans="1:11" ht="25.5" customHeight="1">
      <c r="A13" s="172" t="s">
        <v>330</v>
      </c>
      <c r="B13" s="255"/>
      <c r="C13" s="255"/>
      <c r="D13" s="255"/>
      <c r="E13" s="255" t="s">
        <v>193</v>
      </c>
      <c r="F13" s="257"/>
      <c r="G13" s="175"/>
    </row>
    <row r="14" spans="1:11" ht="25.5" customHeight="1">
      <c r="A14" s="172" t="s">
        <v>20</v>
      </c>
      <c r="B14" s="255" t="s">
        <v>402</v>
      </c>
      <c r="C14" s="255"/>
      <c r="D14" s="255"/>
      <c r="E14" s="255" t="s">
        <v>194</v>
      </c>
      <c r="F14" s="275"/>
      <c r="G14" s="175"/>
    </row>
    <row r="15" spans="1:11" ht="25.5" customHeight="1">
      <c r="A15" s="172" t="s">
        <v>106</v>
      </c>
      <c r="B15" s="255">
        <v>15</v>
      </c>
      <c r="C15" s="255"/>
      <c r="D15" s="255"/>
      <c r="E15" s="176"/>
      <c r="F15" s="176"/>
      <c r="G15" s="176"/>
    </row>
    <row r="16" spans="1:11" ht="25.5" customHeight="1">
      <c r="A16" s="168" t="s">
        <v>11</v>
      </c>
      <c r="B16" s="255" t="s">
        <v>403</v>
      </c>
      <c r="C16" s="255"/>
      <c r="D16" s="255"/>
      <c r="E16" s="177"/>
      <c r="F16" s="177"/>
      <c r="G16" s="177"/>
    </row>
    <row r="17" spans="1:17" ht="25.5" customHeight="1">
      <c r="A17" s="172" t="s">
        <v>12</v>
      </c>
      <c r="B17" s="255" t="s">
        <v>442</v>
      </c>
      <c r="C17" s="255"/>
      <c r="D17" s="255"/>
      <c r="E17" s="176"/>
      <c r="F17" s="176"/>
      <c r="G17" s="176"/>
    </row>
    <row r="18" spans="1:17" ht="25.5" customHeight="1">
      <c r="A18" s="168" t="s">
        <v>13</v>
      </c>
      <c r="B18" s="255" t="s">
        <v>430</v>
      </c>
      <c r="C18" s="255"/>
      <c r="D18" s="255"/>
      <c r="E18" s="177"/>
      <c r="F18" s="177"/>
      <c r="G18" s="177"/>
    </row>
    <row r="19" spans="1:17" ht="13.5" customHeight="1">
      <c r="A19" s="178"/>
      <c r="B19" s="161"/>
      <c r="C19" s="161"/>
      <c r="D19" s="161"/>
      <c r="E19" s="161"/>
      <c r="F19" s="161"/>
      <c r="G19" s="161"/>
    </row>
    <row r="20" spans="1:17" ht="46.5" customHeight="1">
      <c r="A20" s="266" t="s">
        <v>240</v>
      </c>
      <c r="B20" s="266"/>
      <c r="C20" s="266"/>
      <c r="D20" s="266"/>
      <c r="E20" s="266"/>
      <c r="F20" s="266"/>
      <c r="G20" s="266"/>
    </row>
    <row r="21" spans="1:17" ht="27">
      <c r="A21" s="266" t="s">
        <v>384</v>
      </c>
      <c r="B21" s="266"/>
      <c r="C21" s="266"/>
      <c r="D21" s="266"/>
      <c r="E21" s="266"/>
      <c r="F21" s="266"/>
      <c r="G21" s="266"/>
    </row>
    <row r="22" spans="1:17">
      <c r="A22" s="258" t="s">
        <v>448</v>
      </c>
      <c r="B22" s="258"/>
      <c r="C22" s="258"/>
      <c r="D22" s="258"/>
      <c r="E22" s="258"/>
      <c r="F22" s="258"/>
      <c r="G22" s="258"/>
    </row>
    <row r="23" spans="1:17">
      <c r="A23" s="261" t="s">
        <v>359</v>
      </c>
      <c r="B23" s="261"/>
      <c r="C23" s="261"/>
      <c r="D23" s="261"/>
      <c r="E23" s="261"/>
      <c r="F23" s="261"/>
      <c r="G23" s="261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54" t="s">
        <v>206</v>
      </c>
      <c r="B25" s="254"/>
      <c r="C25" s="254"/>
      <c r="D25" s="254"/>
      <c r="E25" s="254"/>
      <c r="F25" s="254"/>
      <c r="G25" s="254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59" t="s">
        <v>287</v>
      </c>
      <c r="B27" s="264" t="s">
        <v>18</v>
      </c>
      <c r="C27" s="262" t="s">
        <v>360</v>
      </c>
      <c r="D27" s="265" t="s">
        <v>358</v>
      </c>
      <c r="E27" s="265"/>
      <c r="F27" s="265"/>
      <c r="G27" s="265"/>
      <c r="Q27" s="45" t="s">
        <v>377</v>
      </c>
    </row>
    <row r="28" spans="1:17" ht="44.25" customHeight="1">
      <c r="A28" s="259"/>
      <c r="B28" s="264"/>
      <c r="C28" s="263"/>
      <c r="D28" s="114" t="s">
        <v>265</v>
      </c>
      <c r="E28" s="114" t="s">
        <v>248</v>
      </c>
      <c r="F28" s="114" t="s">
        <v>275</v>
      </c>
      <c r="G28" s="114" t="s">
        <v>276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72" t="s">
        <v>99</v>
      </c>
      <c r="B30" s="272"/>
      <c r="C30" s="272"/>
      <c r="D30" s="272"/>
      <c r="E30" s="272"/>
      <c r="F30" s="272"/>
      <c r="G30" s="272"/>
    </row>
    <row r="31" spans="1:17" ht="46.5">
      <c r="A31" s="115" t="s">
        <v>207</v>
      </c>
      <c r="B31" s="106">
        <f>'1. Фін результат'!B9</f>
        <v>1000</v>
      </c>
      <c r="C31" s="157">
        <f>'1. Фін результат'!C9</f>
        <v>65</v>
      </c>
      <c r="D31" s="157">
        <f>'1. Фін результат'!D9</f>
        <v>198</v>
      </c>
      <c r="E31" s="157">
        <f>'1. Фін результат'!E9</f>
        <v>37.700000000000003</v>
      </c>
      <c r="F31" s="157">
        <f>E31-D31</f>
        <v>-160.30000000000001</v>
      </c>
      <c r="G31" s="158">
        <f>E31/D31*100</f>
        <v>19.040404040404042</v>
      </c>
    </row>
    <row r="32" spans="1:17" ht="46.5">
      <c r="A32" s="115" t="s">
        <v>176</v>
      </c>
      <c r="B32" s="106">
        <f>'1. Фін результат'!B10</f>
        <v>1010</v>
      </c>
      <c r="C32" s="157">
        <f>'1. Фін результат'!C10</f>
        <v>1292</v>
      </c>
      <c r="D32" s="157">
        <f>'1. Фін результат'!D10</f>
        <v>1741</v>
      </c>
      <c r="E32" s="157">
        <f>'1. Фін результат'!E10</f>
        <v>1399.96</v>
      </c>
      <c r="F32" s="157">
        <f t="shared" ref="F32:F45" si="0">E32-D32</f>
        <v>-341.03999999999996</v>
      </c>
      <c r="G32" s="158">
        <f t="shared" ref="G32:G45" si="1">E32/D32*100</f>
        <v>80.41125789775991</v>
      </c>
    </row>
    <row r="33" spans="1:7">
      <c r="A33" s="118" t="s">
        <v>266</v>
      </c>
      <c r="B33" s="106">
        <f>'1. Фін результат'!B19</f>
        <v>1020</v>
      </c>
      <c r="C33" s="157">
        <f>'1. Фін результат'!C19</f>
        <v>-1227</v>
      </c>
      <c r="D33" s="157">
        <f>'1. Фін результат'!D19</f>
        <v>-1543</v>
      </c>
      <c r="E33" s="157">
        <f>'1. Фін результат'!E19</f>
        <v>-1362.26</v>
      </c>
      <c r="F33" s="157">
        <f t="shared" si="0"/>
        <v>180.74</v>
      </c>
      <c r="G33" s="158">
        <f t="shared" si="1"/>
        <v>88.28645495787427</v>
      </c>
    </row>
    <row r="34" spans="1:7">
      <c r="A34" s="115" t="s">
        <v>142</v>
      </c>
      <c r="B34" s="106">
        <f>'1. Фін результат'!B22</f>
        <v>1040</v>
      </c>
      <c r="C34" s="157">
        <f>'1. Фін результат'!C22</f>
        <v>1003</v>
      </c>
      <c r="D34" s="157">
        <f>'1. Фін результат'!D22</f>
        <v>1416</v>
      </c>
      <c r="E34" s="157">
        <f>'1. Фін результат'!E22</f>
        <v>1231.1769999999999</v>
      </c>
      <c r="F34" s="157">
        <f t="shared" si="0"/>
        <v>-184.82300000000009</v>
      </c>
      <c r="G34" s="158">
        <f t="shared" si="1"/>
        <v>86.947528248587574</v>
      </c>
    </row>
    <row r="35" spans="1:7">
      <c r="A35" s="115" t="s">
        <v>139</v>
      </c>
      <c r="B35" s="106">
        <f>'1. Фін результат'!B50</f>
        <v>1070</v>
      </c>
      <c r="C35" s="157">
        <f>'1. Фін результат'!C50</f>
        <v>0</v>
      </c>
      <c r="D35" s="157">
        <f>'1. Фін результат'!D50</f>
        <v>0</v>
      </c>
      <c r="E35" s="157">
        <f>'1. Фін результат'!E50</f>
        <v>0</v>
      </c>
      <c r="F35" s="157">
        <f t="shared" si="0"/>
        <v>0</v>
      </c>
      <c r="G35" s="158" t="e">
        <f t="shared" si="1"/>
        <v>#DIV/0!</v>
      </c>
    </row>
    <row r="36" spans="1:7">
      <c r="A36" s="115" t="s">
        <v>143</v>
      </c>
      <c r="B36" s="106">
        <f>'1. Фін результат'!B81</f>
        <v>1300</v>
      </c>
      <c r="C36" s="157">
        <f>'1. Фін результат'!C20-'1. Фін результат'!C57</f>
        <v>0</v>
      </c>
      <c r="D36" s="157">
        <f>'1. Фін результат'!D20-'1. Фін результат'!D57</f>
        <v>0</v>
      </c>
      <c r="E36" s="157">
        <f>'1. Фін результат'!E20-'1. Фін результат'!E57</f>
        <v>0</v>
      </c>
      <c r="F36" s="157">
        <f t="shared" si="0"/>
        <v>0</v>
      </c>
      <c r="G36" s="158" t="e">
        <f t="shared" si="1"/>
        <v>#DIV/0!</v>
      </c>
    </row>
    <row r="37" spans="1:7" ht="45">
      <c r="A37" s="119" t="s">
        <v>4</v>
      </c>
      <c r="B37" s="106">
        <f>'1. Фін результат'!B63</f>
        <v>1100</v>
      </c>
      <c r="C37" s="157">
        <f>'1. Фін результат'!C63</f>
        <v>-2230</v>
      </c>
      <c r="D37" s="157">
        <f>'1. Фін результат'!D63</f>
        <v>-2959</v>
      </c>
      <c r="E37" s="157">
        <f>'1. Фін результат'!E63</f>
        <v>-2593.4369999999999</v>
      </c>
      <c r="F37" s="157">
        <f t="shared" si="0"/>
        <v>365.5630000000001</v>
      </c>
      <c r="G37" s="158">
        <f t="shared" si="1"/>
        <v>87.645724907063197</v>
      </c>
    </row>
    <row r="38" spans="1:7">
      <c r="A38" s="120" t="s">
        <v>144</v>
      </c>
      <c r="B38" s="106">
        <f>'1. Фін результат'!B92</f>
        <v>1410</v>
      </c>
      <c r="C38" s="157">
        <f>'1. Фін результат'!C92</f>
        <v>-2076</v>
      </c>
      <c r="D38" s="157">
        <f>'1. Фін результат'!D92</f>
        <v>-2673</v>
      </c>
      <c r="E38" s="157">
        <f>'1. Фін результат'!E92</f>
        <v>-2546.1869999999999</v>
      </c>
      <c r="F38" s="157">
        <f t="shared" si="0"/>
        <v>126.8130000000001</v>
      </c>
      <c r="G38" s="158">
        <f t="shared" si="1"/>
        <v>95.255780022446686</v>
      </c>
    </row>
    <row r="39" spans="1:7">
      <c r="A39" s="121" t="s">
        <v>230</v>
      </c>
      <c r="B39" s="106">
        <f>' 5. Коефіцієнти'!B8</f>
        <v>5010</v>
      </c>
      <c r="C39" s="157">
        <f>'фінплан - зведені показники'!C38/'фінплан - зведені показники'!C31</f>
        <v>-31.938461538461539</v>
      </c>
      <c r="D39" s="157">
        <f>'фінплан - зведені показники'!D38/'фінплан - зведені показники'!D31</f>
        <v>-13.5</v>
      </c>
      <c r="E39" s="157">
        <f>'фінплан - зведені показники'!E38/'фінплан - зведені показники'!E31</f>
        <v>-67.538116710875329</v>
      </c>
      <c r="F39" s="157">
        <f t="shared" si="0"/>
        <v>-54.038116710875329</v>
      </c>
      <c r="G39" s="158">
        <f t="shared" si="1"/>
        <v>500.28234600648386</v>
      </c>
    </row>
    <row r="40" spans="1:7" ht="46.5">
      <c r="A40" s="121" t="s">
        <v>145</v>
      </c>
      <c r="B40" s="106">
        <f>'1. Фін результат'!B82</f>
        <v>1310</v>
      </c>
      <c r="C40" s="157">
        <f>'1. Фін результат'!C82</f>
        <v>0</v>
      </c>
      <c r="D40" s="157">
        <f>'1. Фін результат'!D82</f>
        <v>0</v>
      </c>
      <c r="E40" s="157">
        <f>'1. Фін результат'!E82</f>
        <v>0</v>
      </c>
      <c r="F40" s="157">
        <f t="shared" si="0"/>
        <v>0</v>
      </c>
      <c r="G40" s="158" t="e">
        <f t="shared" si="1"/>
        <v>#DIV/0!</v>
      </c>
    </row>
    <row r="41" spans="1:7">
      <c r="A41" s="115" t="s">
        <v>234</v>
      </c>
      <c r="B41" s="106">
        <f>'1. Фін результат'!B83</f>
        <v>1320</v>
      </c>
      <c r="C41" s="157">
        <f>'1. Фін результат'!C68-'1. Фін результат'!C71</f>
        <v>0</v>
      </c>
      <c r="D41" s="157">
        <f>'1. Фін результат'!D68-'1. Фін результат'!D71</f>
        <v>22</v>
      </c>
      <c r="E41" s="157">
        <f>'1. Фін результат'!E68-'1. Фін результат'!E71</f>
        <v>0</v>
      </c>
      <c r="F41" s="157">
        <f t="shared" si="0"/>
        <v>-22</v>
      </c>
      <c r="G41" s="158">
        <f t="shared" si="1"/>
        <v>0</v>
      </c>
    </row>
    <row r="42" spans="1:7">
      <c r="A42" s="120" t="s">
        <v>97</v>
      </c>
      <c r="B42" s="106">
        <f>'1. Фін результат'!B73</f>
        <v>1170</v>
      </c>
      <c r="C42" s="157">
        <f>'1. Фін результат'!C73</f>
        <v>-2230</v>
      </c>
      <c r="D42" s="157">
        <f>'1. Фін результат'!D73</f>
        <v>-2937</v>
      </c>
      <c r="E42" s="157">
        <f>'1. Фін результат'!E73</f>
        <v>-2593.4369999999999</v>
      </c>
      <c r="F42" s="157">
        <f t="shared" si="0"/>
        <v>343.5630000000001</v>
      </c>
      <c r="G42" s="158">
        <f t="shared" si="1"/>
        <v>88.302247191011233</v>
      </c>
    </row>
    <row r="43" spans="1:7">
      <c r="A43" s="122" t="s">
        <v>140</v>
      </c>
      <c r="B43" s="106">
        <f>'1. Фін результат'!B74</f>
        <v>1180</v>
      </c>
      <c r="C43" s="157">
        <f>'1. Фін результат'!C74</f>
        <v>0</v>
      </c>
      <c r="D43" s="157">
        <f>'1. Фін результат'!D74</f>
        <v>0</v>
      </c>
      <c r="E43" s="157">
        <f>'1. Фін результат'!E74</f>
        <v>0</v>
      </c>
      <c r="F43" s="157">
        <f t="shared" si="0"/>
        <v>0</v>
      </c>
      <c r="G43" s="158" t="e">
        <f t="shared" si="1"/>
        <v>#DIV/0!</v>
      </c>
    </row>
    <row r="44" spans="1:7">
      <c r="A44" s="119" t="s">
        <v>231</v>
      </c>
      <c r="B44" s="106">
        <f>'1. Фін результат'!B76</f>
        <v>1200</v>
      </c>
      <c r="C44" s="157">
        <f>'1. Фін результат'!C76</f>
        <v>-2230</v>
      </c>
      <c r="D44" s="157">
        <f>'1. Фін результат'!D76</f>
        <v>-2937</v>
      </c>
      <c r="E44" s="157">
        <f>'1. Фін результат'!E76</f>
        <v>-2593.4369999999999</v>
      </c>
      <c r="F44" s="157">
        <f t="shared" si="0"/>
        <v>343.5630000000001</v>
      </c>
      <c r="G44" s="158">
        <f t="shared" si="1"/>
        <v>88.302247191011233</v>
      </c>
    </row>
    <row r="45" spans="1:7">
      <c r="A45" s="121" t="s">
        <v>232</v>
      </c>
      <c r="B45" s="106">
        <f>' 5. Коефіцієнти'!B11</f>
        <v>5040</v>
      </c>
      <c r="C45" s="157">
        <f>C44/C31</f>
        <v>-34.307692307692307</v>
      </c>
      <c r="D45" s="157">
        <f>D44/D31</f>
        <v>-14.833333333333334</v>
      </c>
      <c r="E45" s="157">
        <f>E44/E31</f>
        <v>-68.791432360742704</v>
      </c>
      <c r="F45" s="157">
        <f t="shared" si="0"/>
        <v>-53.958099027409368</v>
      </c>
      <c r="G45" s="158">
        <f t="shared" si="1"/>
        <v>463.76246535332155</v>
      </c>
    </row>
    <row r="46" spans="1:7">
      <c r="A46" s="269" t="s">
        <v>157</v>
      </c>
      <c r="B46" s="270"/>
      <c r="C46" s="270"/>
      <c r="D46" s="270"/>
      <c r="E46" s="270"/>
      <c r="F46" s="270"/>
      <c r="G46" s="271"/>
    </row>
    <row r="47" spans="1:7">
      <c r="A47" s="121" t="s">
        <v>362</v>
      </c>
      <c r="B47" s="106">
        <f>'2. Розрахунки з бюджетом'!B20</f>
        <v>2100</v>
      </c>
      <c r="C47" s="157">
        <f>'2. Розрахунки з бюджетом'!C9</f>
        <v>0</v>
      </c>
      <c r="D47" s="157">
        <f>'2. Розрахунки з бюджетом'!D9</f>
        <v>0</v>
      </c>
      <c r="E47" s="157">
        <f>'2. Розрахунки з бюджетом'!E9</f>
        <v>0</v>
      </c>
      <c r="F47" s="157">
        <f t="shared" ref="F47:F52" si="2">E47-D47</f>
        <v>0</v>
      </c>
      <c r="G47" s="158" t="e">
        <f t="shared" ref="G47:G52" si="3">E47/D47*100</f>
        <v>#DIV/0!</v>
      </c>
    </row>
    <row r="48" spans="1:7">
      <c r="A48" s="123" t="s">
        <v>156</v>
      </c>
      <c r="B48" s="106">
        <f>'2. Розрахунки з бюджетом'!B23</f>
        <v>2110</v>
      </c>
      <c r="C48" s="157">
        <f>'2. Розрахунки з бюджетом'!C23</f>
        <v>0</v>
      </c>
      <c r="D48" s="157">
        <f>'2. Розрахунки з бюджетом'!D23</f>
        <v>0</v>
      </c>
      <c r="E48" s="157">
        <f>'2. Розрахунки з бюджетом'!E23</f>
        <v>0</v>
      </c>
      <c r="F48" s="157">
        <f t="shared" si="2"/>
        <v>0</v>
      </c>
      <c r="G48" s="158" t="e">
        <f t="shared" si="3"/>
        <v>#DIV/0!</v>
      </c>
    </row>
    <row r="49" spans="1:7" ht="46.5">
      <c r="A49" s="123" t="s">
        <v>353</v>
      </c>
      <c r="B49" s="106" t="s">
        <v>323</v>
      </c>
      <c r="C49" s="157">
        <f>'2. Розрахунки з бюджетом'!C24+'2. Розрахунки з бюджетом'!C25</f>
        <v>0</v>
      </c>
      <c r="D49" s="157">
        <f>'2. Розрахунки з бюджетом'!D24+'2. Розрахунки з бюджетом'!D25</f>
        <v>0</v>
      </c>
      <c r="E49" s="157">
        <f>'2. Розрахунки з бюджетом'!E24+'2. Розрахунки з бюджетом'!E25</f>
        <v>0</v>
      </c>
      <c r="F49" s="157">
        <f t="shared" si="2"/>
        <v>0</v>
      </c>
      <c r="G49" s="158" t="e">
        <f t="shared" si="3"/>
        <v>#DIV/0!</v>
      </c>
    </row>
    <row r="50" spans="1:7" ht="46.5">
      <c r="A50" s="121" t="s">
        <v>258</v>
      </c>
      <c r="B50" s="106">
        <f>'2. Розрахунки з бюджетом'!B26</f>
        <v>2140</v>
      </c>
      <c r="C50" s="157">
        <f>'2. Розрахунки з бюджетом'!C26</f>
        <v>269</v>
      </c>
      <c r="D50" s="157">
        <f>'2. Розрахунки з бюджетом'!D26</f>
        <v>359</v>
      </c>
      <c r="E50" s="157">
        <f>'2. Розрахунки з бюджетом'!E26</f>
        <v>349.3</v>
      </c>
      <c r="F50" s="157">
        <f t="shared" si="2"/>
        <v>-9.6999999999999886</v>
      </c>
      <c r="G50" s="158">
        <f t="shared" si="3"/>
        <v>97.298050139275773</v>
      </c>
    </row>
    <row r="51" spans="1:7" ht="46.5">
      <c r="A51" s="121" t="s">
        <v>84</v>
      </c>
      <c r="B51" s="106">
        <f>'2. Розрахунки з бюджетом'!B37</f>
        <v>2150</v>
      </c>
      <c r="C51" s="157">
        <f>'2. Розрахунки з бюджетом'!C37</f>
        <v>290</v>
      </c>
      <c r="D51" s="157">
        <f>'2. Розрахунки з бюджетом'!D37</f>
        <v>404</v>
      </c>
      <c r="E51" s="157">
        <f>'2. Розрахунки з бюджетом'!E37</f>
        <v>403.1</v>
      </c>
      <c r="F51" s="157">
        <f t="shared" si="2"/>
        <v>-0.89999999999997726</v>
      </c>
      <c r="G51" s="158">
        <f t="shared" si="3"/>
        <v>99.777227722772295</v>
      </c>
    </row>
    <row r="52" spans="1:7">
      <c r="A52" s="120" t="s">
        <v>267</v>
      </c>
      <c r="B52" s="106">
        <f>'2. Розрахунки з бюджетом'!B38</f>
        <v>2200</v>
      </c>
      <c r="C52" s="157">
        <f>'2. Розрахунки з бюджетом'!C38</f>
        <v>559</v>
      </c>
      <c r="D52" s="157">
        <f>'2. Розрахунки з бюджетом'!D38</f>
        <v>763</v>
      </c>
      <c r="E52" s="157">
        <f>'2. Розрахунки з бюджетом'!E38</f>
        <v>752.40000000000009</v>
      </c>
      <c r="F52" s="157">
        <f t="shared" si="2"/>
        <v>-10.599999999999909</v>
      </c>
      <c r="G52" s="158">
        <f t="shared" si="3"/>
        <v>98.610747051114032</v>
      </c>
    </row>
    <row r="53" spans="1:7">
      <c r="A53" s="269" t="s">
        <v>155</v>
      </c>
      <c r="B53" s="270"/>
      <c r="C53" s="270"/>
      <c r="D53" s="270"/>
      <c r="E53" s="270"/>
      <c r="F53" s="270"/>
      <c r="G53" s="271"/>
    </row>
    <row r="54" spans="1:7">
      <c r="A54" s="120" t="s">
        <v>146</v>
      </c>
      <c r="B54" s="106">
        <f>'3. Рух грошових коштів'!B71</f>
        <v>3600</v>
      </c>
      <c r="C54" s="157">
        <f>'3. Рух грошових коштів'!C71</f>
        <v>100</v>
      </c>
      <c r="D54" s="157">
        <f>'3. Рух грошових коштів'!D71</f>
        <v>838</v>
      </c>
      <c r="E54" s="157">
        <f>'3. Рух грошових коштів'!E71</f>
        <v>467.1</v>
      </c>
      <c r="F54" s="157">
        <f t="shared" ref="F54:F59" si="4">E54-D54</f>
        <v>-370.9</v>
      </c>
      <c r="G54" s="158">
        <f t="shared" ref="G54:G59" si="5">E54/D54*100</f>
        <v>55.739856801909312</v>
      </c>
    </row>
    <row r="55" spans="1:7" ht="46.5">
      <c r="A55" s="121" t="s">
        <v>147</v>
      </c>
      <c r="B55" s="106">
        <f>'3. Рух грошових коштів'!B22</f>
        <v>3090</v>
      </c>
      <c r="C55" s="157">
        <f>'3. Рух грошових коштів'!C22</f>
        <v>-2050.6000000000004</v>
      </c>
      <c r="D55" s="157">
        <f>'3. Рух грошових коштів'!D22</f>
        <v>-2673</v>
      </c>
      <c r="E55" s="157">
        <f>'3. Рух грошових коштів'!E22</f>
        <v>-2546.1869999999999</v>
      </c>
      <c r="F55" s="157">
        <f t="shared" si="4"/>
        <v>126.8130000000001</v>
      </c>
      <c r="G55" s="158">
        <f t="shared" si="5"/>
        <v>95.255780022446686</v>
      </c>
    </row>
    <row r="56" spans="1:7" ht="46.5">
      <c r="A56" s="121" t="s">
        <v>235</v>
      </c>
      <c r="B56" s="106">
        <f>'3. Рух грошових коштів'!B42</f>
        <v>3320</v>
      </c>
      <c r="C56" s="157">
        <f>'3. Рух грошових коштів'!C42</f>
        <v>-307</v>
      </c>
      <c r="D56" s="157">
        <f>'3. Рух грошових коштів'!D42</f>
        <v>-45</v>
      </c>
      <c r="E56" s="157">
        <f>'3. Рух грошових коштів'!E42</f>
        <v>-18.399999999999999</v>
      </c>
      <c r="F56" s="157">
        <f t="shared" si="4"/>
        <v>26.6</v>
      </c>
      <c r="G56" s="158">
        <f t="shared" si="5"/>
        <v>40.888888888888886</v>
      </c>
    </row>
    <row r="57" spans="1:7" ht="46.5">
      <c r="A57" s="121" t="s">
        <v>148</v>
      </c>
      <c r="B57" s="106">
        <f>'3. Рух грошових коштів'!B69</f>
        <v>3580</v>
      </c>
      <c r="C57" s="157">
        <f>'3. Рух грошових коштів'!C69</f>
        <v>3500</v>
      </c>
      <c r="D57" s="157">
        <f>'3. Рух грошових коштів'!D69</f>
        <v>3824</v>
      </c>
      <c r="E57" s="157">
        <f>'3. Рух грошових коштів'!E69</f>
        <v>2867.9</v>
      </c>
      <c r="F57" s="157">
        <f t="shared" si="4"/>
        <v>-956.09999999999991</v>
      </c>
      <c r="G57" s="158">
        <f t="shared" si="5"/>
        <v>74.997384937238493</v>
      </c>
    </row>
    <row r="58" spans="1:7" ht="54" customHeight="1">
      <c r="A58" s="121" t="s">
        <v>171</v>
      </c>
      <c r="B58" s="106">
        <f>'3. Рух грошових коштів'!B72</f>
        <v>3610</v>
      </c>
      <c r="C58" s="157"/>
      <c r="D58" s="157"/>
      <c r="E58" s="157"/>
      <c r="F58" s="157">
        <f t="shared" si="4"/>
        <v>0</v>
      </c>
      <c r="G58" s="158" t="e">
        <f t="shared" si="5"/>
        <v>#DIV/0!</v>
      </c>
    </row>
    <row r="59" spans="1:7" ht="38.25" customHeight="1">
      <c r="A59" s="120" t="s">
        <v>149</v>
      </c>
      <c r="B59" s="106">
        <f>'3. Рух грошових коштів'!B73</f>
        <v>3620</v>
      </c>
      <c r="C59" s="157">
        <f>'3. Рух грошових коштів'!C73</f>
        <v>1242.3999999999996</v>
      </c>
      <c r="D59" s="157">
        <f>'3. Рух грошових коштів'!D73</f>
        <v>1944</v>
      </c>
      <c r="E59" s="157">
        <f>'3. Рух грошових коштів'!E73</f>
        <v>770.41300000000001</v>
      </c>
      <c r="F59" s="157">
        <f t="shared" si="4"/>
        <v>-1173.587</v>
      </c>
      <c r="G59" s="158">
        <f t="shared" si="5"/>
        <v>39.630298353909467</v>
      </c>
    </row>
    <row r="60" spans="1:7">
      <c r="A60" s="267" t="s">
        <v>214</v>
      </c>
      <c r="B60" s="268"/>
      <c r="C60" s="268"/>
      <c r="D60" s="268"/>
      <c r="E60" s="268"/>
      <c r="F60" s="268"/>
      <c r="G60" s="268"/>
    </row>
    <row r="61" spans="1:7">
      <c r="A61" s="121" t="s">
        <v>213</v>
      </c>
      <c r="B61" s="107">
        <f>'4. Кап. інвестиції'!B6</f>
        <v>4000</v>
      </c>
      <c r="C61" s="157">
        <f>'4. Кап. інвестиції'!C6</f>
        <v>307</v>
      </c>
      <c r="D61" s="157">
        <f>'4. Кап. інвестиції'!D6</f>
        <v>38</v>
      </c>
      <c r="E61" s="157">
        <f>'4. Кап. інвестиції'!E6</f>
        <v>18.399999999999999</v>
      </c>
      <c r="F61" s="157">
        <f>E61-D61</f>
        <v>-19.600000000000001</v>
      </c>
      <c r="G61" s="158">
        <f>E61/D61*100</f>
        <v>48.421052631578945</v>
      </c>
    </row>
    <row r="62" spans="1:7">
      <c r="A62" s="260" t="s">
        <v>216</v>
      </c>
      <c r="B62" s="260"/>
      <c r="C62" s="260"/>
      <c r="D62" s="260"/>
      <c r="E62" s="260"/>
      <c r="F62" s="260"/>
      <c r="G62" s="260"/>
    </row>
    <row r="63" spans="1:7">
      <c r="A63" s="121" t="s">
        <v>174</v>
      </c>
      <c r="B63" s="107">
        <f>' 5. Коефіцієнти'!B9</f>
        <v>5020</v>
      </c>
      <c r="C63" s="157">
        <f>' 5. Коефіцієнти'!D9</f>
        <v>-1.2106406080347449</v>
      </c>
      <c r="D63" s="157">
        <f>D44/D70</f>
        <v>-1.3090568728828669</v>
      </c>
      <c r="E63" s="157">
        <f>' 5. Коефіцієнти'!E9</f>
        <v>-1.9060980449801559</v>
      </c>
      <c r="F63" s="116" t="s">
        <v>396</v>
      </c>
      <c r="G63" s="117" t="s">
        <v>396</v>
      </c>
    </row>
    <row r="64" spans="1:7">
      <c r="A64" s="121" t="s">
        <v>170</v>
      </c>
      <c r="B64" s="107">
        <f>' 5. Коефіцієнти'!B10</f>
        <v>5030</v>
      </c>
      <c r="C64" s="157">
        <f>' 5. Коефіцієнти'!D10</f>
        <v>-1.2106406080347449</v>
      </c>
      <c r="D64" s="157">
        <f>D44/D76</f>
        <v>-1.3088235294117647</v>
      </c>
      <c r="E64" s="157">
        <f>' 5. Коефіцієнти'!E10</f>
        <v>-1.9060980449801559</v>
      </c>
      <c r="F64" s="116" t="s">
        <v>396</v>
      </c>
      <c r="G64" s="117" t="s">
        <v>396</v>
      </c>
    </row>
    <row r="65" spans="1:7">
      <c r="A65" s="121" t="s">
        <v>233</v>
      </c>
      <c r="B65" s="107">
        <f>' 5. Коефіцієнти'!B14</f>
        <v>5110</v>
      </c>
      <c r="C65" s="157" t="e">
        <f>' 5. Коефіцієнти'!D14</f>
        <v>#DIV/0!</v>
      </c>
      <c r="D65" s="157" t="e">
        <f>D76/D73</f>
        <v>#DIV/0!</v>
      </c>
      <c r="E65" s="157" t="e">
        <f>' 5. Коефіцієнти'!E14</f>
        <v>#DIV/0!</v>
      </c>
      <c r="F65" s="116" t="s">
        <v>396</v>
      </c>
      <c r="G65" s="117" t="s">
        <v>396</v>
      </c>
    </row>
    <row r="66" spans="1:7">
      <c r="A66" s="269" t="s">
        <v>215</v>
      </c>
      <c r="B66" s="270"/>
      <c r="C66" s="270"/>
      <c r="D66" s="270"/>
      <c r="E66" s="270"/>
      <c r="F66" s="270"/>
      <c r="G66" s="271"/>
    </row>
    <row r="67" spans="1:7">
      <c r="A67" s="121" t="s">
        <v>150</v>
      </c>
      <c r="B67" s="107">
        <v>6000</v>
      </c>
      <c r="C67" s="253">
        <v>599.6</v>
      </c>
      <c r="D67" s="223">
        <f>540+D61-'1. Фін результат'!D99</f>
        <v>292</v>
      </c>
      <c r="E67" s="159">
        <v>510.9</v>
      </c>
      <c r="F67" s="157">
        <f>E67-D67</f>
        <v>218.89999999999998</v>
      </c>
      <c r="G67" s="158">
        <f>E67/D67*100</f>
        <v>174.96575342465752</v>
      </c>
    </row>
    <row r="68" spans="1:7">
      <c r="A68" s="121" t="s">
        <v>151</v>
      </c>
      <c r="B68" s="107">
        <v>6010</v>
      </c>
      <c r="C68" s="253">
        <v>1242</v>
      </c>
      <c r="D68" s="223">
        <f>'4. Кап. інвестиції'!D6*0.2+D69</f>
        <v>1951.6</v>
      </c>
      <c r="E68" s="159">
        <v>849.7</v>
      </c>
      <c r="F68" s="157">
        <f t="shared" ref="F68:F76" si="6">E68-D68</f>
        <v>-1101.8999999999999</v>
      </c>
      <c r="G68" s="158">
        <f t="shared" ref="G68:G76" si="7">E68/D68*100</f>
        <v>43.538634966181597</v>
      </c>
    </row>
    <row r="69" spans="1:7">
      <c r="A69" s="121" t="s">
        <v>270</v>
      </c>
      <c r="B69" s="107">
        <v>6020</v>
      </c>
      <c r="C69" s="253">
        <v>1242</v>
      </c>
      <c r="D69" s="223">
        <f>'3. Рух грошових коштів'!D73</f>
        <v>1944</v>
      </c>
      <c r="E69" s="159">
        <f>'3. Рух грошових коштів'!E73</f>
        <v>770.41300000000001</v>
      </c>
      <c r="F69" s="157">
        <f t="shared" si="6"/>
        <v>-1173.587</v>
      </c>
      <c r="G69" s="158">
        <f t="shared" si="7"/>
        <v>39.630298353909467</v>
      </c>
    </row>
    <row r="70" spans="1:7" s="124" customFormat="1">
      <c r="A70" s="120" t="s">
        <v>268</v>
      </c>
      <c r="B70" s="107">
        <v>6030</v>
      </c>
      <c r="C70" s="253">
        <v>1842</v>
      </c>
      <c r="D70" s="223">
        <f>D67+D68</f>
        <v>2243.6</v>
      </c>
      <c r="E70" s="160">
        <f>E67+E68</f>
        <v>1360.6</v>
      </c>
      <c r="F70" s="157">
        <f t="shared" si="6"/>
        <v>-883</v>
      </c>
      <c r="G70" s="158">
        <f t="shared" si="7"/>
        <v>60.643608486361202</v>
      </c>
    </row>
    <row r="71" spans="1:7">
      <c r="A71" s="121" t="s">
        <v>172</v>
      </c>
      <c r="B71" s="107">
        <v>6040</v>
      </c>
      <c r="C71" s="253"/>
      <c r="D71" s="223"/>
      <c r="E71" s="159"/>
      <c r="F71" s="157">
        <f t="shared" si="6"/>
        <v>0</v>
      </c>
      <c r="G71" s="158" t="e">
        <f t="shared" si="7"/>
        <v>#DIV/0!</v>
      </c>
    </row>
    <row r="72" spans="1:7">
      <c r="A72" s="121" t="s">
        <v>173</v>
      </c>
      <c r="B72" s="107">
        <v>6050</v>
      </c>
      <c r="C72" s="253"/>
      <c r="D72" s="223"/>
      <c r="E72" s="159"/>
      <c r="F72" s="157">
        <f t="shared" si="6"/>
        <v>0</v>
      </c>
      <c r="G72" s="158" t="e">
        <f t="shared" si="7"/>
        <v>#DIV/0!</v>
      </c>
    </row>
    <row r="73" spans="1:7" s="124" customFormat="1">
      <c r="A73" s="120" t="s">
        <v>269</v>
      </c>
      <c r="B73" s="107">
        <v>6060</v>
      </c>
      <c r="C73" s="253">
        <f>SUM(C71:C72)</f>
        <v>0</v>
      </c>
      <c r="D73" s="223">
        <f>D71+D72</f>
        <v>0</v>
      </c>
      <c r="E73" s="160">
        <f>E71+E72</f>
        <v>0</v>
      </c>
      <c r="F73" s="157">
        <f t="shared" si="6"/>
        <v>0</v>
      </c>
      <c r="G73" s="158" t="e">
        <f t="shared" si="7"/>
        <v>#DIV/0!</v>
      </c>
    </row>
    <row r="74" spans="1:7">
      <c r="A74" s="121" t="s">
        <v>271</v>
      </c>
      <c r="B74" s="107">
        <v>6070</v>
      </c>
      <c r="C74" s="253"/>
      <c r="D74" s="223"/>
      <c r="E74" s="159"/>
      <c r="F74" s="157">
        <f t="shared" si="6"/>
        <v>0</v>
      </c>
      <c r="G74" s="158" t="e">
        <f t="shared" si="7"/>
        <v>#DIV/0!</v>
      </c>
    </row>
    <row r="75" spans="1:7">
      <c r="A75" s="121" t="s">
        <v>272</v>
      </c>
      <c r="B75" s="107">
        <v>6080</v>
      </c>
      <c r="C75" s="253"/>
      <c r="D75" s="223"/>
      <c r="E75" s="159"/>
      <c r="F75" s="157">
        <f t="shared" si="6"/>
        <v>0</v>
      </c>
      <c r="G75" s="158" t="e">
        <f t="shared" si="7"/>
        <v>#DIV/0!</v>
      </c>
    </row>
    <row r="76" spans="1:7" s="124" customFormat="1">
      <c r="A76" s="120" t="s">
        <v>152</v>
      </c>
      <c r="B76" s="107">
        <v>6090</v>
      </c>
      <c r="C76" s="253">
        <v>1842</v>
      </c>
      <c r="D76" s="223">
        <v>2244</v>
      </c>
      <c r="E76" s="223">
        <v>1360.6</v>
      </c>
      <c r="F76" s="157">
        <f t="shared" si="6"/>
        <v>-883.40000000000009</v>
      </c>
      <c r="G76" s="158">
        <f t="shared" si="7"/>
        <v>60.632798573975045</v>
      </c>
    </row>
    <row r="77" spans="1:7">
      <c r="A77" s="166"/>
      <c r="B77" s="163"/>
      <c r="C77" s="163"/>
      <c r="D77" s="163"/>
      <c r="E77" s="163"/>
      <c r="F77" s="163"/>
      <c r="G77" s="163"/>
    </row>
    <row r="78" spans="1:7" ht="26.25">
      <c r="A78" s="179" t="s">
        <v>424</v>
      </c>
      <c r="B78" s="180"/>
      <c r="C78" s="161"/>
      <c r="D78" s="161"/>
      <c r="E78" s="161"/>
      <c r="F78" s="161" t="s">
        <v>437</v>
      </c>
      <c r="G78" s="161"/>
    </row>
    <row r="79" spans="1:7" s="103" customFormat="1">
      <c r="A79" s="178" t="s">
        <v>392</v>
      </c>
      <c r="B79" s="181"/>
      <c r="C79" s="261" t="s">
        <v>79</v>
      </c>
      <c r="D79" s="261"/>
      <c r="E79" s="161"/>
      <c r="F79" s="181" t="s">
        <v>103</v>
      </c>
      <c r="G79" s="181"/>
    </row>
    <row r="80" spans="1:7">
      <c r="A80" s="161"/>
      <c r="B80" s="163"/>
      <c r="C80" s="163"/>
      <c r="D80" s="163"/>
      <c r="E80" s="163"/>
      <c r="F80" s="163"/>
      <c r="G80" s="163"/>
    </row>
    <row r="81" spans="1:7" ht="42.75" customHeight="1">
      <c r="A81" s="165"/>
      <c r="B81" s="163"/>
      <c r="C81" s="163"/>
      <c r="D81" s="163"/>
      <c r="E81" s="163"/>
      <c r="F81" s="163"/>
      <c r="G81" s="163"/>
    </row>
    <row r="82" spans="1:7" ht="113.25" customHeight="1">
      <c r="A82" s="256"/>
      <c r="B82" s="256"/>
      <c r="C82" s="256"/>
      <c r="D82" s="256"/>
      <c r="E82" s="256"/>
      <c r="F82" s="256"/>
      <c r="G82" s="256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password="C6FB" sheet="1" formatCells="0" formatColumns="0" formatRows="0"/>
  <mergeCells count="33">
    <mergeCell ref="E2:G5"/>
    <mergeCell ref="B16:D16"/>
    <mergeCell ref="B17:D17"/>
    <mergeCell ref="B18:D18"/>
    <mergeCell ref="B14:D14"/>
    <mergeCell ref="B12:D12"/>
    <mergeCell ref="E14:F14"/>
    <mergeCell ref="B6:D6"/>
    <mergeCell ref="B7:D7"/>
    <mergeCell ref="B8:D8"/>
    <mergeCell ref="B9:D9"/>
    <mergeCell ref="B10:D10"/>
    <mergeCell ref="A53:G53"/>
    <mergeCell ref="A23:G23"/>
    <mergeCell ref="A20:G20"/>
    <mergeCell ref="A46:G46"/>
    <mergeCell ref="A30:G30"/>
    <mergeCell ref="A25:G25"/>
    <mergeCell ref="B11:D11"/>
    <mergeCell ref="A82:G82"/>
    <mergeCell ref="E13:F13"/>
    <mergeCell ref="B13:D13"/>
    <mergeCell ref="A22:G22"/>
    <mergeCell ref="A27:A28"/>
    <mergeCell ref="B15:D15"/>
    <mergeCell ref="A62:G62"/>
    <mergeCell ref="C79:D79"/>
    <mergeCell ref="C27:C28"/>
    <mergeCell ref="B27:B28"/>
    <mergeCell ref="D27:G27"/>
    <mergeCell ref="A21:G21"/>
    <mergeCell ref="A60:G60"/>
    <mergeCell ref="A66:G66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29"/>
  <sheetViews>
    <sheetView view="pageBreakPreview" topLeftCell="A8" zoomScale="70" zoomScaleNormal="75" zoomScaleSheetLayoutView="70" workbookViewId="0">
      <selection activeCell="E48" sqref="E48"/>
    </sheetView>
  </sheetViews>
  <sheetFormatPr defaultColWidth="9.140625" defaultRowHeight="20.25" outlineLevelRow="1"/>
  <cols>
    <col min="1" max="1" width="75.42578125" style="23" customWidth="1"/>
    <col min="2" max="2" width="12" style="25" customWidth="1"/>
    <col min="3" max="3" width="17" style="239" customWidth="1"/>
    <col min="4" max="4" width="12.7109375" style="25" customWidth="1"/>
    <col min="5" max="5" width="13.5703125" style="25" customWidth="1"/>
    <col min="6" max="6" width="10.42578125" style="25" customWidth="1"/>
    <col min="7" max="7" width="17.5703125" style="25" customWidth="1"/>
    <col min="8" max="8" width="25.7109375" style="25" customWidth="1"/>
    <col min="9" max="16384" width="9.140625" style="23"/>
  </cols>
  <sheetData>
    <row r="1" spans="1:8" hidden="1" outlineLevel="1">
      <c r="B1" s="32"/>
      <c r="C1" s="230"/>
      <c r="D1" s="32"/>
      <c r="E1" s="32"/>
      <c r="F1" s="32"/>
      <c r="G1" s="32"/>
      <c r="H1" s="41" t="s">
        <v>241</v>
      </c>
    </row>
    <row r="2" spans="1:8" hidden="1" outlineLevel="1">
      <c r="B2" s="32"/>
      <c r="C2" s="230"/>
      <c r="D2" s="32"/>
      <c r="E2" s="32"/>
      <c r="F2" s="32"/>
      <c r="G2" s="32"/>
      <c r="H2" s="41" t="s">
        <v>225</v>
      </c>
    </row>
    <row r="3" spans="1:8" s="126" customFormat="1" ht="22.5" collapsed="1">
      <c r="A3" s="276" t="s">
        <v>378</v>
      </c>
      <c r="B3" s="276"/>
      <c r="C3" s="276"/>
      <c r="D3" s="276"/>
      <c r="E3" s="276"/>
      <c r="F3" s="276"/>
      <c r="G3" s="276"/>
      <c r="H3" s="276"/>
    </row>
    <row r="4" spans="1:8" s="126" customFormat="1" ht="12.75" customHeight="1">
      <c r="A4" s="125"/>
      <c r="B4" s="127"/>
      <c r="C4" s="231"/>
      <c r="D4" s="127"/>
      <c r="E4" s="127"/>
      <c r="F4" s="127"/>
      <c r="G4" s="127"/>
      <c r="H4" s="127"/>
    </row>
    <row r="5" spans="1:8" s="126" customFormat="1" ht="25.5" customHeight="1">
      <c r="A5" s="281" t="s">
        <v>287</v>
      </c>
      <c r="B5" s="282" t="s">
        <v>18</v>
      </c>
      <c r="C5" s="283" t="s">
        <v>387</v>
      </c>
      <c r="D5" s="281" t="s">
        <v>358</v>
      </c>
      <c r="E5" s="281"/>
      <c r="F5" s="281"/>
      <c r="G5" s="281"/>
      <c r="H5" s="281"/>
    </row>
    <row r="6" spans="1:8" s="126" customFormat="1" ht="135">
      <c r="A6" s="281"/>
      <c r="B6" s="282"/>
      <c r="C6" s="284"/>
      <c r="D6" s="108" t="s">
        <v>265</v>
      </c>
      <c r="E6" s="108" t="s">
        <v>248</v>
      </c>
      <c r="F6" s="128" t="s">
        <v>386</v>
      </c>
      <c r="G6" s="222" t="s">
        <v>276</v>
      </c>
      <c r="H6" s="108" t="s">
        <v>274</v>
      </c>
    </row>
    <row r="7" spans="1:8" s="126" customFormat="1" ht="22.5">
      <c r="A7" s="109">
        <v>1</v>
      </c>
      <c r="B7" s="108">
        <v>2</v>
      </c>
      <c r="C7" s="232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85" t="s">
        <v>273</v>
      </c>
      <c r="B8" s="286"/>
      <c r="C8" s="286"/>
      <c r="D8" s="286"/>
      <c r="E8" s="286"/>
      <c r="F8" s="286"/>
      <c r="G8" s="286"/>
      <c r="H8" s="287"/>
    </row>
    <row r="9" spans="1:8" s="129" customFormat="1" ht="45">
      <c r="A9" s="130" t="s">
        <v>108</v>
      </c>
      <c r="B9" s="131">
        <v>1000</v>
      </c>
      <c r="C9" s="228">
        <v>65</v>
      </c>
      <c r="D9" s="210">
        <v>198</v>
      </c>
      <c r="E9" s="210">
        <f>24.4+3.8+9.5</f>
        <v>37.700000000000003</v>
      </c>
      <c r="F9" s="210">
        <f>E9-D9</f>
        <v>-160.30000000000001</v>
      </c>
      <c r="G9" s="211">
        <f>E9/D9*100</f>
        <v>19.040404040404042</v>
      </c>
      <c r="H9" s="212"/>
    </row>
    <row r="10" spans="1:8" s="126" customFormat="1" ht="45">
      <c r="A10" s="130" t="s">
        <v>126</v>
      </c>
      <c r="B10" s="131">
        <v>1010</v>
      </c>
      <c r="C10" s="233">
        <v>1292</v>
      </c>
      <c r="D10" s="147">
        <f>D11+D14+D15+D17</f>
        <v>1741</v>
      </c>
      <c r="E10" s="147">
        <f>SUM(E11:E18)</f>
        <v>1399.96</v>
      </c>
      <c r="F10" s="210">
        <f>E10-D10</f>
        <v>-341.03999999999996</v>
      </c>
      <c r="G10" s="211">
        <f>E10/D10*100</f>
        <v>80.41125789775991</v>
      </c>
      <c r="H10" s="132"/>
    </row>
    <row r="11" spans="1:8" s="133" customFormat="1" ht="22.5">
      <c r="A11" s="130" t="s">
        <v>286</v>
      </c>
      <c r="B11" s="108">
        <v>1011</v>
      </c>
      <c r="C11" s="234">
        <v>268</v>
      </c>
      <c r="D11" s="213">
        <v>100</v>
      </c>
      <c r="E11" s="213">
        <f>2.8+3+6.7</f>
        <v>12.5</v>
      </c>
      <c r="F11" s="210">
        <f>E11-D11</f>
        <v>-87.5</v>
      </c>
      <c r="G11" s="211">
        <f>E11/D11*100</f>
        <v>12.5</v>
      </c>
      <c r="H11" s="214"/>
    </row>
    <row r="12" spans="1:8" s="133" customFormat="1" ht="22.5">
      <c r="A12" s="130" t="s">
        <v>66</v>
      </c>
      <c r="B12" s="108">
        <v>1012</v>
      </c>
      <c r="C12" s="234"/>
      <c r="D12" s="213"/>
      <c r="E12" s="213"/>
      <c r="F12" s="213"/>
      <c r="G12" s="211"/>
      <c r="H12" s="214"/>
    </row>
    <row r="13" spans="1:8" s="133" customFormat="1" ht="22.5">
      <c r="A13" s="130" t="s">
        <v>65</v>
      </c>
      <c r="B13" s="108">
        <v>1013</v>
      </c>
      <c r="C13" s="234"/>
      <c r="D13" s="213"/>
      <c r="E13" s="213"/>
      <c r="F13" s="213"/>
      <c r="G13" s="211"/>
      <c r="H13" s="214"/>
    </row>
    <row r="14" spans="1:8" s="133" customFormat="1" ht="22.5">
      <c r="A14" s="130" t="s">
        <v>40</v>
      </c>
      <c r="B14" s="108">
        <v>1014</v>
      </c>
      <c r="C14" s="234">
        <v>762</v>
      </c>
      <c r="D14" s="213">
        <v>1155</v>
      </c>
      <c r="E14" s="213">
        <f>323.23+388.54+414.72-24.56</f>
        <v>1101.93</v>
      </c>
      <c r="F14" s="210">
        <f t="shared" ref="F14:F19" si="0">E14-D14</f>
        <v>-53.069999999999936</v>
      </c>
      <c r="G14" s="211">
        <f>E14/D14*100</f>
        <v>95.40519480519481</v>
      </c>
      <c r="H14" s="214"/>
    </row>
    <row r="15" spans="1:8" s="133" customFormat="1" ht="22.5">
      <c r="A15" s="130" t="s">
        <v>41</v>
      </c>
      <c r="B15" s="108">
        <v>1015</v>
      </c>
      <c r="C15" s="234">
        <v>168</v>
      </c>
      <c r="D15" s="213">
        <v>254</v>
      </c>
      <c r="E15" s="213">
        <f>71.57+85.47+91.24+0.7</f>
        <v>248.97999999999996</v>
      </c>
      <c r="F15" s="210">
        <f t="shared" si="0"/>
        <v>-5.0200000000000387</v>
      </c>
      <c r="G15" s="211">
        <f>E15/D15*100</f>
        <v>98.023622047244075</v>
      </c>
      <c r="H15" s="214"/>
    </row>
    <row r="16" spans="1:8" s="133" customFormat="1" ht="67.5">
      <c r="A16" s="130" t="s">
        <v>262</v>
      </c>
      <c r="B16" s="108">
        <v>1016</v>
      </c>
      <c r="C16" s="234"/>
      <c r="D16" s="213"/>
      <c r="E16" s="213"/>
      <c r="F16" s="213"/>
      <c r="G16" s="211"/>
      <c r="H16" s="214"/>
    </row>
    <row r="17" spans="1:8" s="133" customFormat="1" ht="45">
      <c r="A17" s="130" t="s">
        <v>64</v>
      </c>
      <c r="B17" s="108">
        <v>1017</v>
      </c>
      <c r="C17" s="234">
        <v>94</v>
      </c>
      <c r="D17" s="213">
        <v>232</v>
      </c>
      <c r="E17" s="213">
        <f>9.27+13.64+13.64</f>
        <v>36.549999999999997</v>
      </c>
      <c r="F17" s="210">
        <f t="shared" si="0"/>
        <v>-195.45</v>
      </c>
      <c r="G17" s="211">
        <f>E17/D17*100</f>
        <v>15.754310344827585</v>
      </c>
      <c r="H17" s="214"/>
    </row>
    <row r="18" spans="1:8" s="133" customFormat="1" ht="22.5">
      <c r="A18" s="130" t="s">
        <v>124</v>
      </c>
      <c r="B18" s="108">
        <v>1018</v>
      </c>
      <c r="C18" s="234"/>
      <c r="D18" s="213"/>
      <c r="E18" s="213"/>
      <c r="F18" s="213"/>
      <c r="G18" s="211"/>
      <c r="H18" s="214"/>
    </row>
    <row r="19" spans="1:8" s="129" customFormat="1" ht="22.5">
      <c r="A19" s="134" t="s">
        <v>23</v>
      </c>
      <c r="B19" s="135">
        <v>1020</v>
      </c>
      <c r="C19" s="227">
        <f>C9-C10</f>
        <v>-1227</v>
      </c>
      <c r="D19" s="148">
        <f>D9-D10</f>
        <v>-1543</v>
      </c>
      <c r="E19" s="148">
        <f>E9-E10</f>
        <v>-1362.26</v>
      </c>
      <c r="F19" s="210">
        <f t="shared" si="0"/>
        <v>180.74</v>
      </c>
      <c r="G19" s="211">
        <f>E19/D19*100</f>
        <v>88.28645495787427</v>
      </c>
      <c r="H19" s="136"/>
    </row>
    <row r="20" spans="1:8" s="126" customFormat="1" ht="45">
      <c r="A20" s="130" t="s">
        <v>218</v>
      </c>
      <c r="B20" s="131">
        <v>1030</v>
      </c>
      <c r="C20" s="228"/>
      <c r="D20" s="210"/>
      <c r="E20" s="210"/>
      <c r="F20" s="210"/>
      <c r="G20" s="211"/>
      <c r="H20" s="212"/>
    </row>
    <row r="21" spans="1:8" s="126" customFormat="1" ht="22.5">
      <c r="A21" s="130" t="s">
        <v>441</v>
      </c>
      <c r="B21" s="131">
        <v>1031</v>
      </c>
      <c r="C21" s="228"/>
      <c r="D21" s="210"/>
      <c r="E21" s="210"/>
      <c r="F21" s="210"/>
      <c r="G21" s="211"/>
      <c r="H21" s="212"/>
    </row>
    <row r="22" spans="1:8" s="126" customFormat="1" ht="22.5">
      <c r="A22" s="130" t="s">
        <v>228</v>
      </c>
      <c r="B22" s="131">
        <v>1040</v>
      </c>
      <c r="C22" s="233">
        <v>1003</v>
      </c>
      <c r="D22" s="147">
        <v>1416</v>
      </c>
      <c r="E22" s="147">
        <f>SUM(E23:E42,E44)</f>
        <v>1231.1769999999999</v>
      </c>
      <c r="F22" s="210">
        <f>E22-D22</f>
        <v>-184.82300000000009</v>
      </c>
      <c r="G22" s="211">
        <f>E22/D22*100</f>
        <v>86.947528248587574</v>
      </c>
      <c r="H22" s="132"/>
    </row>
    <row r="23" spans="1:8" s="126" customFormat="1" ht="45">
      <c r="A23" s="130" t="s">
        <v>107</v>
      </c>
      <c r="B23" s="131">
        <v>1041</v>
      </c>
      <c r="C23" s="228"/>
      <c r="D23" s="210"/>
      <c r="E23" s="210"/>
      <c r="F23" s="210"/>
      <c r="G23" s="211"/>
      <c r="H23" s="212"/>
    </row>
    <row r="24" spans="1:8" s="126" customFormat="1" ht="22.5">
      <c r="A24" s="130" t="s">
        <v>209</v>
      </c>
      <c r="B24" s="131">
        <v>1042</v>
      </c>
      <c r="C24" s="228">
        <v>53</v>
      </c>
      <c r="D24" s="210">
        <v>0</v>
      </c>
      <c r="E24" s="210">
        <v>0</v>
      </c>
      <c r="F24" s="210">
        <f>E24-D24</f>
        <v>0</v>
      </c>
      <c r="G24" s="211" t="e">
        <f>E24/D24*100</f>
        <v>#DIV/0!</v>
      </c>
      <c r="H24" s="212"/>
    </row>
    <row r="25" spans="1:8" s="126" customFormat="1" ht="22.5">
      <c r="A25" s="130" t="s">
        <v>63</v>
      </c>
      <c r="B25" s="131">
        <v>1043</v>
      </c>
      <c r="C25" s="228"/>
      <c r="D25" s="210"/>
      <c r="E25" s="210"/>
      <c r="F25" s="210"/>
      <c r="G25" s="211"/>
      <c r="H25" s="212"/>
    </row>
    <row r="26" spans="1:8" s="126" customFormat="1" ht="22.5">
      <c r="A26" s="130" t="s">
        <v>21</v>
      </c>
      <c r="B26" s="131">
        <v>1044</v>
      </c>
      <c r="C26" s="228"/>
      <c r="D26" s="210"/>
      <c r="E26" s="210"/>
      <c r="F26" s="210"/>
      <c r="G26" s="211"/>
      <c r="H26" s="212"/>
    </row>
    <row r="27" spans="1:8" s="126" customFormat="1" ht="22.5">
      <c r="A27" s="130" t="s">
        <v>22</v>
      </c>
      <c r="B27" s="131">
        <v>1045</v>
      </c>
      <c r="C27" s="228"/>
      <c r="D27" s="210"/>
      <c r="E27" s="210"/>
      <c r="F27" s="210"/>
      <c r="G27" s="211"/>
      <c r="H27" s="212"/>
    </row>
    <row r="28" spans="1:8" s="133" customFormat="1" ht="22.5">
      <c r="A28" s="130" t="s">
        <v>38</v>
      </c>
      <c r="B28" s="131">
        <v>1046</v>
      </c>
      <c r="C28" s="228"/>
      <c r="D28" s="210"/>
      <c r="E28" s="210">
        <v>2.93</v>
      </c>
      <c r="F28" s="210"/>
      <c r="G28" s="211"/>
      <c r="H28" s="212"/>
    </row>
    <row r="29" spans="1:8" s="133" customFormat="1" ht="22.5">
      <c r="A29" s="130" t="s">
        <v>39</v>
      </c>
      <c r="B29" s="131">
        <v>1047</v>
      </c>
      <c r="C29" s="228">
        <v>4</v>
      </c>
      <c r="D29" s="210">
        <v>8</v>
      </c>
      <c r="E29" s="210">
        <f>2.3+2.3+2.3</f>
        <v>6.8999999999999995</v>
      </c>
      <c r="F29" s="210">
        <f>E29-D29</f>
        <v>-1.1000000000000005</v>
      </c>
      <c r="G29" s="211">
        <f>E29/D29*100</f>
        <v>86.25</v>
      </c>
      <c r="H29" s="212"/>
    </row>
    <row r="30" spans="1:8" s="133" customFormat="1" ht="22.5">
      <c r="A30" s="130" t="s">
        <v>40</v>
      </c>
      <c r="B30" s="131">
        <v>1048</v>
      </c>
      <c r="C30" s="228">
        <v>616</v>
      </c>
      <c r="D30" s="210">
        <v>686</v>
      </c>
      <c r="E30" s="210">
        <f>239.03+203.46+252.03-4.74</f>
        <v>689.78</v>
      </c>
      <c r="F30" s="210">
        <f>E30-D30</f>
        <v>3.7799999999999727</v>
      </c>
      <c r="G30" s="211">
        <f>E30/D30*100</f>
        <v>100.55102040816325</v>
      </c>
      <c r="H30" s="212"/>
    </row>
    <row r="31" spans="1:8" s="133" customFormat="1" ht="22.5">
      <c r="A31" s="130" t="s">
        <v>41</v>
      </c>
      <c r="B31" s="131">
        <v>1049</v>
      </c>
      <c r="C31" s="228">
        <v>122</v>
      </c>
      <c r="D31" s="210">
        <v>150</v>
      </c>
      <c r="E31" s="210">
        <f>53.95+44.76+55.45</f>
        <v>154.16000000000003</v>
      </c>
      <c r="F31" s="210">
        <f>E31-D31</f>
        <v>4.160000000000025</v>
      </c>
      <c r="G31" s="211">
        <f>E31/D31*100</f>
        <v>102.77333333333335</v>
      </c>
      <c r="H31" s="212"/>
    </row>
    <row r="32" spans="1:8" s="133" customFormat="1" ht="45">
      <c r="A32" s="130" t="s">
        <v>42</v>
      </c>
      <c r="B32" s="131">
        <v>1050</v>
      </c>
      <c r="C32" s="228">
        <v>60</v>
      </c>
      <c r="D32" s="210">
        <v>54</v>
      </c>
      <c r="E32" s="210">
        <f>3.73+6.97</f>
        <v>10.7</v>
      </c>
      <c r="F32" s="210">
        <f>E32-D32</f>
        <v>-43.3</v>
      </c>
      <c r="G32" s="211">
        <f>E32/D32*100</f>
        <v>19.814814814814813</v>
      </c>
      <c r="H32" s="212"/>
    </row>
    <row r="33" spans="1:8" s="133" customFormat="1" ht="67.5">
      <c r="A33" s="130" t="s">
        <v>43</v>
      </c>
      <c r="B33" s="131">
        <v>1051</v>
      </c>
      <c r="C33" s="228"/>
      <c r="D33" s="210"/>
      <c r="E33" s="210"/>
      <c r="F33" s="210"/>
      <c r="G33" s="211"/>
      <c r="H33" s="212"/>
    </row>
    <row r="34" spans="1:8" s="133" customFormat="1" ht="45">
      <c r="A34" s="130" t="s">
        <v>44</v>
      </c>
      <c r="B34" s="131">
        <v>1052</v>
      </c>
      <c r="C34" s="228"/>
      <c r="D34" s="210"/>
      <c r="E34" s="210"/>
      <c r="F34" s="210"/>
      <c r="G34" s="211"/>
      <c r="H34" s="212"/>
    </row>
    <row r="35" spans="1:8" s="133" customFormat="1" ht="45">
      <c r="A35" s="130" t="s">
        <v>45</v>
      </c>
      <c r="B35" s="131">
        <v>1053</v>
      </c>
      <c r="C35" s="228"/>
      <c r="D35" s="210"/>
      <c r="E35" s="210"/>
      <c r="F35" s="210"/>
      <c r="G35" s="211"/>
      <c r="H35" s="212"/>
    </row>
    <row r="36" spans="1:8" s="133" customFormat="1" ht="22.5">
      <c r="A36" s="130" t="s">
        <v>46</v>
      </c>
      <c r="B36" s="131">
        <v>1054</v>
      </c>
      <c r="C36" s="228"/>
      <c r="D36" s="210"/>
      <c r="E36" s="210"/>
      <c r="F36" s="210"/>
      <c r="G36" s="211"/>
      <c r="H36" s="212"/>
    </row>
    <row r="37" spans="1:8" s="133" customFormat="1" ht="22.5">
      <c r="A37" s="130" t="s">
        <v>67</v>
      </c>
      <c r="B37" s="131">
        <v>1055</v>
      </c>
      <c r="C37" s="228">
        <v>0</v>
      </c>
      <c r="D37" s="210"/>
      <c r="E37" s="210"/>
      <c r="F37" s="210">
        <f>E37-D37</f>
        <v>0</v>
      </c>
      <c r="G37" s="211" t="e">
        <f>E37/D37*100</f>
        <v>#DIV/0!</v>
      </c>
      <c r="H37" s="212"/>
    </row>
    <row r="38" spans="1:8" s="133" customFormat="1" ht="22.5">
      <c r="A38" s="130" t="s">
        <v>47</v>
      </c>
      <c r="B38" s="131">
        <v>1056</v>
      </c>
      <c r="C38" s="228"/>
      <c r="D38" s="210"/>
      <c r="E38" s="210"/>
      <c r="F38" s="210"/>
      <c r="G38" s="211"/>
      <c r="H38" s="212"/>
    </row>
    <row r="39" spans="1:8" s="133" customFormat="1" ht="22.5">
      <c r="A39" s="130" t="s">
        <v>48</v>
      </c>
      <c r="B39" s="131">
        <v>1057</v>
      </c>
      <c r="C39" s="228"/>
      <c r="D39" s="210"/>
      <c r="E39" s="210"/>
      <c r="F39" s="210"/>
      <c r="G39" s="211"/>
      <c r="H39" s="212"/>
    </row>
    <row r="40" spans="1:8" s="133" customFormat="1" ht="45">
      <c r="A40" s="130" t="s">
        <v>49</v>
      </c>
      <c r="B40" s="131">
        <v>1058</v>
      </c>
      <c r="C40" s="228"/>
      <c r="D40" s="210"/>
      <c r="E40" s="210"/>
      <c r="F40" s="210"/>
      <c r="G40" s="211"/>
      <c r="H40" s="212"/>
    </row>
    <row r="41" spans="1:8" s="133" customFormat="1" ht="45">
      <c r="A41" s="130" t="s">
        <v>50</v>
      </c>
      <c r="B41" s="131">
        <v>1059</v>
      </c>
      <c r="C41" s="228">
        <v>9</v>
      </c>
      <c r="D41" s="210">
        <v>2</v>
      </c>
      <c r="E41" s="210">
        <v>8.4</v>
      </c>
      <c r="F41" s="210">
        <f t="shared" ref="F41:F48" si="1">E41-D41</f>
        <v>6.4</v>
      </c>
      <c r="G41" s="211">
        <f t="shared" ref="G41:G48" si="2">E41/D41*100</f>
        <v>420</v>
      </c>
      <c r="H41" s="212"/>
    </row>
    <row r="42" spans="1:8" s="133" customFormat="1" ht="67.5">
      <c r="A42" s="130" t="s">
        <v>77</v>
      </c>
      <c r="B42" s="131">
        <v>1060</v>
      </c>
      <c r="C42" s="228">
        <v>0</v>
      </c>
      <c r="D42" s="210">
        <v>226</v>
      </c>
      <c r="E42" s="210">
        <v>0</v>
      </c>
      <c r="F42" s="210">
        <f t="shared" si="1"/>
        <v>-226</v>
      </c>
      <c r="G42" s="211">
        <f t="shared" si="2"/>
        <v>0</v>
      </c>
      <c r="H42" s="212"/>
    </row>
    <row r="43" spans="1:8" s="133" customFormat="1" ht="22.5">
      <c r="A43" s="130" t="s">
        <v>51</v>
      </c>
      <c r="B43" s="131">
        <v>1061</v>
      </c>
      <c r="C43" s="228">
        <v>0</v>
      </c>
      <c r="D43" s="210">
        <v>0</v>
      </c>
      <c r="E43" s="210">
        <v>0</v>
      </c>
      <c r="F43" s="210">
        <f t="shared" si="1"/>
        <v>0</v>
      </c>
      <c r="G43" s="211" t="e">
        <f t="shared" si="2"/>
        <v>#DIV/0!</v>
      </c>
      <c r="H43" s="212"/>
    </row>
    <row r="44" spans="1:8" s="133" customFormat="1" ht="22.5">
      <c r="A44" s="130" t="s">
        <v>111</v>
      </c>
      <c r="B44" s="131">
        <v>1062</v>
      </c>
      <c r="C44" s="228">
        <v>139</v>
      </c>
      <c r="D44" s="210">
        <v>290</v>
      </c>
      <c r="E44" s="210">
        <f>E46+E47+E48+E49+E45</f>
        <v>358.30699999999996</v>
      </c>
      <c r="F44" s="210">
        <f t="shared" si="1"/>
        <v>68.30699999999996</v>
      </c>
      <c r="G44" s="211">
        <f t="shared" si="2"/>
        <v>123.55413793103448</v>
      </c>
      <c r="H44" s="212"/>
    </row>
    <row r="45" spans="1:8" s="133" customFormat="1" ht="22.5">
      <c r="A45" s="130" t="s">
        <v>406</v>
      </c>
      <c r="B45" s="109" t="s">
        <v>404</v>
      </c>
      <c r="C45" s="228">
        <v>0</v>
      </c>
      <c r="D45" s="210">
        <v>14</v>
      </c>
      <c r="E45" s="210">
        <v>2.7</v>
      </c>
      <c r="F45" s="210"/>
      <c r="G45" s="211">
        <f t="shared" si="2"/>
        <v>19.285714285714288</v>
      </c>
      <c r="H45" s="212"/>
    </row>
    <row r="46" spans="1:8" s="133" customFormat="1" ht="22.5">
      <c r="A46" s="130" t="s">
        <v>409</v>
      </c>
      <c r="B46" s="109" t="s">
        <v>405</v>
      </c>
      <c r="C46" s="228">
        <v>67</v>
      </c>
      <c r="D46" s="210">
        <v>87</v>
      </c>
      <c r="E46" s="210">
        <f>75.6+3.6</f>
        <v>79.199999999999989</v>
      </c>
      <c r="F46" s="210">
        <f t="shared" si="1"/>
        <v>-7.8000000000000114</v>
      </c>
      <c r="G46" s="211">
        <f t="shared" si="2"/>
        <v>91.034482758620669</v>
      </c>
      <c r="H46" s="212"/>
    </row>
    <row r="47" spans="1:8" s="133" customFormat="1" ht="45">
      <c r="A47" s="130" t="s">
        <v>444</v>
      </c>
      <c r="B47" s="109" t="s">
        <v>407</v>
      </c>
      <c r="C47" s="228">
        <v>70</v>
      </c>
      <c r="D47" s="210">
        <v>30</v>
      </c>
      <c r="E47" s="210">
        <f>8.897+1.86+2.92+0.7+1.45+9.78</f>
        <v>25.606999999999999</v>
      </c>
      <c r="F47" s="210">
        <f>E47-D47</f>
        <v>-4.3930000000000007</v>
      </c>
      <c r="G47" s="211">
        <f t="shared" si="2"/>
        <v>85.356666666666669</v>
      </c>
      <c r="H47" s="212"/>
    </row>
    <row r="48" spans="1:8" s="133" customFormat="1" ht="112.5">
      <c r="A48" s="130" t="s">
        <v>445</v>
      </c>
      <c r="B48" s="109" t="s">
        <v>408</v>
      </c>
      <c r="C48" s="228">
        <v>3</v>
      </c>
      <c r="D48" s="210">
        <v>159</v>
      </c>
      <c r="E48" s="210">
        <f>84.89+1.41+1.03+0.8+56.24+1.41+1.19+0.6+0.9+99.3+0.2+0.6+0.82+1.41</f>
        <v>250.79999999999995</v>
      </c>
      <c r="F48" s="210">
        <f t="shared" si="1"/>
        <v>91.799999999999955</v>
      </c>
      <c r="G48" s="211">
        <f t="shared" si="2"/>
        <v>157.73584905660374</v>
      </c>
      <c r="H48" s="212"/>
    </row>
    <row r="49" spans="1:8" s="133" customFormat="1" ht="22.5">
      <c r="A49" s="130" t="s">
        <v>209</v>
      </c>
      <c r="B49" s="109" t="s">
        <v>440</v>
      </c>
      <c r="C49" s="228"/>
      <c r="D49" s="210"/>
      <c r="E49" s="210"/>
      <c r="F49" s="210"/>
      <c r="G49" s="211"/>
      <c r="H49" s="212"/>
    </row>
    <row r="50" spans="1:8" s="126" customFormat="1" ht="22.5">
      <c r="A50" s="130" t="s">
        <v>229</v>
      </c>
      <c r="B50" s="131">
        <v>1070</v>
      </c>
      <c r="C50" s="228"/>
      <c r="D50" s="210"/>
      <c r="E50" s="210"/>
      <c r="F50" s="210"/>
      <c r="G50" s="211"/>
      <c r="H50" s="212"/>
    </row>
    <row r="51" spans="1:8" s="133" customFormat="1" ht="22.5">
      <c r="A51" s="130" t="s">
        <v>188</v>
      </c>
      <c r="B51" s="131">
        <v>1071</v>
      </c>
      <c r="C51" s="228"/>
      <c r="D51" s="210"/>
      <c r="E51" s="210"/>
      <c r="F51" s="210"/>
      <c r="G51" s="211"/>
      <c r="H51" s="212"/>
    </row>
    <row r="52" spans="1:8" s="133" customFormat="1" ht="22.5">
      <c r="A52" s="130" t="s">
        <v>189</v>
      </c>
      <c r="B52" s="131">
        <v>1072</v>
      </c>
      <c r="C52" s="228"/>
      <c r="D52" s="210"/>
      <c r="E52" s="210"/>
      <c r="F52" s="210"/>
      <c r="G52" s="211"/>
      <c r="H52" s="212"/>
    </row>
    <row r="53" spans="1:8" s="133" customFormat="1" ht="22.5">
      <c r="A53" s="130" t="s">
        <v>40</v>
      </c>
      <c r="B53" s="131">
        <v>1073</v>
      </c>
      <c r="C53" s="228"/>
      <c r="D53" s="210"/>
      <c r="E53" s="210"/>
      <c r="F53" s="210"/>
      <c r="G53" s="211"/>
      <c r="H53" s="212"/>
    </row>
    <row r="54" spans="1:8" s="133" customFormat="1" ht="45">
      <c r="A54" s="130" t="s">
        <v>64</v>
      </c>
      <c r="B54" s="131">
        <v>1074</v>
      </c>
      <c r="C54" s="228"/>
      <c r="D54" s="210"/>
      <c r="E54" s="210"/>
      <c r="F54" s="210"/>
      <c r="G54" s="211"/>
      <c r="H54" s="212"/>
    </row>
    <row r="55" spans="1:8" s="133" customFormat="1" ht="22.5">
      <c r="A55" s="130" t="s">
        <v>80</v>
      </c>
      <c r="B55" s="131">
        <v>1075</v>
      </c>
      <c r="C55" s="228"/>
      <c r="D55" s="210"/>
      <c r="E55" s="210"/>
      <c r="F55" s="210"/>
      <c r="G55" s="211"/>
      <c r="H55" s="212"/>
    </row>
    <row r="56" spans="1:8" s="133" customFormat="1" ht="22.5">
      <c r="A56" s="130" t="s">
        <v>125</v>
      </c>
      <c r="B56" s="131">
        <v>1076</v>
      </c>
      <c r="C56" s="228"/>
      <c r="D56" s="210"/>
      <c r="E56" s="210"/>
      <c r="F56" s="210"/>
      <c r="G56" s="211"/>
      <c r="H56" s="212"/>
    </row>
    <row r="57" spans="1:8" s="133" customFormat="1" ht="22.5">
      <c r="A57" s="137" t="s">
        <v>81</v>
      </c>
      <c r="B57" s="131">
        <v>1080</v>
      </c>
      <c r="C57" s="233">
        <f>SUM(C58:C62)</f>
        <v>0</v>
      </c>
      <c r="D57" s="147">
        <f>SUM(D58:D62)</f>
        <v>0</v>
      </c>
      <c r="E57" s="147">
        <f>SUM(E58:E62)</f>
        <v>0</v>
      </c>
      <c r="F57" s="210">
        <f>E57-D57</f>
        <v>0</v>
      </c>
      <c r="G57" s="211"/>
      <c r="H57" s="132"/>
    </row>
    <row r="58" spans="1:8" s="133" customFormat="1" ht="22.5">
      <c r="A58" s="130" t="s">
        <v>73</v>
      </c>
      <c r="B58" s="131">
        <v>1081</v>
      </c>
      <c r="C58" s="228"/>
      <c r="D58" s="210"/>
      <c r="E58" s="210"/>
      <c r="F58" s="210"/>
      <c r="G58" s="211"/>
      <c r="H58" s="212"/>
    </row>
    <row r="59" spans="1:8" s="133" customFormat="1" ht="22.5">
      <c r="A59" s="130" t="s">
        <v>52</v>
      </c>
      <c r="B59" s="131">
        <v>1082</v>
      </c>
      <c r="C59" s="228"/>
      <c r="D59" s="210"/>
      <c r="E59" s="210"/>
      <c r="F59" s="210"/>
      <c r="G59" s="211"/>
      <c r="H59" s="212"/>
    </row>
    <row r="60" spans="1:8" s="133" customFormat="1" ht="22.5">
      <c r="A60" s="130" t="s">
        <v>62</v>
      </c>
      <c r="B60" s="131">
        <v>1083</v>
      </c>
      <c r="C60" s="228"/>
      <c r="D60" s="210"/>
      <c r="E60" s="210"/>
      <c r="F60" s="210"/>
      <c r="G60" s="211"/>
      <c r="H60" s="212"/>
    </row>
    <row r="61" spans="1:8" s="133" customFormat="1" ht="22.5">
      <c r="A61" s="130" t="s">
        <v>219</v>
      </c>
      <c r="B61" s="131">
        <v>1084</v>
      </c>
      <c r="C61" s="228"/>
      <c r="D61" s="210"/>
      <c r="E61" s="210"/>
      <c r="F61" s="210"/>
      <c r="G61" s="211"/>
      <c r="H61" s="212"/>
    </row>
    <row r="62" spans="1:8" s="133" customFormat="1" ht="22.5">
      <c r="A62" s="130" t="s">
        <v>263</v>
      </c>
      <c r="B62" s="131">
        <v>1085</v>
      </c>
      <c r="C62" s="228"/>
      <c r="D62" s="210"/>
      <c r="E62" s="210"/>
      <c r="F62" s="210"/>
      <c r="G62" s="211"/>
      <c r="H62" s="212"/>
    </row>
    <row r="63" spans="1:8" s="129" customFormat="1" ht="43.5">
      <c r="A63" s="134" t="s">
        <v>4</v>
      </c>
      <c r="B63" s="135">
        <v>1100</v>
      </c>
      <c r="C63" s="227">
        <f>C19+C20-C22-C50-C57</f>
        <v>-2230</v>
      </c>
      <c r="D63" s="148">
        <f>D19+D20-D22-D50-D57</f>
        <v>-2959</v>
      </c>
      <c r="E63" s="148">
        <f>E19+E20-E22-E50-E57</f>
        <v>-2593.4369999999999</v>
      </c>
      <c r="F63" s="210">
        <f>E63-D63</f>
        <v>365.5630000000001</v>
      </c>
      <c r="G63" s="211">
        <f>E63/D63*100</f>
        <v>87.645724907063197</v>
      </c>
      <c r="H63" s="136"/>
    </row>
    <row r="64" spans="1:8" s="126" customFormat="1" ht="22.5">
      <c r="A64" s="130" t="s">
        <v>109</v>
      </c>
      <c r="B64" s="131">
        <v>1110</v>
      </c>
      <c r="C64" s="228"/>
      <c r="D64" s="210"/>
      <c r="E64" s="210"/>
      <c r="F64" s="210"/>
      <c r="G64" s="211"/>
      <c r="H64" s="212"/>
    </row>
    <row r="65" spans="1:9" s="126" customFormat="1" ht="22.5">
      <c r="A65" s="130" t="s">
        <v>110</v>
      </c>
      <c r="B65" s="131">
        <v>1120</v>
      </c>
      <c r="C65" s="228"/>
      <c r="D65" s="210"/>
      <c r="E65" s="210"/>
      <c r="F65" s="210"/>
      <c r="G65" s="211"/>
      <c r="H65" s="212"/>
    </row>
    <row r="66" spans="1:9" s="126" customFormat="1" ht="22.5">
      <c r="A66" s="130" t="s">
        <v>113</v>
      </c>
      <c r="B66" s="131">
        <v>1130</v>
      </c>
      <c r="C66" s="228"/>
      <c r="D66" s="210"/>
      <c r="E66" s="210"/>
      <c r="F66" s="210"/>
      <c r="G66" s="211"/>
      <c r="H66" s="212"/>
    </row>
    <row r="67" spans="1:9" s="126" customFormat="1" ht="22.5">
      <c r="A67" s="130" t="s">
        <v>112</v>
      </c>
      <c r="B67" s="131">
        <v>1140</v>
      </c>
      <c r="C67" s="228"/>
      <c r="D67" s="210"/>
      <c r="E67" s="210"/>
      <c r="F67" s="210"/>
      <c r="G67" s="211"/>
      <c r="H67" s="212"/>
    </row>
    <row r="68" spans="1:9" s="126" customFormat="1" ht="22.5">
      <c r="A68" s="130" t="s">
        <v>220</v>
      </c>
      <c r="B68" s="131">
        <v>1150</v>
      </c>
      <c r="C68" s="228">
        <v>0</v>
      </c>
      <c r="D68" s="210">
        <v>22</v>
      </c>
      <c r="E68" s="210"/>
      <c r="F68" s="210">
        <f>E68-D68</f>
        <v>-22</v>
      </c>
      <c r="G68" s="211">
        <f>E68/D68*100</f>
        <v>0</v>
      </c>
      <c r="H68" s="212"/>
    </row>
    <row r="69" spans="1:9" s="126" customFormat="1" ht="22.5">
      <c r="A69" s="130" t="s">
        <v>410</v>
      </c>
      <c r="B69" s="131" t="s">
        <v>438</v>
      </c>
      <c r="C69" s="228">
        <v>0</v>
      </c>
      <c r="D69" s="210">
        <v>22</v>
      </c>
      <c r="E69" s="210"/>
      <c r="F69" s="210">
        <f>E69-D69</f>
        <v>-22</v>
      </c>
      <c r="G69" s="211">
        <f>E69/D69*100</f>
        <v>0</v>
      </c>
      <c r="H69" s="212"/>
    </row>
    <row r="70" spans="1:9" s="126" customFormat="1" ht="22.5">
      <c r="A70" s="130" t="s">
        <v>219</v>
      </c>
      <c r="B70" s="131">
        <v>1151</v>
      </c>
      <c r="C70" s="228"/>
      <c r="D70" s="210"/>
      <c r="E70" s="210"/>
      <c r="F70" s="210"/>
      <c r="G70" s="211"/>
      <c r="H70" s="212"/>
    </row>
    <row r="71" spans="1:9" s="126" customFormat="1" ht="22.5">
      <c r="A71" s="130" t="s">
        <v>221</v>
      </c>
      <c r="B71" s="131">
        <v>1160</v>
      </c>
      <c r="C71" s="228"/>
      <c r="D71" s="210"/>
      <c r="E71" s="210"/>
      <c r="F71" s="210"/>
      <c r="G71" s="211"/>
      <c r="H71" s="212"/>
    </row>
    <row r="72" spans="1:9" s="126" customFormat="1" ht="22.5">
      <c r="A72" s="130" t="s">
        <v>219</v>
      </c>
      <c r="B72" s="131">
        <v>1161</v>
      </c>
      <c r="C72" s="228"/>
      <c r="D72" s="210"/>
      <c r="E72" s="210"/>
      <c r="F72" s="210"/>
      <c r="G72" s="211"/>
      <c r="H72" s="212"/>
    </row>
    <row r="73" spans="1:9" s="129" customFormat="1" ht="22.5">
      <c r="A73" s="134" t="s">
        <v>97</v>
      </c>
      <c r="B73" s="135">
        <v>1170</v>
      </c>
      <c r="C73" s="227">
        <f>C63+C64+C65-C66-C67+C68-C71</f>
        <v>-2230</v>
      </c>
      <c r="D73" s="148">
        <f>D63+D64+D65-D66-D67+D68-D71</f>
        <v>-2937</v>
      </c>
      <c r="E73" s="227">
        <f>E63+E64+E65-E66-E67+E68-E71</f>
        <v>-2593.4369999999999</v>
      </c>
      <c r="F73" s="210">
        <f>E73-D73</f>
        <v>343.5630000000001</v>
      </c>
      <c r="G73" s="211">
        <f>E73/D73*100</f>
        <v>88.302247191011233</v>
      </c>
      <c r="H73" s="136"/>
    </row>
    <row r="74" spans="1:9" s="126" customFormat="1" ht="22.5">
      <c r="A74" s="130" t="s">
        <v>140</v>
      </c>
      <c r="B74" s="131">
        <v>1180</v>
      </c>
      <c r="C74" s="228"/>
      <c r="D74" s="210"/>
      <c r="E74" s="228"/>
      <c r="F74" s="210"/>
      <c r="G74" s="211"/>
      <c r="H74" s="212"/>
    </row>
    <row r="75" spans="1:9" s="126" customFormat="1" ht="45">
      <c r="A75" s="130" t="s">
        <v>141</v>
      </c>
      <c r="B75" s="131">
        <v>1190</v>
      </c>
      <c r="C75" s="228"/>
      <c r="D75" s="210"/>
      <c r="E75" s="228"/>
      <c r="F75" s="210"/>
      <c r="G75" s="211"/>
      <c r="H75" s="212"/>
    </row>
    <row r="76" spans="1:9" s="129" customFormat="1" ht="22.5">
      <c r="A76" s="134" t="s">
        <v>98</v>
      </c>
      <c r="B76" s="135">
        <v>1200</v>
      </c>
      <c r="C76" s="227">
        <f>C73-C74</f>
        <v>-2230</v>
      </c>
      <c r="D76" s="148">
        <f>D73-D74</f>
        <v>-2937</v>
      </c>
      <c r="E76" s="227">
        <f>E73-E74</f>
        <v>-2593.4369999999999</v>
      </c>
      <c r="F76" s="210">
        <f>E76-D76</f>
        <v>343.5630000000001</v>
      </c>
      <c r="G76" s="211">
        <f t="shared" ref="G76:G101" si="3">E76/D76*100</f>
        <v>88.302247191011233</v>
      </c>
      <c r="H76" s="136"/>
      <c r="I76" s="129">
        <v>-872</v>
      </c>
    </row>
    <row r="77" spans="1:9" s="126" customFormat="1" ht="22.5">
      <c r="A77" s="130" t="s">
        <v>24</v>
      </c>
      <c r="B77" s="109">
        <v>1201</v>
      </c>
      <c r="C77" s="234"/>
      <c r="D77" s="213"/>
      <c r="E77" s="213"/>
      <c r="F77" s="213"/>
      <c r="G77" s="211"/>
      <c r="H77" s="214"/>
    </row>
    <row r="78" spans="1:9" s="126" customFormat="1" ht="22.5">
      <c r="A78" s="130" t="s">
        <v>25</v>
      </c>
      <c r="B78" s="109">
        <v>1202</v>
      </c>
      <c r="C78" s="234"/>
      <c r="D78" s="213"/>
      <c r="E78" s="213"/>
      <c r="F78" s="213"/>
      <c r="G78" s="211"/>
      <c r="H78" s="214"/>
    </row>
    <row r="79" spans="1:9" s="126" customFormat="1" ht="22.5">
      <c r="A79" s="130" t="s">
        <v>264</v>
      </c>
      <c r="B79" s="131">
        <v>1210</v>
      </c>
      <c r="C79" s="228"/>
      <c r="D79" s="210"/>
      <c r="E79" s="210"/>
      <c r="F79" s="210"/>
      <c r="G79" s="211"/>
      <c r="H79" s="212"/>
    </row>
    <row r="80" spans="1:9" s="129" customFormat="1" ht="27.75" customHeight="1">
      <c r="A80" s="285" t="s">
        <v>277</v>
      </c>
      <c r="B80" s="286"/>
      <c r="C80" s="286"/>
      <c r="D80" s="286"/>
      <c r="E80" s="286"/>
      <c r="F80" s="286"/>
      <c r="G80" s="286"/>
      <c r="H80" s="287"/>
    </row>
    <row r="81" spans="1:9" s="126" customFormat="1" ht="45">
      <c r="A81" s="138" t="s">
        <v>278</v>
      </c>
      <c r="B81" s="109">
        <v>1300</v>
      </c>
      <c r="C81" s="235">
        <f>C20-C57</f>
        <v>0</v>
      </c>
      <c r="D81" s="146">
        <f>D20-D57</f>
        <v>0</v>
      </c>
      <c r="E81" s="146">
        <f>E20-E57</f>
        <v>0</v>
      </c>
      <c r="F81" s="146">
        <f t="shared" ref="F81:F91" si="4">E81-D81</f>
        <v>0</v>
      </c>
      <c r="G81" s="211" t="e">
        <f t="shared" si="3"/>
        <v>#DIV/0!</v>
      </c>
      <c r="H81" s="214"/>
    </row>
    <row r="82" spans="1:9" s="126" customFormat="1" ht="70.5" customHeight="1">
      <c r="A82" s="139" t="s">
        <v>279</v>
      </c>
      <c r="B82" s="109">
        <v>1310</v>
      </c>
      <c r="C82" s="235">
        <f>C64+C65-C66-C67</f>
        <v>0</v>
      </c>
      <c r="D82" s="146">
        <f>D64+D65-D66-D67</f>
        <v>0</v>
      </c>
      <c r="E82" s="146">
        <f>E64+E65-E66-E67</f>
        <v>0</v>
      </c>
      <c r="F82" s="146">
        <f t="shared" si="4"/>
        <v>0</v>
      </c>
      <c r="G82" s="211" t="e">
        <f t="shared" si="3"/>
        <v>#DIV/0!</v>
      </c>
      <c r="H82" s="214"/>
    </row>
    <row r="83" spans="1:9" s="126" customFormat="1" ht="45">
      <c r="A83" s="138" t="s">
        <v>280</v>
      </c>
      <c r="B83" s="109">
        <v>1320</v>
      </c>
      <c r="C83" s="235">
        <f>C68-C71</f>
        <v>0</v>
      </c>
      <c r="D83" s="146">
        <f>D68-D71</f>
        <v>22</v>
      </c>
      <c r="E83" s="146">
        <f>E68-E71</f>
        <v>0</v>
      </c>
      <c r="F83" s="146">
        <f t="shared" si="4"/>
        <v>-22</v>
      </c>
      <c r="G83" s="211">
        <f t="shared" si="3"/>
        <v>0</v>
      </c>
      <c r="H83" s="214"/>
    </row>
    <row r="84" spans="1:9" s="126" customFormat="1" ht="46.5" customHeight="1">
      <c r="A84" s="36" t="s">
        <v>388</v>
      </c>
      <c r="B84" s="131">
        <v>1330</v>
      </c>
      <c r="C84" s="233">
        <f>C9+C20+C64+C65+C68</f>
        <v>65</v>
      </c>
      <c r="D84" s="147">
        <f>D9+D20+D64+D65+D68</f>
        <v>220</v>
      </c>
      <c r="E84" s="147">
        <f>E9+E20+E64+E65+E68</f>
        <v>37.700000000000003</v>
      </c>
      <c r="F84" s="147">
        <f t="shared" si="4"/>
        <v>-182.3</v>
      </c>
      <c r="G84" s="211">
        <f t="shared" si="3"/>
        <v>17.13636363636364</v>
      </c>
      <c r="H84" s="212"/>
      <c r="I84" s="229">
        <v>25</v>
      </c>
    </row>
    <row r="85" spans="1:9" s="126" customFormat="1" ht="65.25" customHeight="1">
      <c r="A85" s="36" t="s">
        <v>389</v>
      </c>
      <c r="B85" s="131">
        <v>1340</v>
      </c>
      <c r="C85" s="233">
        <f>C10+C22+C50+C57+C66+C71+C74</f>
        <v>2295</v>
      </c>
      <c r="D85" s="147">
        <f>D10+D22+D50+D57+D66+D71+D74</f>
        <v>3157</v>
      </c>
      <c r="E85" s="147">
        <f>E10+E22+E50+E57+E66+E71+E74</f>
        <v>2631.1369999999997</v>
      </c>
      <c r="F85" s="147">
        <f t="shared" si="4"/>
        <v>-525.86300000000028</v>
      </c>
      <c r="G85" s="211">
        <f t="shared" si="3"/>
        <v>83.342952169781427</v>
      </c>
      <c r="H85" s="212"/>
      <c r="I85" s="229">
        <v>897</v>
      </c>
    </row>
    <row r="86" spans="1:9" s="126" customFormat="1" ht="22.5">
      <c r="A86" s="288" t="s">
        <v>169</v>
      </c>
      <c r="B86" s="288"/>
      <c r="C86" s="288"/>
      <c r="D86" s="288"/>
      <c r="E86" s="288"/>
      <c r="F86" s="288"/>
      <c r="G86" s="288"/>
      <c r="H86" s="288"/>
    </row>
    <row r="87" spans="1:9" s="126" customFormat="1" ht="45">
      <c r="A87" s="130" t="s">
        <v>281</v>
      </c>
      <c r="B87" s="131">
        <v>1400</v>
      </c>
      <c r="C87" s="233">
        <f>C63</f>
        <v>-2230</v>
      </c>
      <c r="D87" s="147">
        <f>D63</f>
        <v>-2959</v>
      </c>
      <c r="E87" s="147">
        <f>E63</f>
        <v>-2593.4369999999999</v>
      </c>
      <c r="F87" s="147">
        <f t="shared" si="4"/>
        <v>365.5630000000001</v>
      </c>
      <c r="G87" s="211">
        <f t="shared" si="3"/>
        <v>87.645724907063197</v>
      </c>
      <c r="H87" s="212"/>
    </row>
    <row r="88" spans="1:9" s="126" customFormat="1" ht="22.5">
      <c r="A88" s="130" t="s">
        <v>282</v>
      </c>
      <c r="B88" s="131">
        <v>1401</v>
      </c>
      <c r="C88" s="233">
        <v>154</v>
      </c>
      <c r="D88" s="147">
        <f>D99</f>
        <v>286</v>
      </c>
      <c r="E88" s="147">
        <f>E99</f>
        <v>47.25</v>
      </c>
      <c r="F88" s="147">
        <f t="shared" si="4"/>
        <v>-238.75</v>
      </c>
      <c r="G88" s="211">
        <f t="shared" si="3"/>
        <v>16.52097902097902</v>
      </c>
      <c r="H88" s="212"/>
    </row>
    <row r="89" spans="1:9" s="126" customFormat="1" ht="45">
      <c r="A89" s="130" t="s">
        <v>283</v>
      </c>
      <c r="B89" s="131">
        <v>1402</v>
      </c>
      <c r="C89" s="233"/>
      <c r="D89" s="147"/>
      <c r="E89" s="147"/>
      <c r="F89" s="147">
        <f t="shared" si="4"/>
        <v>0</v>
      </c>
      <c r="G89" s="211"/>
      <c r="H89" s="212"/>
    </row>
    <row r="90" spans="1:9" s="126" customFormat="1" ht="45">
      <c r="A90" s="130" t="s">
        <v>284</v>
      </c>
      <c r="B90" s="131">
        <v>1403</v>
      </c>
      <c r="C90" s="233"/>
      <c r="D90" s="147"/>
      <c r="E90" s="147"/>
      <c r="F90" s="147">
        <f t="shared" si="4"/>
        <v>0</v>
      </c>
      <c r="G90" s="211"/>
      <c r="H90" s="212"/>
    </row>
    <row r="91" spans="1:9" s="126" customFormat="1" ht="45">
      <c r="A91" s="130" t="s">
        <v>331</v>
      </c>
      <c r="B91" s="131">
        <v>1404</v>
      </c>
      <c r="C91" s="233"/>
      <c r="D91" s="147"/>
      <c r="E91" s="147"/>
      <c r="F91" s="147">
        <f t="shared" si="4"/>
        <v>0</v>
      </c>
      <c r="G91" s="211"/>
      <c r="H91" s="212"/>
    </row>
    <row r="92" spans="1:9" s="129" customFormat="1" ht="22.5">
      <c r="A92" s="134" t="s">
        <v>144</v>
      </c>
      <c r="B92" s="135">
        <v>1410</v>
      </c>
      <c r="C92" s="227">
        <f>C87+C88-C89+C90-C91</f>
        <v>-2076</v>
      </c>
      <c r="D92" s="148">
        <f>D87+D88-D89+D90-D91</f>
        <v>-2673</v>
      </c>
      <c r="E92" s="148">
        <f>E87+E88-E89+E90-E91</f>
        <v>-2546.1869999999999</v>
      </c>
      <c r="F92" s="148">
        <f>E92-D92</f>
        <v>126.8130000000001</v>
      </c>
      <c r="G92" s="211">
        <f t="shared" si="3"/>
        <v>95.255780022446686</v>
      </c>
      <c r="H92" s="215"/>
    </row>
    <row r="93" spans="1:9" s="126" customFormat="1" ht="22.5">
      <c r="A93" s="278" t="s">
        <v>236</v>
      </c>
      <c r="B93" s="279"/>
      <c r="C93" s="279"/>
      <c r="D93" s="279"/>
      <c r="E93" s="279"/>
      <c r="F93" s="279"/>
      <c r="G93" s="279"/>
      <c r="H93" s="280"/>
    </row>
    <row r="94" spans="1:9" s="126" customFormat="1" ht="22.5">
      <c r="A94" s="130" t="s">
        <v>285</v>
      </c>
      <c r="B94" s="131">
        <v>1500</v>
      </c>
      <c r="C94" s="228">
        <v>268</v>
      </c>
      <c r="D94" s="210">
        <v>100</v>
      </c>
      <c r="E94" s="210">
        <f>E95</f>
        <v>12.5</v>
      </c>
      <c r="F94" s="210">
        <f t="shared" ref="F94:F101" si="5">E94-D94</f>
        <v>-87.5</v>
      </c>
      <c r="G94" s="211">
        <f t="shared" si="3"/>
        <v>12.5</v>
      </c>
      <c r="H94" s="212"/>
    </row>
    <row r="95" spans="1:9" s="126" customFormat="1" ht="22.5">
      <c r="A95" s="130" t="s">
        <v>286</v>
      </c>
      <c r="B95" s="140">
        <v>1501</v>
      </c>
      <c r="C95" s="234">
        <v>268</v>
      </c>
      <c r="D95" s="213">
        <v>100</v>
      </c>
      <c r="E95" s="213">
        <f>E11</f>
        <v>12.5</v>
      </c>
      <c r="F95" s="210">
        <f t="shared" si="5"/>
        <v>-87.5</v>
      </c>
      <c r="G95" s="211">
        <f t="shared" si="3"/>
        <v>12.5</v>
      </c>
      <c r="H95" s="214"/>
    </row>
    <row r="96" spans="1:9" s="126" customFormat="1" ht="22.5">
      <c r="A96" s="130" t="s">
        <v>28</v>
      </c>
      <c r="B96" s="140">
        <v>1502</v>
      </c>
      <c r="C96" s="234"/>
      <c r="D96" s="213">
        <v>0</v>
      </c>
      <c r="E96" s="213">
        <v>0</v>
      </c>
      <c r="F96" s="210">
        <f t="shared" si="5"/>
        <v>0</v>
      </c>
      <c r="G96" s="211"/>
      <c r="H96" s="214"/>
    </row>
    <row r="97" spans="1:8" s="126" customFormat="1" ht="22.5">
      <c r="A97" s="130" t="s">
        <v>5</v>
      </c>
      <c r="B97" s="141">
        <v>1510</v>
      </c>
      <c r="C97" s="228">
        <v>1378</v>
      </c>
      <c r="D97" s="210">
        <v>1841</v>
      </c>
      <c r="E97" s="210">
        <f>E14+E30</f>
        <v>1791.71</v>
      </c>
      <c r="F97" s="210">
        <f t="shared" si="5"/>
        <v>-49.289999999999964</v>
      </c>
      <c r="G97" s="211">
        <f t="shared" si="3"/>
        <v>97.322650733297124</v>
      </c>
      <c r="H97" s="212"/>
    </row>
    <row r="98" spans="1:8" s="126" customFormat="1" ht="22.5">
      <c r="A98" s="130" t="s">
        <v>6</v>
      </c>
      <c r="B98" s="141">
        <v>1520</v>
      </c>
      <c r="C98" s="228">
        <v>290</v>
      </c>
      <c r="D98" s="210">
        <v>404</v>
      </c>
      <c r="E98" s="210">
        <f>E15+E31</f>
        <v>403.14</v>
      </c>
      <c r="F98" s="210">
        <f t="shared" si="5"/>
        <v>-0.86000000000001364</v>
      </c>
      <c r="G98" s="211">
        <f t="shared" si="3"/>
        <v>99.787128712871294</v>
      </c>
      <c r="H98" s="212"/>
    </row>
    <row r="99" spans="1:8" s="126" customFormat="1" ht="22.5">
      <c r="A99" s="130" t="s">
        <v>7</v>
      </c>
      <c r="B99" s="141">
        <v>1530</v>
      </c>
      <c r="C99" s="228">
        <v>153.69999999999999</v>
      </c>
      <c r="D99" s="210">
        <v>286</v>
      </c>
      <c r="E99" s="210">
        <f>E32+E17</f>
        <v>47.25</v>
      </c>
      <c r="F99" s="210">
        <f t="shared" si="5"/>
        <v>-238.75</v>
      </c>
      <c r="G99" s="211">
        <f t="shared" si="3"/>
        <v>16.52097902097902</v>
      </c>
      <c r="H99" s="212"/>
    </row>
    <row r="100" spans="1:8" s="126" customFormat="1" ht="22.5">
      <c r="A100" s="130" t="s">
        <v>29</v>
      </c>
      <c r="B100" s="141">
        <v>1540</v>
      </c>
      <c r="C100" s="228">
        <v>205.5</v>
      </c>
      <c r="D100" s="210">
        <v>526</v>
      </c>
      <c r="E100" s="210">
        <f>E44+E42+E41+E29+E24+E28</f>
        <v>376.53699999999992</v>
      </c>
      <c r="F100" s="210">
        <f t="shared" si="5"/>
        <v>-149.46300000000008</v>
      </c>
      <c r="G100" s="211">
        <f t="shared" si="3"/>
        <v>71.584980988593145</v>
      </c>
      <c r="H100" s="212"/>
    </row>
    <row r="101" spans="1:8" s="129" customFormat="1" ht="22.5">
      <c r="A101" s="134" t="s">
        <v>58</v>
      </c>
      <c r="B101" s="142">
        <v>1550</v>
      </c>
      <c r="C101" s="227">
        <f>C94+C97+C98+C99+C100</f>
        <v>2295.1999999999998</v>
      </c>
      <c r="D101" s="148">
        <f>D94+D97+D98+D99+D100</f>
        <v>3157</v>
      </c>
      <c r="E101" s="148">
        <f>E94+E97+E98+E99+E100</f>
        <v>2631.1369999999997</v>
      </c>
      <c r="F101" s="148">
        <f t="shared" si="5"/>
        <v>-525.86300000000028</v>
      </c>
      <c r="G101" s="211">
        <f t="shared" si="3"/>
        <v>83.342952169781427</v>
      </c>
      <c r="H101" s="215"/>
    </row>
    <row r="102" spans="1:8" s="129" customFormat="1" ht="21.75">
      <c r="A102" s="182"/>
      <c r="B102" s="183"/>
      <c r="C102" s="236"/>
      <c r="D102" s="183"/>
      <c r="E102" s="183"/>
      <c r="F102" s="183"/>
      <c r="G102" s="183"/>
      <c r="H102" s="183"/>
    </row>
    <row r="103" spans="1:8" ht="26.25">
      <c r="A103" s="179" t="s">
        <v>425</v>
      </c>
      <c r="B103" s="184"/>
      <c r="C103" s="237"/>
      <c r="D103" s="185"/>
      <c r="E103" s="185"/>
      <c r="F103" s="185"/>
      <c r="G103" s="277" t="s">
        <v>431</v>
      </c>
      <c r="H103" s="277"/>
    </row>
    <row r="104" spans="1:8" s="39" customFormat="1">
      <c r="A104" s="187" t="s">
        <v>390</v>
      </c>
      <c r="B104" s="277" t="s">
        <v>79</v>
      </c>
      <c r="C104" s="277"/>
      <c r="D104" s="277"/>
      <c r="E104" s="277"/>
      <c r="F104" s="188"/>
      <c r="G104" s="188" t="s">
        <v>103</v>
      </c>
      <c r="H104" s="188"/>
    </row>
    <row r="105" spans="1:8" ht="35.25" customHeight="1">
      <c r="A105" s="189"/>
      <c r="B105" s="186"/>
      <c r="C105" s="238"/>
      <c r="D105" s="186"/>
      <c r="E105" s="186"/>
      <c r="F105" s="186"/>
      <c r="G105" s="186"/>
      <c r="H105" s="186"/>
    </row>
    <row r="106" spans="1:8" s="45" customFormat="1" ht="102.75" customHeight="1">
      <c r="A106" s="256"/>
      <c r="B106" s="256"/>
      <c r="C106" s="256"/>
      <c r="D106" s="256"/>
      <c r="E106" s="256"/>
      <c r="F106" s="256"/>
      <c r="G106" s="256"/>
      <c r="H106" s="256"/>
    </row>
    <row r="107" spans="1:8">
      <c r="A107" s="26"/>
    </row>
    <row r="108" spans="1:8">
      <c r="A108" s="26"/>
    </row>
    <row r="109" spans="1:8">
      <c r="A109" s="26"/>
    </row>
    <row r="110" spans="1:8">
      <c r="A110" s="26"/>
    </row>
    <row r="111" spans="1:8">
      <c r="A111" s="26"/>
    </row>
    <row r="112" spans="1:8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</sheetData>
  <sheetProtection formatCells="0" formatColumns="0" formatRows="0" insertRows="0" deleteRows="0"/>
  <mergeCells count="12">
    <mergeCell ref="A3:H3"/>
    <mergeCell ref="G103:H103"/>
    <mergeCell ref="A106:H106"/>
    <mergeCell ref="A93:H93"/>
    <mergeCell ref="D5:H5"/>
    <mergeCell ref="B5:B6"/>
    <mergeCell ref="A5:A6"/>
    <mergeCell ref="C5:C6"/>
    <mergeCell ref="A8:H8"/>
    <mergeCell ref="B104:E104"/>
    <mergeCell ref="A80:H80"/>
    <mergeCell ref="A86:H86"/>
  </mergeCells>
  <phoneticPr fontId="0" type="noConversion"/>
  <pageMargins left="0.26" right="0.22" top="0.4" bottom="0.21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8"/>
  <sheetViews>
    <sheetView view="pageBreakPreview" topLeftCell="A3" zoomScale="75" zoomScaleNormal="75" zoomScaleSheetLayoutView="75" workbookViewId="0">
      <selection activeCell="B13" sqref="B13"/>
    </sheetView>
  </sheetViews>
  <sheetFormatPr defaultColWidth="9.140625" defaultRowHeight="20.25" outlineLevelRow="1"/>
  <cols>
    <col min="1" max="1" width="64.140625" style="50" customWidth="1"/>
    <col min="2" max="2" width="15.28515625" style="51" customWidth="1"/>
    <col min="3" max="3" width="18.7109375" style="240" customWidth="1"/>
    <col min="4" max="4" width="14.5703125" style="51" customWidth="1"/>
    <col min="5" max="5" width="14" style="51" customWidth="1"/>
    <col min="6" max="6" width="18.7109375" style="51" customWidth="1"/>
    <col min="7" max="7" width="15.5703125" style="51" customWidth="1"/>
    <col min="8" max="8" width="10" style="50" customWidth="1"/>
    <col min="9" max="9" width="9.5703125" style="50" customWidth="1"/>
    <col min="10" max="16384" width="9.140625" style="50"/>
  </cols>
  <sheetData>
    <row r="1" spans="1:7" hidden="1" outlineLevel="1">
      <c r="G1" s="41" t="s">
        <v>241</v>
      </c>
    </row>
    <row r="2" spans="1:7" hidden="1" outlineLevel="1">
      <c r="G2" s="41" t="s">
        <v>226</v>
      </c>
    </row>
    <row r="3" spans="1:7" collapsed="1">
      <c r="A3" s="293" t="s">
        <v>379</v>
      </c>
      <c r="B3" s="293"/>
      <c r="C3" s="293"/>
      <c r="D3" s="293"/>
      <c r="E3" s="293"/>
      <c r="F3" s="293"/>
      <c r="G3" s="293"/>
    </row>
    <row r="4" spans="1:7" ht="38.25" customHeight="1">
      <c r="A4" s="294" t="s">
        <v>287</v>
      </c>
      <c r="B4" s="295" t="s">
        <v>18</v>
      </c>
      <c r="C4" s="296" t="s">
        <v>360</v>
      </c>
      <c r="D4" s="294" t="s">
        <v>358</v>
      </c>
      <c r="E4" s="294"/>
      <c r="F4" s="294"/>
      <c r="G4" s="294"/>
    </row>
    <row r="5" spans="1:7" ht="38.25" customHeight="1">
      <c r="A5" s="294"/>
      <c r="B5" s="295"/>
      <c r="C5" s="297"/>
      <c r="D5" s="33" t="s">
        <v>265</v>
      </c>
      <c r="E5" s="33" t="s">
        <v>248</v>
      </c>
      <c r="F5" s="220" t="s">
        <v>275</v>
      </c>
      <c r="G5" s="220" t="s">
        <v>276</v>
      </c>
    </row>
    <row r="6" spans="1:7">
      <c r="A6" s="46">
        <v>1</v>
      </c>
      <c r="B6" s="48">
        <v>2</v>
      </c>
      <c r="C6" s="241">
        <v>3</v>
      </c>
      <c r="D6" s="46">
        <v>4</v>
      </c>
      <c r="E6" s="48">
        <v>5</v>
      </c>
      <c r="F6" s="46">
        <v>6</v>
      </c>
      <c r="G6" s="48">
        <v>7</v>
      </c>
    </row>
    <row r="7" spans="1:7">
      <c r="A7" s="290" t="s">
        <v>153</v>
      </c>
      <c r="B7" s="291"/>
      <c r="C7" s="291"/>
      <c r="D7" s="291"/>
      <c r="E7" s="291"/>
      <c r="F7" s="291"/>
      <c r="G7" s="292"/>
    </row>
    <row r="8" spans="1:7" ht="45.75" customHeight="1">
      <c r="A8" s="143" t="s">
        <v>60</v>
      </c>
      <c r="B8" s="29">
        <v>2000</v>
      </c>
      <c r="C8" s="226">
        <v>-28</v>
      </c>
      <c r="D8" s="34">
        <v>-2858</v>
      </c>
      <c r="E8" s="34">
        <v>-3277.4</v>
      </c>
      <c r="F8" s="34">
        <f>E8-D8</f>
        <v>-419.40000000000009</v>
      </c>
      <c r="G8" s="35">
        <f>E8/D8*100</f>
        <v>114.6745976207138</v>
      </c>
    </row>
    <row r="9" spans="1:7" ht="40.5">
      <c r="A9" s="37" t="s">
        <v>208</v>
      </c>
      <c r="B9" s="29">
        <v>2010</v>
      </c>
      <c r="C9" s="226">
        <f>C10+C11</f>
        <v>0</v>
      </c>
      <c r="D9" s="151">
        <f>D10+D11</f>
        <v>0</v>
      </c>
      <c r="E9" s="151">
        <f>E10+E11</f>
        <v>0</v>
      </c>
      <c r="F9" s="34">
        <f>E9-D9</f>
        <v>0</v>
      </c>
      <c r="G9" s="35" t="e">
        <f>E9/D9*100</f>
        <v>#DIV/0!</v>
      </c>
    </row>
    <row r="10" spans="1:7" ht="40.5">
      <c r="A10" s="36" t="s">
        <v>364</v>
      </c>
      <c r="B10" s="29">
        <v>2011</v>
      </c>
      <c r="C10" s="226"/>
      <c r="D10" s="34"/>
      <c r="E10" s="34"/>
      <c r="F10" s="34"/>
      <c r="G10" s="35"/>
    </row>
    <row r="11" spans="1:7" ht="93.75">
      <c r="A11" s="5" t="s">
        <v>365</v>
      </c>
      <c r="B11" s="29">
        <v>2012</v>
      </c>
      <c r="C11" s="226"/>
      <c r="D11" s="34"/>
      <c r="E11" s="34"/>
      <c r="F11" s="34"/>
      <c r="G11" s="35"/>
    </row>
    <row r="12" spans="1:7">
      <c r="A12" s="36" t="s">
        <v>195</v>
      </c>
      <c r="B12" s="29">
        <v>2020</v>
      </c>
      <c r="C12" s="226"/>
      <c r="D12" s="34"/>
      <c r="E12" s="34"/>
      <c r="F12" s="34"/>
      <c r="G12" s="35"/>
    </row>
    <row r="13" spans="1:7" s="52" customFormat="1">
      <c r="A13" s="37" t="s">
        <v>72</v>
      </c>
      <c r="B13" s="29">
        <v>2030</v>
      </c>
      <c r="C13" s="226"/>
      <c r="D13" s="34"/>
      <c r="E13" s="34"/>
      <c r="F13" s="34"/>
      <c r="G13" s="35"/>
    </row>
    <row r="14" spans="1:7" ht="24" customHeight="1">
      <c r="A14" s="13" t="s">
        <v>133</v>
      </c>
      <c r="B14" s="29">
        <v>2031</v>
      </c>
      <c r="C14" s="226"/>
      <c r="D14" s="34"/>
      <c r="E14" s="34"/>
      <c r="F14" s="34"/>
      <c r="G14" s="35"/>
    </row>
    <row r="15" spans="1:7">
      <c r="A15" s="37" t="s">
        <v>26</v>
      </c>
      <c r="B15" s="29">
        <v>2040</v>
      </c>
      <c r="C15" s="226"/>
      <c r="D15" s="34"/>
      <c r="E15" s="34"/>
      <c r="F15" s="34"/>
      <c r="G15" s="35"/>
    </row>
    <row r="16" spans="1:7">
      <c r="A16" s="37" t="s">
        <v>115</v>
      </c>
      <c r="B16" s="29">
        <v>2050</v>
      </c>
      <c r="C16" s="226"/>
      <c r="D16" s="34"/>
      <c r="E16" s="34"/>
      <c r="F16" s="34"/>
      <c r="G16" s="35"/>
    </row>
    <row r="17" spans="1:8">
      <c r="A17" s="37" t="s">
        <v>116</v>
      </c>
      <c r="B17" s="29">
        <v>2060</v>
      </c>
      <c r="C17" s="226"/>
      <c r="D17" s="34"/>
      <c r="E17" s="34"/>
      <c r="F17" s="34"/>
      <c r="G17" s="35"/>
    </row>
    <row r="18" spans="1:8" ht="45" customHeight="1">
      <c r="A18" s="37" t="s">
        <v>61</v>
      </c>
      <c r="B18" s="29">
        <v>2070</v>
      </c>
      <c r="C18" s="226">
        <f>C8+'1. Фін результат'!C76-C9</f>
        <v>-2258</v>
      </c>
      <c r="D18" s="34">
        <f>D8+'1. Фін результат'!D76-D9</f>
        <v>-5795</v>
      </c>
      <c r="E18" s="226">
        <f>E8+'1. Фін результат'!E76-E9-E17</f>
        <v>-5870.8369999999995</v>
      </c>
      <c r="F18" s="34">
        <f>E18-D18</f>
        <v>-75.836999999999534</v>
      </c>
      <c r="G18" s="35">
        <f>E18/D18*100</f>
        <v>101.30866264020706</v>
      </c>
      <c r="H18" s="50">
        <v>-4150</v>
      </c>
    </row>
    <row r="19" spans="1:8" ht="41.25" customHeight="1">
      <c r="A19" s="290" t="s">
        <v>154</v>
      </c>
      <c r="B19" s="291"/>
      <c r="C19" s="291"/>
      <c r="D19" s="291"/>
      <c r="E19" s="291"/>
      <c r="F19" s="291"/>
      <c r="G19" s="292"/>
    </row>
    <row r="20" spans="1:8" ht="40.5">
      <c r="A20" s="37" t="s">
        <v>208</v>
      </c>
      <c r="B20" s="29">
        <v>2100</v>
      </c>
      <c r="C20" s="226">
        <f>C21+C22</f>
        <v>0</v>
      </c>
      <c r="D20" s="151">
        <f>D21+D22</f>
        <v>0</v>
      </c>
      <c r="E20" s="151">
        <f>E21+E22</f>
        <v>0</v>
      </c>
      <c r="F20" s="34">
        <f>E20-D20</f>
        <v>0</v>
      </c>
      <c r="G20" s="35" t="e">
        <f>E20/D20*100</f>
        <v>#DIV/0!</v>
      </c>
    </row>
    <row r="21" spans="1:8" ht="40.5">
      <c r="A21" s="36" t="s">
        <v>364</v>
      </c>
      <c r="B21" s="29">
        <v>2101</v>
      </c>
      <c r="C21" s="226"/>
      <c r="D21" s="34"/>
      <c r="E21" s="34"/>
      <c r="F21" s="34"/>
      <c r="G21" s="35"/>
    </row>
    <row r="22" spans="1:8" ht="93.75">
      <c r="A22" s="5" t="s">
        <v>365</v>
      </c>
      <c r="B22" s="29">
        <v>2102</v>
      </c>
      <c r="C22" s="226"/>
      <c r="D22" s="34"/>
      <c r="E22" s="34"/>
      <c r="F22" s="34"/>
      <c r="G22" s="35"/>
    </row>
    <row r="23" spans="1:8" s="52" customFormat="1">
      <c r="A23" s="37" t="s">
        <v>156</v>
      </c>
      <c r="B23" s="46">
        <v>2110</v>
      </c>
      <c r="C23" s="242"/>
      <c r="D23" s="53"/>
      <c r="E23" s="53"/>
      <c r="F23" s="53"/>
      <c r="G23" s="54"/>
    </row>
    <row r="24" spans="1:8" ht="60.75">
      <c r="A24" s="37" t="s">
        <v>343</v>
      </c>
      <c r="B24" s="46">
        <v>2120</v>
      </c>
      <c r="C24" s="242"/>
      <c r="D24" s="53"/>
      <c r="E24" s="53"/>
      <c r="F24" s="53"/>
      <c r="G24" s="54"/>
    </row>
    <row r="25" spans="1:8" ht="61.5" customHeight="1">
      <c r="A25" s="37" t="s">
        <v>344</v>
      </c>
      <c r="B25" s="46">
        <v>2130</v>
      </c>
      <c r="C25" s="242"/>
      <c r="D25" s="53"/>
      <c r="E25" s="53"/>
      <c r="F25" s="53"/>
      <c r="G25" s="54"/>
    </row>
    <row r="26" spans="1:8" s="47" customFormat="1" ht="39.75" customHeight="1">
      <c r="A26" s="15" t="s">
        <v>257</v>
      </c>
      <c r="B26" s="55">
        <v>2140</v>
      </c>
      <c r="C26" s="243">
        <v>269</v>
      </c>
      <c r="D26" s="149">
        <f>SUM(D27:D31,D34,D35)</f>
        <v>359</v>
      </c>
      <c r="E26" s="149">
        <f>SUM(E27:E31,E34,E35)</f>
        <v>349.3</v>
      </c>
      <c r="F26" s="34">
        <f>E26-D26</f>
        <v>-9.6999999999999886</v>
      </c>
      <c r="G26" s="35">
        <f>E26/D26*100</f>
        <v>97.298050139275773</v>
      </c>
    </row>
    <row r="27" spans="1:8">
      <c r="A27" s="37" t="s">
        <v>85</v>
      </c>
      <c r="B27" s="46">
        <v>2141</v>
      </c>
      <c r="C27" s="242"/>
      <c r="D27" s="53"/>
      <c r="E27" s="53"/>
      <c r="F27" s="53"/>
      <c r="G27" s="54"/>
    </row>
    <row r="28" spans="1:8">
      <c r="A28" s="37" t="s">
        <v>105</v>
      </c>
      <c r="B28" s="46">
        <v>2142</v>
      </c>
      <c r="C28" s="242"/>
      <c r="D28" s="53"/>
      <c r="E28" s="53"/>
      <c r="F28" s="53"/>
      <c r="G28" s="54"/>
    </row>
    <row r="29" spans="1:8">
      <c r="A29" s="37" t="s">
        <v>100</v>
      </c>
      <c r="B29" s="46">
        <v>2143</v>
      </c>
      <c r="C29" s="242"/>
      <c r="D29" s="53"/>
      <c r="E29" s="53"/>
      <c r="F29" s="53"/>
      <c r="G29" s="54"/>
    </row>
    <row r="30" spans="1:8">
      <c r="A30" s="37" t="s">
        <v>83</v>
      </c>
      <c r="B30" s="46">
        <v>2144</v>
      </c>
      <c r="C30" s="242">
        <v>248</v>
      </c>
      <c r="D30" s="53">
        <v>331</v>
      </c>
      <c r="E30" s="53">
        <f>101.2+106.6+114.74</f>
        <v>322.54000000000002</v>
      </c>
      <c r="F30" s="34">
        <f>E30-D30</f>
        <v>-8.4599999999999795</v>
      </c>
      <c r="G30" s="35">
        <f>E30/D30*100</f>
        <v>97.444108761329304</v>
      </c>
    </row>
    <row r="31" spans="1:8" s="52" customFormat="1">
      <c r="A31" s="37" t="s">
        <v>175</v>
      </c>
      <c r="B31" s="46">
        <v>2145</v>
      </c>
      <c r="C31" s="242"/>
      <c r="D31" s="53"/>
      <c r="E31" s="53"/>
      <c r="F31" s="53"/>
      <c r="G31" s="54"/>
    </row>
    <row r="32" spans="1:8" ht="60.75">
      <c r="A32" s="37" t="s">
        <v>134</v>
      </c>
      <c r="B32" s="46" t="s">
        <v>222</v>
      </c>
      <c r="C32" s="242"/>
      <c r="D32" s="53"/>
      <c r="E32" s="53"/>
      <c r="F32" s="53"/>
      <c r="G32" s="54"/>
    </row>
    <row r="33" spans="1:9">
      <c r="A33" s="37" t="s">
        <v>27</v>
      </c>
      <c r="B33" s="46" t="s">
        <v>223</v>
      </c>
      <c r="C33" s="242"/>
      <c r="D33" s="53"/>
      <c r="E33" s="53"/>
      <c r="F33" s="53"/>
      <c r="G33" s="54"/>
    </row>
    <row r="34" spans="1:9" s="52" customFormat="1">
      <c r="A34" s="37" t="s">
        <v>117</v>
      </c>
      <c r="B34" s="46">
        <v>2146</v>
      </c>
      <c r="C34" s="242"/>
      <c r="D34" s="53"/>
      <c r="E34" s="53"/>
      <c r="F34" s="53"/>
      <c r="G34" s="54"/>
    </row>
    <row r="35" spans="1:9">
      <c r="A35" s="37" t="s">
        <v>89</v>
      </c>
      <c r="B35" s="46">
        <v>2147</v>
      </c>
      <c r="C35" s="242">
        <v>21</v>
      </c>
      <c r="D35" s="53">
        <v>28</v>
      </c>
      <c r="E35" s="53">
        <f>8.4+8.8+9.56</f>
        <v>26.760000000000005</v>
      </c>
      <c r="F35" s="34">
        <f>E35-D35</f>
        <v>-1.2399999999999949</v>
      </c>
      <c r="G35" s="35">
        <f>E35/D35*100</f>
        <v>95.571428571428584</v>
      </c>
    </row>
    <row r="36" spans="1:9">
      <c r="A36" s="37" t="s">
        <v>419</v>
      </c>
      <c r="B36" s="46" t="s">
        <v>418</v>
      </c>
      <c r="C36" s="242">
        <v>21</v>
      </c>
      <c r="D36" s="53">
        <v>28</v>
      </c>
      <c r="E36" s="53">
        <f>8.4+8.8+9.56</f>
        <v>26.760000000000005</v>
      </c>
      <c r="F36" s="34">
        <f>E36-D36</f>
        <v>-1.2399999999999949</v>
      </c>
      <c r="G36" s="35">
        <f>E36/D36*100</f>
        <v>95.571428571428584</v>
      </c>
    </row>
    <row r="37" spans="1:9" s="52" customFormat="1" ht="40.5">
      <c r="A37" s="37" t="s">
        <v>84</v>
      </c>
      <c r="B37" s="46">
        <v>2150</v>
      </c>
      <c r="C37" s="242">
        <v>290</v>
      </c>
      <c r="D37" s="53">
        <v>404</v>
      </c>
      <c r="E37" s="53">
        <f>125.5+130.2+147.4</f>
        <v>403.1</v>
      </c>
      <c r="F37" s="34">
        <f>E37-D37</f>
        <v>-0.89999999999997726</v>
      </c>
      <c r="G37" s="35">
        <f>E37/D37*100</f>
        <v>99.777227722772295</v>
      </c>
    </row>
    <row r="38" spans="1:9" s="52" customFormat="1">
      <c r="A38" s="49" t="s">
        <v>363</v>
      </c>
      <c r="B38" s="55">
        <v>2200</v>
      </c>
      <c r="C38" s="242">
        <f>C20+C23+C24-C25+C26+C37</f>
        <v>559</v>
      </c>
      <c r="D38" s="150">
        <f>D20+D23+D24-D25+D26+D37</f>
        <v>763</v>
      </c>
      <c r="E38" s="150">
        <f>E20+E23+E24-E25+E26+E37</f>
        <v>752.40000000000009</v>
      </c>
      <c r="F38" s="34">
        <f>E38-D38</f>
        <v>-10.599999999999909</v>
      </c>
      <c r="G38" s="35">
        <f>E38/D38*100</f>
        <v>98.610747051114032</v>
      </c>
    </row>
    <row r="39" spans="1:9" s="52" customFormat="1" ht="16.5" customHeight="1">
      <c r="A39" s="190"/>
      <c r="B39" s="191"/>
      <c r="C39" s="244"/>
      <c r="D39" s="191"/>
      <c r="E39" s="191"/>
      <c r="F39" s="191"/>
      <c r="G39" s="191"/>
    </row>
    <row r="40" spans="1:9" s="23" customFormat="1" ht="20.100000000000001" customHeight="1">
      <c r="A40" s="192" t="s">
        <v>426</v>
      </c>
      <c r="B40" s="184"/>
      <c r="C40" s="237"/>
      <c r="D40" s="185"/>
      <c r="E40" s="185"/>
      <c r="F40" s="185" t="s">
        <v>436</v>
      </c>
      <c r="G40" s="185"/>
    </row>
    <row r="41" spans="1:9" s="39" customFormat="1" ht="20.100000000000001" customHeight="1">
      <c r="A41" s="187" t="s">
        <v>391</v>
      </c>
      <c r="B41" s="188"/>
      <c r="C41" s="277" t="s">
        <v>79</v>
      </c>
      <c r="D41" s="277"/>
      <c r="E41" s="185"/>
      <c r="F41" s="298" t="s">
        <v>103</v>
      </c>
      <c r="G41" s="298"/>
    </row>
    <row r="42" spans="1:9" s="51" customFormat="1" ht="29.25" customHeight="1">
      <c r="A42" s="194"/>
      <c r="B42" s="191"/>
      <c r="C42" s="244"/>
      <c r="D42" s="191"/>
      <c r="E42" s="191"/>
      <c r="F42" s="191"/>
      <c r="G42" s="191"/>
      <c r="H42" s="50"/>
      <c r="I42" s="50"/>
    </row>
    <row r="43" spans="1:9" s="126" customFormat="1" ht="80.25" customHeight="1">
      <c r="A43" s="289"/>
      <c r="B43" s="289"/>
      <c r="C43" s="289"/>
      <c r="D43" s="289"/>
      <c r="E43" s="289"/>
      <c r="F43" s="289"/>
      <c r="G43" s="289"/>
      <c r="H43" s="289"/>
    </row>
    <row r="44" spans="1:9" s="51" customFormat="1">
      <c r="A44" s="56"/>
      <c r="C44" s="240"/>
      <c r="H44" s="50"/>
      <c r="I44" s="50"/>
    </row>
    <row r="45" spans="1:9" s="51" customFormat="1">
      <c r="A45" s="56"/>
      <c r="C45" s="240"/>
      <c r="H45" s="50"/>
      <c r="I45" s="50"/>
    </row>
    <row r="46" spans="1:9" s="51" customFormat="1">
      <c r="A46" s="56"/>
      <c r="C46" s="240"/>
      <c r="H46" s="50"/>
      <c r="I46" s="50"/>
    </row>
    <row r="47" spans="1:9" s="51" customFormat="1">
      <c r="A47" s="56"/>
      <c r="C47" s="240"/>
      <c r="H47" s="50"/>
      <c r="I47" s="50"/>
    </row>
    <row r="48" spans="1:9" s="51" customFormat="1">
      <c r="A48" s="56"/>
      <c r="C48" s="240"/>
      <c r="H48" s="50"/>
      <c r="I48" s="50"/>
    </row>
    <row r="49" spans="1:9" s="51" customFormat="1">
      <c r="A49" s="56"/>
      <c r="C49" s="240"/>
      <c r="H49" s="50"/>
      <c r="I49" s="50"/>
    </row>
    <row r="50" spans="1:9" s="51" customFormat="1">
      <c r="A50" s="56"/>
      <c r="C50" s="240"/>
      <c r="H50" s="50"/>
      <c r="I50" s="50"/>
    </row>
    <row r="51" spans="1:9" s="51" customFormat="1">
      <c r="A51" s="56"/>
      <c r="C51" s="240"/>
      <c r="H51" s="50"/>
      <c r="I51" s="50"/>
    </row>
    <row r="52" spans="1:9" s="51" customFormat="1">
      <c r="A52" s="56"/>
      <c r="C52" s="240"/>
      <c r="H52" s="50"/>
      <c r="I52" s="50"/>
    </row>
    <row r="53" spans="1:9" s="51" customFormat="1">
      <c r="A53" s="56"/>
      <c r="C53" s="240"/>
      <c r="H53" s="50"/>
      <c r="I53" s="50"/>
    </row>
    <row r="54" spans="1:9" s="51" customFormat="1">
      <c r="A54" s="56"/>
      <c r="C54" s="240"/>
      <c r="H54" s="50"/>
      <c r="I54" s="50"/>
    </row>
    <row r="55" spans="1:9" s="51" customFormat="1">
      <c r="A55" s="56"/>
      <c r="C55" s="240"/>
      <c r="H55" s="50"/>
      <c r="I55" s="50"/>
    </row>
    <row r="56" spans="1:9" s="51" customFormat="1">
      <c r="A56" s="56"/>
      <c r="C56" s="240"/>
      <c r="H56" s="50"/>
      <c r="I56" s="50"/>
    </row>
    <row r="57" spans="1:9" s="51" customFormat="1">
      <c r="A57" s="56"/>
      <c r="C57" s="240"/>
      <c r="H57" s="50"/>
      <c r="I57" s="50"/>
    </row>
    <row r="58" spans="1:9" s="51" customFormat="1">
      <c r="A58" s="56"/>
      <c r="C58" s="240"/>
      <c r="H58" s="50"/>
      <c r="I58" s="50"/>
    </row>
    <row r="59" spans="1:9" s="51" customFormat="1">
      <c r="A59" s="56"/>
      <c r="C59" s="240"/>
      <c r="H59" s="50"/>
      <c r="I59" s="50"/>
    </row>
    <row r="60" spans="1:9" s="51" customFormat="1">
      <c r="A60" s="56"/>
      <c r="C60" s="240"/>
      <c r="H60" s="50"/>
      <c r="I60" s="50"/>
    </row>
    <row r="61" spans="1:9" s="51" customFormat="1">
      <c r="A61" s="56"/>
      <c r="C61" s="240"/>
      <c r="H61" s="50"/>
      <c r="I61" s="50"/>
    </row>
    <row r="62" spans="1:9" s="51" customFormat="1">
      <c r="A62" s="56"/>
      <c r="C62" s="240"/>
      <c r="H62" s="50"/>
      <c r="I62" s="50"/>
    </row>
    <row r="63" spans="1:9" s="51" customFormat="1">
      <c r="A63" s="56"/>
      <c r="C63" s="240"/>
      <c r="H63" s="50"/>
      <c r="I63" s="50"/>
    </row>
    <row r="64" spans="1:9" s="51" customFormat="1">
      <c r="A64" s="56"/>
      <c r="C64" s="240"/>
      <c r="H64" s="50"/>
      <c r="I64" s="50"/>
    </row>
    <row r="65" spans="1:9" s="51" customFormat="1">
      <c r="A65" s="56"/>
      <c r="C65" s="240"/>
      <c r="H65" s="50"/>
      <c r="I65" s="50"/>
    </row>
    <row r="66" spans="1:9" s="51" customFormat="1">
      <c r="A66" s="56"/>
      <c r="C66" s="240"/>
      <c r="H66" s="50"/>
      <c r="I66" s="50"/>
    </row>
    <row r="67" spans="1:9" s="51" customFormat="1">
      <c r="A67" s="56"/>
      <c r="C67" s="240"/>
      <c r="H67" s="50"/>
      <c r="I67" s="50"/>
    </row>
    <row r="68" spans="1:9" s="51" customFormat="1">
      <c r="A68" s="56"/>
      <c r="C68" s="240"/>
      <c r="H68" s="50"/>
      <c r="I68" s="50"/>
    </row>
    <row r="69" spans="1:9" s="51" customFormat="1">
      <c r="A69" s="56"/>
      <c r="C69" s="240"/>
      <c r="H69" s="50"/>
      <c r="I69" s="50"/>
    </row>
    <row r="70" spans="1:9" s="51" customFormat="1">
      <c r="A70" s="56"/>
      <c r="C70" s="240"/>
      <c r="H70" s="50"/>
      <c r="I70" s="50"/>
    </row>
    <row r="71" spans="1:9" s="51" customFormat="1">
      <c r="A71" s="56"/>
      <c r="C71" s="240"/>
      <c r="H71" s="50"/>
      <c r="I71" s="50"/>
    </row>
    <row r="72" spans="1:9" s="51" customFormat="1">
      <c r="A72" s="56"/>
      <c r="C72" s="240"/>
      <c r="H72" s="50"/>
      <c r="I72" s="50"/>
    </row>
    <row r="73" spans="1:9" s="51" customFormat="1">
      <c r="A73" s="56"/>
      <c r="C73" s="240"/>
      <c r="H73" s="50"/>
      <c r="I73" s="50"/>
    </row>
    <row r="74" spans="1:9" s="51" customFormat="1">
      <c r="A74" s="56"/>
      <c r="C74" s="240"/>
      <c r="H74" s="50"/>
      <c r="I74" s="50"/>
    </row>
    <row r="75" spans="1:9" s="51" customFormat="1">
      <c r="A75" s="56"/>
      <c r="C75" s="240"/>
      <c r="H75" s="50"/>
      <c r="I75" s="50"/>
    </row>
    <row r="76" spans="1:9" s="51" customFormat="1">
      <c r="A76" s="56"/>
      <c r="C76" s="240"/>
      <c r="H76" s="50"/>
      <c r="I76" s="50"/>
    </row>
    <row r="77" spans="1:9" s="51" customFormat="1">
      <c r="A77" s="56"/>
      <c r="C77" s="240"/>
      <c r="H77" s="50"/>
      <c r="I77" s="50"/>
    </row>
    <row r="78" spans="1:9" s="51" customFormat="1">
      <c r="A78" s="56"/>
      <c r="C78" s="240"/>
      <c r="H78" s="50"/>
      <c r="I78" s="50"/>
    </row>
    <row r="79" spans="1:9" s="51" customFormat="1">
      <c r="A79" s="56"/>
      <c r="C79" s="240"/>
      <c r="H79" s="50"/>
      <c r="I79" s="50"/>
    </row>
    <row r="80" spans="1:9" s="51" customFormat="1">
      <c r="A80" s="56"/>
      <c r="C80" s="240"/>
      <c r="H80" s="50"/>
      <c r="I80" s="50"/>
    </row>
    <row r="81" spans="1:9" s="51" customFormat="1">
      <c r="A81" s="56"/>
      <c r="C81" s="240"/>
      <c r="H81" s="50"/>
      <c r="I81" s="50"/>
    </row>
    <row r="82" spans="1:9" s="51" customFormat="1">
      <c r="A82" s="56"/>
      <c r="C82" s="240"/>
      <c r="H82" s="50"/>
      <c r="I82" s="50"/>
    </row>
    <row r="83" spans="1:9" s="51" customFormat="1">
      <c r="A83" s="56"/>
      <c r="C83" s="240"/>
      <c r="H83" s="50"/>
      <c r="I83" s="50"/>
    </row>
    <row r="84" spans="1:9" s="51" customFormat="1">
      <c r="A84" s="56"/>
      <c r="C84" s="240"/>
      <c r="H84" s="50"/>
      <c r="I84" s="50"/>
    </row>
    <row r="85" spans="1:9" s="51" customFormat="1">
      <c r="A85" s="56"/>
      <c r="C85" s="240"/>
      <c r="H85" s="50"/>
      <c r="I85" s="50"/>
    </row>
    <row r="86" spans="1:9" s="51" customFormat="1">
      <c r="A86" s="56"/>
      <c r="C86" s="240"/>
      <c r="H86" s="50"/>
      <c r="I86" s="50"/>
    </row>
    <row r="87" spans="1:9" s="51" customFormat="1">
      <c r="A87" s="56"/>
      <c r="C87" s="240"/>
      <c r="H87" s="50"/>
      <c r="I87" s="50"/>
    </row>
    <row r="88" spans="1:9" s="51" customFormat="1">
      <c r="A88" s="56"/>
      <c r="C88" s="240"/>
      <c r="H88" s="50"/>
      <c r="I88" s="50"/>
    </row>
    <row r="89" spans="1:9" s="51" customFormat="1">
      <c r="A89" s="56"/>
      <c r="C89" s="240"/>
      <c r="H89" s="50"/>
      <c r="I89" s="50"/>
    </row>
    <row r="90" spans="1:9" s="51" customFormat="1">
      <c r="A90" s="56"/>
      <c r="C90" s="240"/>
      <c r="H90" s="50"/>
      <c r="I90" s="50"/>
    </row>
    <row r="91" spans="1:9" s="51" customFormat="1">
      <c r="A91" s="56"/>
      <c r="C91" s="240"/>
      <c r="H91" s="50"/>
      <c r="I91" s="50"/>
    </row>
    <row r="92" spans="1:9" s="51" customFormat="1">
      <c r="A92" s="56"/>
      <c r="C92" s="240"/>
      <c r="H92" s="50"/>
      <c r="I92" s="50"/>
    </row>
    <row r="93" spans="1:9" s="51" customFormat="1">
      <c r="A93" s="56"/>
      <c r="C93" s="240"/>
      <c r="H93" s="50"/>
      <c r="I93" s="50"/>
    </row>
    <row r="94" spans="1:9" s="51" customFormat="1">
      <c r="A94" s="56"/>
      <c r="C94" s="240"/>
      <c r="H94" s="50"/>
      <c r="I94" s="50"/>
    </row>
    <row r="95" spans="1:9" s="51" customFormat="1">
      <c r="A95" s="56"/>
      <c r="C95" s="240"/>
      <c r="H95" s="50"/>
      <c r="I95" s="50"/>
    </row>
    <row r="96" spans="1:9" s="51" customFormat="1">
      <c r="A96" s="56"/>
      <c r="C96" s="240"/>
      <c r="H96" s="50"/>
      <c r="I96" s="50"/>
    </row>
    <row r="97" spans="1:9" s="51" customFormat="1">
      <c r="A97" s="56"/>
      <c r="C97" s="240"/>
      <c r="H97" s="50"/>
      <c r="I97" s="50"/>
    </row>
    <row r="98" spans="1:9" s="51" customFormat="1">
      <c r="A98" s="56"/>
      <c r="C98" s="240"/>
      <c r="H98" s="50"/>
      <c r="I98" s="50"/>
    </row>
    <row r="99" spans="1:9" s="51" customFormat="1">
      <c r="A99" s="56"/>
      <c r="C99" s="240"/>
      <c r="H99" s="50"/>
      <c r="I99" s="50"/>
    </row>
    <row r="100" spans="1:9" s="51" customFormat="1">
      <c r="A100" s="56"/>
      <c r="C100" s="240"/>
      <c r="H100" s="50"/>
      <c r="I100" s="50"/>
    </row>
    <row r="101" spans="1:9" s="51" customFormat="1">
      <c r="A101" s="56"/>
      <c r="C101" s="240"/>
      <c r="H101" s="50"/>
      <c r="I101" s="50"/>
    </row>
    <row r="102" spans="1:9" s="51" customFormat="1">
      <c r="A102" s="56"/>
      <c r="C102" s="240"/>
      <c r="H102" s="50"/>
      <c r="I102" s="50"/>
    </row>
    <row r="103" spans="1:9" s="51" customFormat="1">
      <c r="A103" s="56"/>
      <c r="C103" s="240"/>
      <c r="H103" s="50"/>
      <c r="I103" s="50"/>
    </row>
    <row r="104" spans="1:9" s="51" customFormat="1">
      <c r="A104" s="56"/>
      <c r="C104" s="240"/>
      <c r="H104" s="50"/>
      <c r="I104" s="50"/>
    </row>
    <row r="105" spans="1:9" s="51" customFormat="1">
      <c r="A105" s="56"/>
      <c r="C105" s="240"/>
      <c r="H105" s="50"/>
      <c r="I105" s="50"/>
    </row>
    <row r="106" spans="1:9" s="51" customFormat="1">
      <c r="A106" s="56"/>
      <c r="C106" s="240"/>
      <c r="H106" s="50"/>
      <c r="I106" s="50"/>
    </row>
    <row r="107" spans="1:9" s="51" customFormat="1">
      <c r="A107" s="56"/>
      <c r="C107" s="240"/>
      <c r="H107" s="50"/>
      <c r="I107" s="50"/>
    </row>
    <row r="108" spans="1:9" s="51" customFormat="1">
      <c r="A108" s="56"/>
      <c r="C108" s="240"/>
      <c r="H108" s="50"/>
      <c r="I108" s="50"/>
    </row>
    <row r="109" spans="1:9" s="51" customFormat="1">
      <c r="A109" s="56"/>
      <c r="C109" s="240"/>
      <c r="H109" s="50"/>
      <c r="I109" s="50"/>
    </row>
    <row r="110" spans="1:9" s="51" customFormat="1">
      <c r="A110" s="56"/>
      <c r="C110" s="240"/>
      <c r="H110" s="50"/>
      <c r="I110" s="50"/>
    </row>
    <row r="111" spans="1:9" s="51" customFormat="1">
      <c r="A111" s="56"/>
      <c r="C111" s="240"/>
      <c r="H111" s="50"/>
      <c r="I111" s="50"/>
    </row>
    <row r="112" spans="1:9" s="51" customFormat="1">
      <c r="A112" s="56"/>
      <c r="C112" s="240"/>
      <c r="H112" s="50"/>
      <c r="I112" s="50"/>
    </row>
    <row r="113" spans="1:9" s="51" customFormat="1">
      <c r="A113" s="56"/>
      <c r="C113" s="240"/>
      <c r="H113" s="50"/>
      <c r="I113" s="50"/>
    </row>
    <row r="114" spans="1:9" s="51" customFormat="1">
      <c r="A114" s="56"/>
      <c r="C114" s="240"/>
      <c r="H114" s="50"/>
      <c r="I114" s="50"/>
    </row>
    <row r="115" spans="1:9" s="51" customFormat="1">
      <c r="A115" s="56"/>
      <c r="C115" s="240"/>
      <c r="H115" s="50"/>
      <c r="I115" s="50"/>
    </row>
    <row r="116" spans="1:9" s="51" customFormat="1">
      <c r="A116" s="56"/>
      <c r="C116" s="240"/>
      <c r="H116" s="50"/>
      <c r="I116" s="50"/>
    </row>
    <row r="117" spans="1:9" s="51" customFormat="1">
      <c r="A117" s="56"/>
      <c r="C117" s="240"/>
      <c r="H117" s="50"/>
      <c r="I117" s="50"/>
    </row>
    <row r="118" spans="1:9" s="51" customFormat="1">
      <c r="A118" s="56"/>
      <c r="C118" s="240"/>
      <c r="H118" s="50"/>
      <c r="I118" s="50"/>
    </row>
    <row r="119" spans="1:9" s="51" customFormat="1">
      <c r="A119" s="56"/>
      <c r="C119" s="240"/>
      <c r="H119" s="50"/>
      <c r="I119" s="50"/>
    </row>
    <row r="120" spans="1:9" s="51" customFormat="1">
      <c r="A120" s="56"/>
      <c r="C120" s="240"/>
      <c r="H120" s="50"/>
      <c r="I120" s="50"/>
    </row>
    <row r="121" spans="1:9" s="51" customFormat="1">
      <c r="A121" s="56"/>
      <c r="C121" s="240"/>
      <c r="H121" s="50"/>
      <c r="I121" s="50"/>
    </row>
    <row r="122" spans="1:9" s="51" customFormat="1">
      <c r="A122" s="56"/>
      <c r="C122" s="240"/>
      <c r="H122" s="50"/>
      <c r="I122" s="50"/>
    </row>
    <row r="123" spans="1:9" s="51" customFormat="1">
      <c r="A123" s="56"/>
      <c r="C123" s="240"/>
      <c r="H123" s="50"/>
      <c r="I123" s="50"/>
    </row>
    <row r="124" spans="1:9" s="51" customFormat="1">
      <c r="A124" s="56"/>
      <c r="C124" s="240"/>
      <c r="H124" s="50"/>
      <c r="I124" s="50"/>
    </row>
    <row r="125" spans="1:9" s="51" customFormat="1">
      <c r="A125" s="56"/>
      <c r="C125" s="240"/>
      <c r="H125" s="50"/>
      <c r="I125" s="50"/>
    </row>
    <row r="126" spans="1:9" s="51" customFormat="1">
      <c r="A126" s="56"/>
      <c r="C126" s="240"/>
      <c r="H126" s="50"/>
      <c r="I126" s="50"/>
    </row>
    <row r="127" spans="1:9" s="51" customFormat="1">
      <c r="A127" s="56"/>
      <c r="C127" s="240"/>
      <c r="H127" s="50"/>
      <c r="I127" s="50"/>
    </row>
    <row r="128" spans="1:9" s="51" customFormat="1">
      <c r="A128" s="56"/>
      <c r="C128" s="240"/>
      <c r="H128" s="50"/>
      <c r="I128" s="50"/>
    </row>
    <row r="129" spans="1:9" s="51" customFormat="1">
      <c r="A129" s="56"/>
      <c r="C129" s="240"/>
      <c r="H129" s="50"/>
      <c r="I129" s="50"/>
    </row>
    <row r="130" spans="1:9" s="51" customFormat="1">
      <c r="A130" s="56"/>
      <c r="C130" s="240"/>
      <c r="H130" s="50"/>
      <c r="I130" s="50"/>
    </row>
    <row r="131" spans="1:9" s="51" customFormat="1">
      <c r="A131" s="56"/>
      <c r="C131" s="240"/>
      <c r="H131" s="50"/>
      <c r="I131" s="50"/>
    </row>
    <row r="132" spans="1:9" s="51" customFormat="1">
      <c r="A132" s="56"/>
      <c r="C132" s="240"/>
      <c r="H132" s="50"/>
      <c r="I132" s="50"/>
    </row>
    <row r="133" spans="1:9" s="51" customFormat="1">
      <c r="A133" s="56"/>
      <c r="C133" s="240"/>
      <c r="H133" s="50"/>
      <c r="I133" s="50"/>
    </row>
    <row r="134" spans="1:9" s="51" customFormat="1">
      <c r="A134" s="56"/>
      <c r="C134" s="240"/>
      <c r="H134" s="50"/>
      <c r="I134" s="50"/>
    </row>
    <row r="135" spans="1:9" s="51" customFormat="1">
      <c r="A135" s="56"/>
      <c r="C135" s="240"/>
      <c r="H135" s="50"/>
      <c r="I135" s="50"/>
    </row>
    <row r="136" spans="1:9" s="51" customFormat="1">
      <c r="A136" s="56"/>
      <c r="C136" s="240"/>
      <c r="H136" s="50"/>
      <c r="I136" s="50"/>
    </row>
    <row r="137" spans="1:9" s="51" customFormat="1">
      <c r="A137" s="56"/>
      <c r="C137" s="240"/>
      <c r="H137" s="50"/>
      <c r="I137" s="50"/>
    </row>
    <row r="138" spans="1:9" s="51" customFormat="1">
      <c r="A138" s="56"/>
      <c r="C138" s="240"/>
      <c r="H138" s="50"/>
      <c r="I138" s="50"/>
    </row>
    <row r="139" spans="1:9" s="51" customFormat="1">
      <c r="A139" s="56"/>
      <c r="C139" s="240"/>
      <c r="H139" s="50"/>
      <c r="I139" s="50"/>
    </row>
    <row r="140" spans="1:9" s="51" customFormat="1">
      <c r="A140" s="56"/>
      <c r="C140" s="240"/>
      <c r="H140" s="50"/>
      <c r="I140" s="50"/>
    </row>
    <row r="141" spans="1:9" s="51" customFormat="1">
      <c r="A141" s="56"/>
      <c r="C141" s="240"/>
      <c r="H141" s="50"/>
      <c r="I141" s="50"/>
    </row>
    <row r="142" spans="1:9" s="51" customFormat="1">
      <c r="A142" s="56"/>
      <c r="C142" s="240"/>
      <c r="H142" s="50"/>
      <c r="I142" s="50"/>
    </row>
    <row r="143" spans="1:9" s="51" customFormat="1">
      <c r="A143" s="56"/>
      <c r="C143" s="240"/>
      <c r="H143" s="50"/>
      <c r="I143" s="50"/>
    </row>
    <row r="144" spans="1:9" s="51" customFormat="1">
      <c r="A144" s="56"/>
      <c r="C144" s="240"/>
      <c r="H144" s="50"/>
      <c r="I144" s="50"/>
    </row>
    <row r="145" spans="1:9" s="51" customFormat="1">
      <c r="A145" s="56"/>
      <c r="C145" s="240"/>
      <c r="H145" s="50"/>
      <c r="I145" s="50"/>
    </row>
    <row r="146" spans="1:9" s="51" customFormat="1">
      <c r="A146" s="56"/>
      <c r="C146" s="240"/>
      <c r="H146" s="50"/>
      <c r="I146" s="50"/>
    </row>
    <row r="147" spans="1:9" s="51" customFormat="1">
      <c r="A147" s="56"/>
      <c r="C147" s="240"/>
      <c r="H147" s="50"/>
      <c r="I147" s="50"/>
    </row>
    <row r="148" spans="1:9" s="51" customFormat="1">
      <c r="A148" s="56"/>
      <c r="C148" s="240"/>
      <c r="H148" s="50"/>
      <c r="I148" s="50"/>
    </row>
    <row r="149" spans="1:9" s="51" customFormat="1">
      <c r="A149" s="56"/>
      <c r="C149" s="240"/>
      <c r="H149" s="50"/>
      <c r="I149" s="50"/>
    </row>
    <row r="150" spans="1:9" s="51" customFormat="1">
      <c r="A150" s="56"/>
      <c r="C150" s="240"/>
      <c r="H150" s="50"/>
      <c r="I150" s="50"/>
    </row>
    <row r="151" spans="1:9" s="51" customFormat="1">
      <c r="A151" s="56"/>
      <c r="C151" s="240"/>
      <c r="H151" s="50"/>
      <c r="I151" s="50"/>
    </row>
    <row r="152" spans="1:9" s="51" customFormat="1">
      <c r="A152" s="56"/>
      <c r="C152" s="240"/>
      <c r="H152" s="50"/>
      <c r="I152" s="50"/>
    </row>
    <row r="153" spans="1:9" s="51" customFormat="1">
      <c r="A153" s="56"/>
      <c r="C153" s="240"/>
      <c r="H153" s="50"/>
      <c r="I153" s="50"/>
    </row>
    <row r="154" spans="1:9" s="51" customFormat="1">
      <c r="A154" s="56"/>
      <c r="C154" s="240"/>
      <c r="H154" s="50"/>
      <c r="I154" s="50"/>
    </row>
    <row r="155" spans="1:9" s="51" customFormat="1">
      <c r="A155" s="56"/>
      <c r="C155" s="240"/>
      <c r="H155" s="50"/>
      <c r="I155" s="50"/>
    </row>
    <row r="156" spans="1:9" s="51" customFormat="1">
      <c r="A156" s="56"/>
      <c r="C156" s="240"/>
      <c r="H156" s="50"/>
      <c r="I156" s="50"/>
    </row>
    <row r="157" spans="1:9" s="51" customFormat="1">
      <c r="A157" s="56"/>
      <c r="C157" s="240"/>
      <c r="H157" s="50"/>
      <c r="I157" s="50"/>
    </row>
    <row r="158" spans="1:9" s="51" customFormat="1">
      <c r="A158" s="56"/>
      <c r="C158" s="240"/>
      <c r="H158" s="50"/>
      <c r="I158" s="50"/>
    </row>
    <row r="159" spans="1:9" s="51" customFormat="1">
      <c r="A159" s="56"/>
      <c r="C159" s="240"/>
      <c r="H159" s="50"/>
      <c r="I159" s="50"/>
    </row>
    <row r="160" spans="1:9" s="51" customFormat="1">
      <c r="A160" s="56"/>
      <c r="C160" s="240"/>
      <c r="H160" s="50"/>
      <c r="I160" s="50"/>
    </row>
    <row r="161" spans="1:9" s="51" customFormat="1">
      <c r="A161" s="56"/>
      <c r="C161" s="240"/>
      <c r="H161" s="50"/>
      <c r="I161" s="50"/>
    </row>
    <row r="162" spans="1:9" s="51" customFormat="1">
      <c r="A162" s="56"/>
      <c r="C162" s="240"/>
      <c r="H162" s="50"/>
      <c r="I162" s="50"/>
    </row>
    <row r="163" spans="1:9" s="51" customFormat="1">
      <c r="A163" s="56"/>
      <c r="C163" s="240"/>
      <c r="H163" s="50"/>
      <c r="I163" s="50"/>
    </row>
    <row r="164" spans="1:9" s="51" customFormat="1">
      <c r="A164" s="56"/>
      <c r="C164" s="240"/>
      <c r="H164" s="50"/>
      <c r="I164" s="50"/>
    </row>
    <row r="165" spans="1:9" s="51" customFormat="1">
      <c r="A165" s="56"/>
      <c r="C165" s="240"/>
      <c r="H165" s="50"/>
      <c r="I165" s="50"/>
    </row>
    <row r="166" spans="1:9" s="51" customFormat="1">
      <c r="A166" s="56"/>
      <c r="C166" s="240"/>
      <c r="H166" s="50"/>
      <c r="I166" s="50"/>
    </row>
    <row r="167" spans="1:9" s="51" customFormat="1">
      <c r="A167" s="56"/>
      <c r="C167" s="240"/>
      <c r="H167" s="50"/>
      <c r="I167" s="50"/>
    </row>
    <row r="168" spans="1:9" s="51" customFormat="1">
      <c r="A168" s="56"/>
      <c r="C168" s="240"/>
      <c r="H168" s="50"/>
      <c r="I168" s="50"/>
    </row>
    <row r="169" spans="1:9" s="51" customFormat="1">
      <c r="A169" s="56"/>
      <c r="C169" s="240"/>
      <c r="H169" s="50"/>
      <c r="I169" s="50"/>
    </row>
    <row r="170" spans="1:9" s="51" customFormat="1">
      <c r="A170" s="56"/>
      <c r="C170" s="240"/>
      <c r="H170" s="50"/>
      <c r="I170" s="50"/>
    </row>
    <row r="171" spans="1:9" s="51" customFormat="1">
      <c r="A171" s="56"/>
      <c r="C171" s="240"/>
      <c r="H171" s="50"/>
      <c r="I171" s="50"/>
    </row>
    <row r="172" spans="1:9" s="51" customFormat="1">
      <c r="A172" s="56"/>
      <c r="C172" s="240"/>
      <c r="H172" s="50"/>
      <c r="I172" s="50"/>
    </row>
    <row r="173" spans="1:9" s="51" customFormat="1">
      <c r="A173" s="56"/>
      <c r="C173" s="240"/>
      <c r="H173" s="50"/>
      <c r="I173" s="50"/>
    </row>
    <row r="174" spans="1:9" s="51" customFormat="1">
      <c r="A174" s="56"/>
      <c r="C174" s="240"/>
      <c r="H174" s="50"/>
      <c r="I174" s="50"/>
    </row>
    <row r="175" spans="1:9" s="51" customFormat="1">
      <c r="A175" s="56"/>
      <c r="C175" s="240"/>
      <c r="H175" s="50"/>
      <c r="I175" s="50"/>
    </row>
    <row r="176" spans="1:9" s="51" customFormat="1">
      <c r="A176" s="56"/>
      <c r="C176" s="240"/>
      <c r="H176" s="50"/>
      <c r="I176" s="50"/>
    </row>
    <row r="177" spans="1:9" s="51" customFormat="1">
      <c r="A177" s="56"/>
      <c r="C177" s="240"/>
      <c r="H177" s="50"/>
      <c r="I177" s="50"/>
    </row>
    <row r="178" spans="1:9" s="51" customFormat="1">
      <c r="A178" s="56"/>
      <c r="C178" s="240"/>
      <c r="H178" s="50"/>
      <c r="I178" s="50"/>
    </row>
    <row r="179" spans="1:9" s="51" customFormat="1">
      <c r="A179" s="56"/>
      <c r="C179" s="240"/>
      <c r="H179" s="50"/>
      <c r="I179" s="50"/>
    </row>
    <row r="180" spans="1:9" s="51" customFormat="1">
      <c r="A180" s="56"/>
      <c r="C180" s="240"/>
      <c r="H180" s="50"/>
      <c r="I180" s="50"/>
    </row>
    <row r="181" spans="1:9" s="51" customFormat="1">
      <c r="A181" s="56"/>
      <c r="C181" s="240"/>
      <c r="H181" s="50"/>
      <c r="I181" s="50"/>
    </row>
    <row r="182" spans="1:9" s="51" customFormat="1">
      <c r="A182" s="56"/>
      <c r="C182" s="240"/>
      <c r="H182" s="50"/>
      <c r="I182" s="50"/>
    </row>
    <row r="183" spans="1:9" s="51" customFormat="1">
      <c r="A183" s="56"/>
      <c r="C183" s="240"/>
      <c r="H183" s="50"/>
      <c r="I183" s="50"/>
    </row>
    <row r="184" spans="1:9" s="51" customFormat="1">
      <c r="A184" s="56"/>
      <c r="C184" s="240"/>
      <c r="H184" s="50"/>
      <c r="I184" s="50"/>
    </row>
    <row r="185" spans="1:9" s="51" customFormat="1">
      <c r="A185" s="56"/>
      <c r="C185" s="240"/>
      <c r="H185" s="50"/>
      <c r="I185" s="50"/>
    </row>
    <row r="186" spans="1:9" s="51" customFormat="1">
      <c r="A186" s="56"/>
      <c r="C186" s="240"/>
      <c r="H186" s="50"/>
      <c r="I186" s="50"/>
    </row>
    <row r="187" spans="1:9" s="51" customFormat="1">
      <c r="A187" s="56"/>
      <c r="C187" s="240"/>
      <c r="H187" s="50"/>
      <c r="I187" s="50"/>
    </row>
    <row r="188" spans="1:9" s="51" customFormat="1">
      <c r="A188" s="56"/>
      <c r="C188" s="240"/>
      <c r="H188" s="50"/>
      <c r="I188" s="50"/>
    </row>
  </sheetData>
  <sheetProtection formatCells="0" formatColumns="0" formatRows="0" insertRows="0" deleteRows="0"/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0"/>
  <sheetViews>
    <sheetView view="pageBreakPreview" topLeftCell="A3" zoomScale="75" zoomScaleNormal="75" zoomScaleSheetLayoutView="75" workbookViewId="0">
      <selection activeCell="E56" sqref="E56"/>
    </sheetView>
  </sheetViews>
  <sheetFormatPr defaultColWidth="9.140625" defaultRowHeight="18.75" outlineLevelRow="1"/>
  <cols>
    <col min="1" max="1" width="60.140625" style="1" customWidth="1"/>
    <col min="2" max="2" width="12" style="1" customWidth="1"/>
    <col min="3" max="3" width="18.85546875" style="245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241</v>
      </c>
    </row>
    <row r="2" spans="1:7" hidden="1" outlineLevel="1">
      <c r="G2" s="12" t="s">
        <v>227</v>
      </c>
    </row>
    <row r="3" spans="1:7" collapsed="1">
      <c r="A3" s="302" t="s">
        <v>380</v>
      </c>
      <c r="B3" s="302"/>
      <c r="C3" s="302"/>
      <c r="D3" s="302"/>
      <c r="E3" s="302"/>
      <c r="F3" s="302"/>
      <c r="G3" s="302"/>
    </row>
    <row r="4" spans="1:7">
      <c r="A4" s="11"/>
      <c r="B4" s="11"/>
      <c r="C4" s="246"/>
      <c r="D4" s="11"/>
      <c r="E4" s="11"/>
      <c r="F4" s="11"/>
      <c r="G4" s="11"/>
    </row>
    <row r="5" spans="1:7" ht="39" customHeight="1">
      <c r="A5" s="303" t="s">
        <v>287</v>
      </c>
      <c r="B5" s="304" t="s">
        <v>0</v>
      </c>
      <c r="C5" s="296" t="s">
        <v>360</v>
      </c>
      <c r="D5" s="305" t="s">
        <v>358</v>
      </c>
      <c r="E5" s="305"/>
      <c r="F5" s="305"/>
      <c r="G5" s="305"/>
    </row>
    <row r="6" spans="1:7" ht="38.25" customHeight="1">
      <c r="A6" s="303"/>
      <c r="B6" s="304"/>
      <c r="C6" s="297"/>
      <c r="D6" s="4" t="s">
        <v>265</v>
      </c>
      <c r="E6" s="4" t="s">
        <v>248</v>
      </c>
      <c r="F6" s="221" t="s">
        <v>275</v>
      </c>
      <c r="G6" s="221" t="s">
        <v>276</v>
      </c>
    </row>
    <row r="7" spans="1:7">
      <c r="A7" s="4">
        <v>1</v>
      </c>
      <c r="B7" s="8">
        <v>2</v>
      </c>
      <c r="C7" s="247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299" t="s">
        <v>159</v>
      </c>
      <c r="B8" s="300"/>
      <c r="C8" s="300"/>
      <c r="D8" s="300"/>
      <c r="E8" s="300"/>
      <c r="F8" s="300"/>
      <c r="G8" s="301"/>
    </row>
    <row r="9" spans="1:7" ht="37.5">
      <c r="A9" s="13" t="s">
        <v>178</v>
      </c>
      <c r="B9" s="6">
        <v>1170</v>
      </c>
      <c r="C9" s="248">
        <f>'1. Фін результат'!C73</f>
        <v>-2230</v>
      </c>
      <c r="D9" s="153">
        <f>'1. Фін результат'!D73</f>
        <v>-2937</v>
      </c>
      <c r="E9" s="153">
        <f>'1. Фін результат'!E73</f>
        <v>-2593.4369999999999</v>
      </c>
      <c r="F9" s="19">
        <f>E9-D9</f>
        <v>343.5630000000001</v>
      </c>
      <c r="G9" s="20">
        <f>E9/D9*100</f>
        <v>88.302247191011233</v>
      </c>
    </row>
    <row r="10" spans="1:7">
      <c r="A10" s="13" t="s">
        <v>179</v>
      </c>
      <c r="B10" s="9"/>
      <c r="C10" s="225"/>
      <c r="D10" s="18"/>
      <c r="E10" s="18"/>
      <c r="F10" s="18"/>
      <c r="G10" s="17"/>
    </row>
    <row r="11" spans="1:7">
      <c r="A11" s="13" t="s">
        <v>182</v>
      </c>
      <c r="B11" s="3">
        <v>3000</v>
      </c>
      <c r="C11" s="225">
        <f>'1. Фін результат'!C99</f>
        <v>153.69999999999999</v>
      </c>
      <c r="D11" s="152">
        <f>'1. Фін результат'!D99</f>
        <v>286</v>
      </c>
      <c r="E11" s="152">
        <f>'1. Фін результат'!E99</f>
        <v>47.25</v>
      </c>
      <c r="F11" s="19">
        <f t="shared" ref="F11:F22" si="0">E11-D11</f>
        <v>-238.75</v>
      </c>
      <c r="G11" s="20">
        <f t="shared" ref="G11:G22" si="1">E11/D11*100</f>
        <v>16.52097902097902</v>
      </c>
    </row>
    <row r="12" spans="1:7">
      <c r="A12" s="13" t="s">
        <v>183</v>
      </c>
      <c r="B12" s="3">
        <v>3010</v>
      </c>
      <c r="C12" s="225"/>
      <c r="D12" s="18"/>
      <c r="E12" s="18"/>
      <c r="F12" s="19"/>
      <c r="G12" s="20"/>
    </row>
    <row r="13" spans="1:7" ht="37.5">
      <c r="A13" s="13" t="s">
        <v>184</v>
      </c>
      <c r="B13" s="3">
        <v>3020</v>
      </c>
      <c r="C13" s="225"/>
      <c r="D13" s="18"/>
      <c r="E13" s="18"/>
      <c r="F13" s="19"/>
      <c r="G13" s="20"/>
    </row>
    <row r="14" spans="1:7" ht="37.5">
      <c r="A14" s="13" t="s">
        <v>185</v>
      </c>
      <c r="B14" s="3">
        <v>3030</v>
      </c>
      <c r="C14" s="18">
        <v>25.7</v>
      </c>
      <c r="D14" s="18">
        <v>-22</v>
      </c>
      <c r="E14" s="18"/>
      <c r="F14" s="19">
        <f t="shared" si="0"/>
        <v>22</v>
      </c>
      <c r="G14" s="20">
        <f t="shared" si="1"/>
        <v>0</v>
      </c>
    </row>
    <row r="15" spans="1:7">
      <c r="A15" s="13" t="s">
        <v>423</v>
      </c>
      <c r="B15" s="3" t="s">
        <v>422</v>
      </c>
      <c r="C15" s="18">
        <v>25.7</v>
      </c>
      <c r="D15" s="18">
        <v>0</v>
      </c>
      <c r="E15" s="18"/>
      <c r="F15" s="19">
        <f t="shared" si="0"/>
        <v>0</v>
      </c>
      <c r="G15" s="20" t="e">
        <f t="shared" si="1"/>
        <v>#DIV/0!</v>
      </c>
    </row>
    <row r="16" spans="1:7">
      <c r="A16" s="224" t="s">
        <v>443</v>
      </c>
      <c r="B16" s="3" t="s">
        <v>446</v>
      </c>
      <c r="C16" s="225"/>
      <c r="D16" s="18">
        <v>-22</v>
      </c>
      <c r="E16" s="225"/>
      <c r="F16" s="19"/>
      <c r="G16" s="20"/>
    </row>
    <row r="17" spans="1:7" ht="37.5">
      <c r="A17" s="15" t="s">
        <v>256</v>
      </c>
      <c r="B17" s="3">
        <v>3040</v>
      </c>
      <c r="C17" s="225">
        <f>C9+C11+C12+C13+C14</f>
        <v>-2050.6000000000004</v>
      </c>
      <c r="D17" s="152">
        <f>D9+D11+D12+D13+D14</f>
        <v>-2673</v>
      </c>
      <c r="E17" s="152">
        <f>E9+E11+E12+E13+E14</f>
        <v>-2546.1869999999999</v>
      </c>
      <c r="F17" s="19">
        <f t="shared" si="0"/>
        <v>126.8130000000001</v>
      </c>
      <c r="G17" s="20">
        <f t="shared" si="1"/>
        <v>95.255780022446686</v>
      </c>
    </row>
    <row r="18" spans="1:7" ht="37.5">
      <c r="A18" s="13" t="s">
        <v>186</v>
      </c>
      <c r="B18" s="3">
        <v>3050</v>
      </c>
      <c r="C18" s="225"/>
      <c r="D18" s="18"/>
      <c r="E18" s="225"/>
      <c r="F18" s="19"/>
      <c r="G18" s="20"/>
    </row>
    <row r="19" spans="1:7" ht="37.5">
      <c r="A19" s="13" t="s">
        <v>187</v>
      </c>
      <c r="B19" s="3">
        <v>3060</v>
      </c>
      <c r="C19" s="225"/>
      <c r="D19" s="18"/>
      <c r="E19" s="225"/>
      <c r="F19" s="19"/>
      <c r="G19" s="20"/>
    </row>
    <row r="20" spans="1:7">
      <c r="A20" s="15" t="s">
        <v>180</v>
      </c>
      <c r="B20" s="3">
        <v>3070</v>
      </c>
      <c r="C20" s="225">
        <f>C17+C18+C19</f>
        <v>-2050.6000000000004</v>
      </c>
      <c r="D20" s="152">
        <f>D17+D18+D19</f>
        <v>-2673</v>
      </c>
      <c r="E20" s="152">
        <f>E17+E18+E19</f>
        <v>-2546.1869999999999</v>
      </c>
      <c r="F20" s="19">
        <f t="shared" si="0"/>
        <v>126.8130000000001</v>
      </c>
      <c r="G20" s="20">
        <f t="shared" si="1"/>
        <v>95.255780022446686</v>
      </c>
    </row>
    <row r="21" spans="1:7">
      <c r="A21" s="13" t="s">
        <v>181</v>
      </c>
      <c r="B21" s="3">
        <v>3080</v>
      </c>
      <c r="C21" s="225">
        <f>'1. Фін результат'!C74</f>
        <v>0</v>
      </c>
      <c r="D21" s="152">
        <f>'1. Фін результат'!D74</f>
        <v>0</v>
      </c>
      <c r="E21" s="152">
        <f>'1. Фін результат'!E74</f>
        <v>0</v>
      </c>
      <c r="F21" s="19"/>
      <c r="G21" s="20"/>
    </row>
    <row r="22" spans="1:7" ht="37.5">
      <c r="A22" s="7" t="s">
        <v>158</v>
      </c>
      <c r="B22" s="3">
        <v>3090</v>
      </c>
      <c r="C22" s="225">
        <f>C20-C21</f>
        <v>-2050.6000000000004</v>
      </c>
      <c r="D22" s="152">
        <f>D20-D21</f>
        <v>-2673</v>
      </c>
      <c r="E22" s="152">
        <f>E20-E21</f>
        <v>-2546.1869999999999</v>
      </c>
      <c r="F22" s="19">
        <f t="shared" si="0"/>
        <v>126.8130000000001</v>
      </c>
      <c r="G22" s="20">
        <f t="shared" si="1"/>
        <v>95.255780022446686</v>
      </c>
    </row>
    <row r="23" spans="1:7">
      <c r="A23" s="299" t="s">
        <v>160</v>
      </c>
      <c r="B23" s="300"/>
      <c r="C23" s="300"/>
      <c r="D23" s="300"/>
      <c r="E23" s="300"/>
      <c r="F23" s="300"/>
      <c r="G23" s="301"/>
    </row>
    <row r="24" spans="1:7">
      <c r="A24" s="15" t="s">
        <v>288</v>
      </c>
      <c r="B24" s="6"/>
      <c r="C24" s="248"/>
      <c r="D24" s="19"/>
      <c r="E24" s="19"/>
      <c r="F24" s="19"/>
      <c r="G24" s="20"/>
    </row>
    <row r="25" spans="1:7">
      <c r="A25" s="5" t="s">
        <v>32</v>
      </c>
      <c r="B25" s="6">
        <v>3200</v>
      </c>
      <c r="C25" s="248"/>
      <c r="D25" s="19"/>
      <c r="E25" s="19"/>
      <c r="F25" s="19"/>
      <c r="G25" s="20"/>
    </row>
    <row r="26" spans="1:7">
      <c r="A26" s="5" t="s">
        <v>33</v>
      </c>
      <c r="B26" s="6">
        <v>3210</v>
      </c>
      <c r="C26" s="248"/>
      <c r="D26" s="19"/>
      <c r="E26" s="19"/>
      <c r="F26" s="19"/>
      <c r="G26" s="20"/>
    </row>
    <row r="27" spans="1:7">
      <c r="A27" s="5" t="s">
        <v>54</v>
      </c>
      <c r="B27" s="6">
        <v>3220</v>
      </c>
      <c r="C27" s="248"/>
      <c r="D27" s="19"/>
      <c r="E27" s="19"/>
      <c r="F27" s="19"/>
      <c r="G27" s="20"/>
    </row>
    <row r="28" spans="1:7">
      <c r="A28" s="13" t="s">
        <v>164</v>
      </c>
      <c r="B28" s="6"/>
      <c r="C28" s="248"/>
      <c r="D28" s="19"/>
      <c r="E28" s="19"/>
      <c r="F28" s="19"/>
      <c r="G28" s="20"/>
    </row>
    <row r="29" spans="1:7">
      <c r="A29" s="5" t="s">
        <v>165</v>
      </c>
      <c r="B29" s="6">
        <v>3230</v>
      </c>
      <c r="C29" s="248"/>
      <c r="D29" s="19"/>
      <c r="E29" s="19"/>
      <c r="F29" s="19"/>
      <c r="G29" s="20"/>
    </row>
    <row r="30" spans="1:7">
      <c r="A30" s="5" t="s">
        <v>166</v>
      </c>
      <c r="B30" s="6">
        <v>3240</v>
      </c>
      <c r="C30" s="248"/>
      <c r="D30" s="19"/>
      <c r="E30" s="19"/>
      <c r="F30" s="19"/>
      <c r="G30" s="20"/>
    </row>
    <row r="31" spans="1:7">
      <c r="A31" s="13" t="s">
        <v>167</v>
      </c>
      <c r="B31" s="6">
        <v>3250</v>
      </c>
      <c r="C31" s="248"/>
      <c r="D31" s="19"/>
      <c r="E31" s="19"/>
      <c r="F31" s="19"/>
      <c r="G31" s="20"/>
    </row>
    <row r="32" spans="1:7">
      <c r="A32" s="5" t="s">
        <v>119</v>
      </c>
      <c r="B32" s="6">
        <v>3260</v>
      </c>
      <c r="C32" s="248"/>
      <c r="D32" s="19"/>
      <c r="E32" s="19"/>
      <c r="F32" s="19"/>
      <c r="G32" s="20"/>
    </row>
    <row r="33" spans="1:7">
      <c r="A33" s="15" t="s">
        <v>289</v>
      </c>
      <c r="B33" s="6"/>
      <c r="C33" s="248"/>
      <c r="D33" s="19"/>
      <c r="E33" s="19"/>
      <c r="F33" s="19"/>
      <c r="G33" s="20"/>
    </row>
    <row r="34" spans="1:7" ht="37.5">
      <c r="A34" s="5" t="s">
        <v>120</v>
      </c>
      <c r="B34" s="6">
        <v>3270</v>
      </c>
      <c r="C34" s="248">
        <v>296</v>
      </c>
      <c r="D34" s="19">
        <v>45</v>
      </c>
      <c r="E34" s="19">
        <f>E35+E36</f>
        <v>18.399999999999999</v>
      </c>
      <c r="F34" s="19">
        <f t="shared" ref="F34:F39" si="2">E34-D34</f>
        <v>-26.6</v>
      </c>
      <c r="G34" s="20">
        <f t="shared" ref="G34:G39" si="3">E34/D34*100</f>
        <v>40.888888888888886</v>
      </c>
    </row>
    <row r="35" spans="1:7">
      <c r="A35" s="5" t="s">
        <v>413</v>
      </c>
      <c r="B35" s="3" t="s">
        <v>414</v>
      </c>
      <c r="C35" s="248">
        <v>186</v>
      </c>
      <c r="D35" s="19"/>
      <c r="E35" s="19">
        <v>11.1</v>
      </c>
      <c r="F35" s="19">
        <f t="shared" si="2"/>
        <v>11.1</v>
      </c>
      <c r="G35" s="20" t="e">
        <f t="shared" si="3"/>
        <v>#DIV/0!</v>
      </c>
    </row>
    <row r="36" spans="1:7">
      <c r="A36" s="5" t="s">
        <v>415</v>
      </c>
      <c r="B36" s="3" t="s">
        <v>416</v>
      </c>
      <c r="C36" s="248">
        <v>110</v>
      </c>
      <c r="D36" s="19">
        <v>45</v>
      </c>
      <c r="E36" s="19">
        <v>7.3</v>
      </c>
      <c r="F36" s="19">
        <f t="shared" si="2"/>
        <v>-37.700000000000003</v>
      </c>
      <c r="G36" s="20">
        <f t="shared" si="3"/>
        <v>16.222222222222221</v>
      </c>
    </row>
    <row r="37" spans="1:7">
      <c r="A37" s="5" t="s">
        <v>121</v>
      </c>
      <c r="B37" s="6">
        <v>3280</v>
      </c>
      <c r="C37" s="248"/>
      <c r="D37" s="19"/>
      <c r="E37" s="19"/>
      <c r="F37" s="19"/>
      <c r="G37" s="20"/>
    </row>
    <row r="38" spans="1:7" ht="37.5">
      <c r="A38" s="5" t="s">
        <v>122</v>
      </c>
      <c r="B38" s="6">
        <v>3290</v>
      </c>
      <c r="C38" s="248">
        <v>11</v>
      </c>
      <c r="D38" s="19"/>
      <c r="E38" s="19"/>
      <c r="F38" s="19">
        <f t="shared" si="2"/>
        <v>0</v>
      </c>
      <c r="G38" s="20" t="e">
        <f t="shared" si="3"/>
        <v>#DIV/0!</v>
      </c>
    </row>
    <row r="39" spans="1:7">
      <c r="A39" s="5" t="s">
        <v>411</v>
      </c>
      <c r="B39" s="3" t="s">
        <v>412</v>
      </c>
      <c r="C39" s="248">
        <v>11</v>
      </c>
      <c r="D39" s="19"/>
      <c r="E39" s="19"/>
      <c r="F39" s="19">
        <f t="shared" si="2"/>
        <v>0</v>
      </c>
      <c r="G39" s="20" t="e">
        <f t="shared" si="3"/>
        <v>#DIV/0!</v>
      </c>
    </row>
    <row r="40" spans="1:7">
      <c r="A40" s="5" t="s">
        <v>55</v>
      </c>
      <c r="B40" s="6">
        <v>3300</v>
      </c>
      <c r="C40" s="248"/>
      <c r="D40" s="19"/>
      <c r="E40" s="19"/>
      <c r="F40" s="19"/>
      <c r="G40" s="20"/>
    </row>
    <row r="41" spans="1:7">
      <c r="A41" s="5" t="s">
        <v>114</v>
      </c>
      <c r="B41" s="6">
        <v>3310</v>
      </c>
      <c r="C41" s="248"/>
      <c r="D41" s="19"/>
      <c r="E41" s="19"/>
      <c r="F41" s="19"/>
      <c r="G41" s="20"/>
    </row>
    <row r="42" spans="1:7" ht="37.5">
      <c r="A42" s="15" t="s">
        <v>161</v>
      </c>
      <c r="B42" s="6">
        <v>3320</v>
      </c>
      <c r="C42" s="248">
        <f>C25+C26+C27+C28+C31+C32-C34-C37-C38-C40-C41</f>
        <v>-307</v>
      </c>
      <c r="D42" s="153">
        <f>D25+D26+D27+D28+D31+D32-D34-D37-D38-D40-D41</f>
        <v>-45</v>
      </c>
      <c r="E42" s="153">
        <f>E25+E26+E27+E28+E31+E32-E34-E37-E38-E40-E41</f>
        <v>-18.399999999999999</v>
      </c>
      <c r="F42" s="19">
        <f>E42-D42</f>
        <v>26.6</v>
      </c>
      <c r="G42" s="20">
        <f>E42/D42*100</f>
        <v>40.888888888888886</v>
      </c>
    </row>
    <row r="43" spans="1:7">
      <c r="A43" s="299" t="s">
        <v>162</v>
      </c>
      <c r="B43" s="300"/>
      <c r="C43" s="300"/>
      <c r="D43" s="300"/>
      <c r="E43" s="300"/>
      <c r="F43" s="300"/>
      <c r="G43" s="301"/>
    </row>
    <row r="44" spans="1:7">
      <c r="A44" s="15" t="s">
        <v>288</v>
      </c>
      <c r="B44" s="6"/>
      <c r="C44" s="248"/>
      <c r="D44" s="19"/>
      <c r="E44" s="19"/>
      <c r="F44" s="19"/>
      <c r="G44" s="20"/>
    </row>
    <row r="45" spans="1:7">
      <c r="A45" s="13" t="s">
        <v>168</v>
      </c>
      <c r="B45" s="6">
        <v>3400</v>
      </c>
      <c r="C45" s="248"/>
      <c r="D45" s="19"/>
      <c r="E45" s="19"/>
      <c r="F45" s="19"/>
      <c r="G45" s="20"/>
    </row>
    <row r="46" spans="1:7" ht="37.5">
      <c r="A46" s="5" t="s">
        <v>92</v>
      </c>
      <c r="B46" s="9"/>
      <c r="C46" s="249"/>
      <c r="D46" s="22"/>
      <c r="E46" s="22"/>
      <c r="F46" s="22"/>
      <c r="G46" s="9"/>
    </row>
    <row r="47" spans="1:7">
      <c r="A47" s="5" t="s">
        <v>91</v>
      </c>
      <c r="B47" s="6">
        <v>3410</v>
      </c>
      <c r="C47" s="248"/>
      <c r="D47" s="19"/>
      <c r="E47" s="19"/>
      <c r="F47" s="19"/>
      <c r="G47" s="20"/>
    </row>
    <row r="48" spans="1:7">
      <c r="A48" s="5" t="s">
        <v>96</v>
      </c>
      <c r="B48" s="3">
        <v>3420</v>
      </c>
      <c r="C48" s="225"/>
      <c r="D48" s="18"/>
      <c r="E48" s="18"/>
      <c r="F48" s="18"/>
      <c r="G48" s="17"/>
    </row>
    <row r="49" spans="1:7">
      <c r="A49" s="5" t="s">
        <v>123</v>
      </c>
      <c r="B49" s="6">
        <v>3430</v>
      </c>
      <c r="C49" s="248"/>
      <c r="D49" s="19"/>
      <c r="E49" s="19"/>
      <c r="F49" s="19"/>
      <c r="G49" s="20"/>
    </row>
    <row r="50" spans="1:7" ht="37.5">
      <c r="A50" s="5" t="s">
        <v>94</v>
      </c>
      <c r="B50" s="6"/>
      <c r="C50" s="248"/>
      <c r="D50" s="19"/>
      <c r="E50" s="19"/>
      <c r="F50" s="19"/>
      <c r="G50" s="20"/>
    </row>
    <row r="51" spans="1:7">
      <c r="A51" s="5" t="s">
        <v>91</v>
      </c>
      <c r="B51" s="3">
        <v>3440</v>
      </c>
      <c r="C51" s="225"/>
      <c r="D51" s="18"/>
      <c r="E51" s="18"/>
      <c r="F51" s="18"/>
      <c r="G51" s="17"/>
    </row>
    <row r="52" spans="1:7">
      <c r="A52" s="5" t="s">
        <v>96</v>
      </c>
      <c r="B52" s="3">
        <v>3450</v>
      </c>
      <c r="C52" s="225"/>
      <c r="D52" s="18"/>
      <c r="E52" s="18"/>
      <c r="F52" s="18"/>
      <c r="G52" s="17"/>
    </row>
    <row r="53" spans="1:7">
      <c r="A53" s="5" t="s">
        <v>123</v>
      </c>
      <c r="B53" s="3">
        <v>3460</v>
      </c>
      <c r="C53" s="225"/>
      <c r="D53" s="18"/>
      <c r="E53" s="18"/>
      <c r="F53" s="18"/>
      <c r="G53" s="17"/>
    </row>
    <row r="54" spans="1:7">
      <c r="A54" s="5" t="s">
        <v>118</v>
      </c>
      <c r="B54" s="3">
        <v>3470</v>
      </c>
      <c r="C54" s="225"/>
      <c r="D54" s="18"/>
      <c r="E54" s="18"/>
      <c r="F54" s="18"/>
      <c r="G54" s="17"/>
    </row>
    <row r="55" spans="1:7">
      <c r="A55" s="5" t="s">
        <v>119</v>
      </c>
      <c r="B55" s="3">
        <v>3480</v>
      </c>
      <c r="C55" s="225">
        <v>3500</v>
      </c>
      <c r="D55" s="18">
        <v>3824</v>
      </c>
      <c r="E55" s="18">
        <f>E56</f>
        <v>2867.9</v>
      </c>
      <c r="F55" s="19">
        <f>E55-D55</f>
        <v>-956.09999999999991</v>
      </c>
      <c r="G55" s="20">
        <f>E55/D55*100</f>
        <v>74.997384937238493</v>
      </c>
    </row>
    <row r="56" spans="1:7" ht="37.5">
      <c r="A56" s="5" t="s">
        <v>417</v>
      </c>
      <c r="B56" s="3" t="s">
        <v>420</v>
      </c>
      <c r="C56" s="18">
        <v>3500</v>
      </c>
      <c r="D56" s="18">
        <v>3824</v>
      </c>
      <c r="E56" s="18">
        <f>956+956+955.9</f>
        <v>2867.9</v>
      </c>
      <c r="F56" s="19">
        <f>E56-D56</f>
        <v>-956.09999999999991</v>
      </c>
      <c r="G56" s="20">
        <f>E56/D56*100</f>
        <v>74.997384937238493</v>
      </c>
    </row>
    <row r="57" spans="1:7">
      <c r="A57" s="15" t="s">
        <v>289</v>
      </c>
      <c r="B57" s="6"/>
      <c r="C57" s="248"/>
      <c r="D57" s="19"/>
      <c r="E57" s="19"/>
      <c r="F57" s="19"/>
      <c r="G57" s="20"/>
    </row>
    <row r="58" spans="1:7" ht="37.5">
      <c r="A58" s="5" t="s">
        <v>290</v>
      </c>
      <c r="B58" s="6">
        <v>3490</v>
      </c>
      <c r="C58" s="248">
        <f>'2. Розрахунки з бюджетом'!C9</f>
        <v>0</v>
      </c>
      <c r="D58" s="153">
        <f>'2. Розрахунки з бюджетом'!D9</f>
        <v>0</v>
      </c>
      <c r="E58" s="153">
        <f>'2. Розрахунки з бюджетом'!E9</f>
        <v>0</v>
      </c>
      <c r="F58" s="19"/>
      <c r="G58" s="20"/>
    </row>
    <row r="59" spans="1:7">
      <c r="A59" s="5" t="s">
        <v>291</v>
      </c>
      <c r="B59" s="6">
        <v>3500</v>
      </c>
      <c r="C59" s="248"/>
      <c r="D59" s="19"/>
      <c r="E59" s="19"/>
      <c r="F59" s="19"/>
      <c r="G59" s="20"/>
    </row>
    <row r="60" spans="1:7" ht="37.5">
      <c r="A60" s="5" t="s">
        <v>95</v>
      </c>
      <c r="B60" s="6"/>
      <c r="C60" s="248"/>
      <c r="D60" s="19"/>
      <c r="E60" s="19"/>
      <c r="F60" s="19"/>
      <c r="G60" s="20"/>
    </row>
    <row r="61" spans="1:7">
      <c r="A61" s="5" t="s">
        <v>91</v>
      </c>
      <c r="B61" s="3">
        <v>3510</v>
      </c>
      <c r="C61" s="225"/>
      <c r="D61" s="18"/>
      <c r="E61" s="18"/>
      <c r="F61" s="18"/>
      <c r="G61" s="17"/>
    </row>
    <row r="62" spans="1:7">
      <c r="A62" s="5" t="s">
        <v>96</v>
      </c>
      <c r="B62" s="3">
        <v>3520</v>
      </c>
      <c r="C62" s="225"/>
      <c r="D62" s="18"/>
      <c r="E62" s="18"/>
      <c r="F62" s="18"/>
      <c r="G62" s="17"/>
    </row>
    <row r="63" spans="1:7">
      <c r="A63" s="5" t="s">
        <v>123</v>
      </c>
      <c r="B63" s="3">
        <v>3530</v>
      </c>
      <c r="C63" s="225"/>
      <c r="D63" s="18"/>
      <c r="E63" s="18"/>
      <c r="F63" s="18"/>
      <c r="G63" s="17"/>
    </row>
    <row r="64" spans="1:7" ht="37.5">
      <c r="A64" s="5" t="s">
        <v>93</v>
      </c>
      <c r="B64" s="6"/>
      <c r="C64" s="248"/>
      <c r="D64" s="19"/>
      <c r="E64" s="19"/>
      <c r="F64" s="19"/>
      <c r="G64" s="20"/>
    </row>
    <row r="65" spans="1:8">
      <c r="A65" s="5" t="s">
        <v>91</v>
      </c>
      <c r="B65" s="3">
        <v>3540</v>
      </c>
      <c r="C65" s="225"/>
      <c r="D65" s="18"/>
      <c r="E65" s="18"/>
      <c r="F65" s="18"/>
      <c r="G65" s="17"/>
    </row>
    <row r="66" spans="1:8">
      <c r="A66" s="5" t="s">
        <v>96</v>
      </c>
      <c r="B66" s="3">
        <v>3550</v>
      </c>
      <c r="C66" s="225"/>
      <c r="D66" s="18"/>
      <c r="E66" s="18"/>
      <c r="F66" s="18"/>
      <c r="G66" s="17"/>
    </row>
    <row r="67" spans="1:8">
      <c r="A67" s="5" t="s">
        <v>123</v>
      </c>
      <c r="B67" s="3">
        <v>3560</v>
      </c>
      <c r="C67" s="225"/>
      <c r="D67" s="18"/>
      <c r="E67" s="18"/>
      <c r="F67" s="18"/>
      <c r="G67" s="17"/>
    </row>
    <row r="68" spans="1:8">
      <c r="A68" s="5" t="s">
        <v>114</v>
      </c>
      <c r="B68" s="3">
        <v>3570</v>
      </c>
      <c r="C68" s="225"/>
      <c r="D68" s="18"/>
      <c r="E68" s="18"/>
      <c r="F68" s="18"/>
      <c r="G68" s="17"/>
      <c r="H68" s="1">
        <v>7</v>
      </c>
    </row>
    <row r="69" spans="1:8">
      <c r="A69" s="15" t="s">
        <v>163</v>
      </c>
      <c r="B69" s="3">
        <v>3580</v>
      </c>
      <c r="C69" s="225">
        <f>C45+C46+C50+C54+C55-C58-C59-C60-C64-C68</f>
        <v>3500</v>
      </c>
      <c r="D69" s="152">
        <f>D45+D46+D50+D54+D55-D58-D59-D60-D64-D68</f>
        <v>3824</v>
      </c>
      <c r="E69" s="152">
        <f>E45+E46+E50+E54+E55-E58-E59-E60-E64-E68</f>
        <v>2867.9</v>
      </c>
      <c r="F69" s="19">
        <f t="shared" ref="F69:F74" si="4">E69-D69</f>
        <v>-956.09999999999991</v>
      </c>
      <c r="G69" s="20">
        <f t="shared" ref="G69:G74" si="5">E69/D69*100</f>
        <v>74.997384937238493</v>
      </c>
    </row>
    <row r="70" spans="1:8" s="10" customFormat="1">
      <c r="A70" s="5" t="s">
        <v>324</v>
      </c>
      <c r="B70" s="3"/>
      <c r="C70" s="225"/>
      <c r="D70" s="18"/>
      <c r="E70" s="18"/>
      <c r="F70" s="19"/>
      <c r="G70" s="20"/>
    </row>
    <row r="71" spans="1:8" s="10" customFormat="1">
      <c r="A71" s="7" t="s">
        <v>34</v>
      </c>
      <c r="B71" s="3">
        <v>3600</v>
      </c>
      <c r="C71" s="225">
        <v>100</v>
      </c>
      <c r="D71" s="18">
        <v>838</v>
      </c>
      <c r="E71" s="152">
        <v>467.1</v>
      </c>
      <c r="F71" s="19">
        <f t="shared" si="4"/>
        <v>-370.9</v>
      </c>
      <c r="G71" s="20">
        <f t="shared" si="5"/>
        <v>55.739856801909312</v>
      </c>
    </row>
    <row r="72" spans="1:8" s="10" customFormat="1">
      <c r="A72" s="16" t="s">
        <v>292</v>
      </c>
      <c r="B72" s="3">
        <v>3610</v>
      </c>
      <c r="C72" s="225"/>
      <c r="D72" s="18"/>
      <c r="E72" s="18"/>
      <c r="F72" s="19"/>
      <c r="G72" s="20"/>
    </row>
    <row r="73" spans="1:8" s="10" customFormat="1">
      <c r="A73" s="7" t="s">
        <v>56</v>
      </c>
      <c r="B73" s="3">
        <v>3620</v>
      </c>
      <c r="C73" s="225">
        <f>C71+C22+C42+C69</f>
        <v>1242.3999999999996</v>
      </c>
      <c r="D73" s="152">
        <f>D71+D22+D42+D69</f>
        <v>1944</v>
      </c>
      <c r="E73" s="152">
        <f>E71+E22+E42+E69</f>
        <v>770.41300000000001</v>
      </c>
      <c r="F73" s="19">
        <f t="shared" si="4"/>
        <v>-1173.587</v>
      </c>
      <c r="G73" s="20">
        <f t="shared" si="5"/>
        <v>39.630298353909467</v>
      </c>
    </row>
    <row r="74" spans="1:8" s="10" customFormat="1">
      <c r="A74" s="7" t="s">
        <v>35</v>
      </c>
      <c r="B74" s="3">
        <v>3630</v>
      </c>
      <c r="C74" s="225">
        <f>C73-C71</f>
        <v>1142.3999999999996</v>
      </c>
      <c r="D74" s="152">
        <f>D73-D71</f>
        <v>1106</v>
      </c>
      <c r="E74" s="152">
        <f>E73-E71</f>
        <v>303.31299999999999</v>
      </c>
      <c r="F74" s="19">
        <f t="shared" si="4"/>
        <v>-802.68700000000001</v>
      </c>
      <c r="G74" s="20">
        <f t="shared" si="5"/>
        <v>27.424321880650993</v>
      </c>
    </row>
    <row r="75" spans="1:8" s="10" customFormat="1">
      <c r="A75" s="195"/>
      <c r="B75" s="196"/>
      <c r="C75" s="250"/>
      <c r="D75" s="196"/>
      <c r="E75" s="196"/>
      <c r="F75" s="196"/>
      <c r="G75" s="196"/>
    </row>
    <row r="76" spans="1:8" s="2" customFormat="1">
      <c r="A76" s="197"/>
      <c r="B76" s="198"/>
      <c r="C76" s="251"/>
      <c r="D76" s="199"/>
      <c r="E76" s="306"/>
      <c r="F76" s="306"/>
      <c r="G76" s="306"/>
    </row>
    <row r="77" spans="1:8" s="23" customFormat="1" ht="20.100000000000001" customHeight="1">
      <c r="A77" s="192" t="s">
        <v>427</v>
      </c>
      <c r="B77" s="184"/>
      <c r="C77" s="237"/>
      <c r="D77" s="185"/>
      <c r="E77" s="185"/>
      <c r="F77" s="185" t="s">
        <v>435</v>
      </c>
      <c r="G77" s="185"/>
    </row>
    <row r="78" spans="1:8" s="39" customFormat="1" ht="19.5" customHeight="1">
      <c r="A78" s="187" t="s">
        <v>393</v>
      </c>
      <c r="B78" s="188"/>
      <c r="C78" s="277" t="s">
        <v>79</v>
      </c>
      <c r="D78" s="277"/>
      <c r="E78" s="185"/>
      <c r="F78" s="277" t="s">
        <v>366</v>
      </c>
      <c r="G78" s="277"/>
    </row>
    <row r="79" spans="1:8" ht="45.75" customHeight="1">
      <c r="A79" s="195"/>
      <c r="B79" s="195"/>
      <c r="C79" s="252"/>
      <c r="D79" s="195"/>
      <c r="E79" s="195"/>
      <c r="F79" s="195"/>
      <c r="G79" s="195"/>
    </row>
    <row r="80" spans="1:8" s="126" customFormat="1" ht="80.25" customHeight="1">
      <c r="A80" s="289"/>
      <c r="B80" s="289"/>
      <c r="C80" s="289"/>
      <c r="D80" s="289"/>
      <c r="E80" s="289"/>
      <c r="F80" s="289"/>
      <c r="G80" s="289"/>
      <c r="H80" s="289"/>
    </row>
  </sheetData>
  <sheetProtection formatCells="0" formatColumns="0" formatRows="0" insertRows="0" deleteRows="0"/>
  <mergeCells count="12">
    <mergeCell ref="A23:G23"/>
    <mergeCell ref="A43:G43"/>
    <mergeCell ref="E76:G76"/>
    <mergeCell ref="A80:H80"/>
    <mergeCell ref="F78:G78"/>
    <mergeCell ref="C78:D78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E10" sqref="E10"/>
    </sheetView>
  </sheetViews>
  <sheetFormatPr defaultColWidth="9.140625" defaultRowHeight="20.25"/>
  <cols>
    <col min="1" max="1" width="67.7109375" style="23" customWidth="1"/>
    <col min="2" max="2" width="9.85546875" style="25" customWidth="1"/>
    <col min="3" max="3" width="20.42578125" style="25" customWidth="1"/>
    <col min="4" max="4" width="17.7109375" style="25" customWidth="1"/>
    <col min="5" max="5" width="18.42578125" style="2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customWidth="1"/>
    <col min="10" max="16384" width="9.140625" style="23"/>
  </cols>
  <sheetData>
    <row r="1" spans="1:14">
      <c r="A1" s="310" t="s">
        <v>381</v>
      </c>
      <c r="B1" s="310"/>
      <c r="C1" s="310"/>
      <c r="D1" s="310"/>
      <c r="E1" s="310"/>
      <c r="F1" s="310"/>
      <c r="G1" s="310"/>
    </row>
    <row r="2" spans="1:14">
      <c r="A2" s="312"/>
      <c r="B2" s="312"/>
      <c r="C2" s="312"/>
      <c r="D2" s="312"/>
      <c r="E2" s="312"/>
      <c r="F2" s="312"/>
      <c r="G2" s="312"/>
    </row>
    <row r="3" spans="1:14" ht="43.5" customHeight="1">
      <c r="A3" s="308" t="s">
        <v>287</v>
      </c>
      <c r="B3" s="311" t="s">
        <v>18</v>
      </c>
      <c r="C3" s="313" t="s">
        <v>360</v>
      </c>
      <c r="D3" s="294" t="s">
        <v>358</v>
      </c>
      <c r="E3" s="294"/>
      <c r="F3" s="294"/>
      <c r="G3" s="294"/>
    </row>
    <row r="4" spans="1:14" ht="56.25" customHeight="1">
      <c r="A4" s="309"/>
      <c r="B4" s="311"/>
      <c r="C4" s="314"/>
      <c r="D4" s="33" t="s">
        <v>265</v>
      </c>
      <c r="E4" s="33" t="s">
        <v>248</v>
      </c>
      <c r="F4" s="220" t="s">
        <v>275</v>
      </c>
      <c r="G4" s="220" t="s">
        <v>276</v>
      </c>
    </row>
    <row r="5" spans="1:14" ht="15.75" customHeight="1">
      <c r="A5" s="29">
        <v>1</v>
      </c>
      <c r="B5" s="33">
        <v>2</v>
      </c>
      <c r="C5" s="29">
        <v>3</v>
      </c>
      <c r="D5" s="29">
        <v>4</v>
      </c>
      <c r="E5" s="33">
        <v>5</v>
      </c>
      <c r="F5" s="29">
        <v>6</v>
      </c>
      <c r="G5" s="33">
        <v>7</v>
      </c>
    </row>
    <row r="6" spans="1:14" s="38" customFormat="1" ht="56.25" customHeight="1">
      <c r="A6" s="36" t="s">
        <v>82</v>
      </c>
      <c r="B6" s="57">
        <v>4000</v>
      </c>
      <c r="C6" s="154">
        <v>307</v>
      </c>
      <c r="D6" s="154">
        <f>SUM(D7:D11)</f>
        <v>38</v>
      </c>
      <c r="E6" s="154">
        <f>SUM(E7:E11)</f>
        <v>18.399999999999999</v>
      </c>
      <c r="F6" s="42">
        <f>E6-D6</f>
        <v>-19.600000000000001</v>
      </c>
      <c r="G6" s="43">
        <f>E6/D6*100</f>
        <v>48.421052631578945</v>
      </c>
    </row>
    <row r="7" spans="1:14" ht="56.25" customHeight="1">
      <c r="A7" s="36" t="s">
        <v>1</v>
      </c>
      <c r="B7" s="58" t="s">
        <v>224</v>
      </c>
      <c r="C7" s="34"/>
      <c r="D7" s="34"/>
      <c r="E7" s="34"/>
      <c r="F7" s="34"/>
      <c r="G7" s="35"/>
    </row>
    <row r="8" spans="1:14" ht="56.25" customHeight="1">
      <c r="A8" s="36" t="s">
        <v>2</v>
      </c>
      <c r="B8" s="57">
        <v>4020</v>
      </c>
      <c r="C8" s="42">
        <v>186</v>
      </c>
      <c r="D8" s="42"/>
      <c r="E8" s="42">
        <v>11.1</v>
      </c>
      <c r="F8" s="42">
        <f>E8-D8</f>
        <v>11.1</v>
      </c>
      <c r="G8" s="43" t="e">
        <f>E8/D8*100</f>
        <v>#DIV/0!</v>
      </c>
      <c r="N8" s="24"/>
    </row>
    <row r="9" spans="1:14" ht="56.25" customHeight="1">
      <c r="A9" s="36" t="s">
        <v>30</v>
      </c>
      <c r="B9" s="58">
        <v>4030</v>
      </c>
      <c r="C9" s="34">
        <v>110</v>
      </c>
      <c r="D9" s="34">
        <v>38</v>
      </c>
      <c r="E9" s="34">
        <f>7.3</f>
        <v>7.3</v>
      </c>
      <c r="F9" s="42">
        <f>E9-D9</f>
        <v>-30.7</v>
      </c>
      <c r="G9" s="43">
        <f>E9/D9*100</f>
        <v>19.210526315789473</v>
      </c>
      <c r="M9" s="24"/>
    </row>
    <row r="10" spans="1:14" ht="56.25" customHeight="1">
      <c r="A10" s="36" t="s">
        <v>3</v>
      </c>
      <c r="B10" s="57">
        <v>4040</v>
      </c>
      <c r="C10" s="42">
        <v>11</v>
      </c>
      <c r="D10" s="42"/>
      <c r="E10" s="42"/>
      <c r="F10" s="42">
        <f>E10-D10</f>
        <v>0</v>
      </c>
      <c r="G10" s="43" t="e">
        <f>E10/D10*100</f>
        <v>#DIV/0!</v>
      </c>
    </row>
    <row r="11" spans="1:14" ht="56.25" customHeight="1">
      <c r="A11" s="36" t="s">
        <v>71</v>
      </c>
      <c r="B11" s="58">
        <v>4050</v>
      </c>
      <c r="C11" s="34"/>
      <c r="D11" s="34"/>
      <c r="E11" s="34"/>
      <c r="F11" s="34"/>
      <c r="G11" s="35"/>
    </row>
    <row r="12" spans="1:14">
      <c r="B12" s="23"/>
      <c r="C12" s="23"/>
      <c r="D12" s="23"/>
      <c r="E12" s="23"/>
      <c r="F12" s="23"/>
      <c r="G12" s="23"/>
    </row>
    <row r="13" spans="1:14">
      <c r="A13" s="185"/>
      <c r="B13" s="185"/>
      <c r="C13" s="185"/>
      <c r="D13" s="185"/>
      <c r="E13" s="185"/>
      <c r="F13" s="185"/>
      <c r="G13" s="185"/>
    </row>
    <row r="14" spans="1:14" ht="19.5" customHeight="1">
      <c r="A14" s="186"/>
      <c r="B14" s="185"/>
      <c r="C14" s="185"/>
      <c r="D14" s="185"/>
      <c r="E14" s="185"/>
      <c r="F14" s="185"/>
      <c r="G14" s="185"/>
    </row>
    <row r="15" spans="1:14" ht="20.100000000000001" customHeight="1">
      <c r="A15" s="192" t="s">
        <v>427</v>
      </c>
      <c r="B15" s="184"/>
      <c r="C15" s="185"/>
      <c r="D15" s="185"/>
      <c r="E15" s="185"/>
      <c r="F15" s="185" t="s">
        <v>434</v>
      </c>
      <c r="G15" s="185"/>
    </row>
    <row r="16" spans="1:14" s="39" customFormat="1" ht="19.5" customHeight="1">
      <c r="A16" s="187" t="s">
        <v>393</v>
      </c>
      <c r="B16" s="188"/>
      <c r="C16" s="277" t="s">
        <v>79</v>
      </c>
      <c r="D16" s="277"/>
      <c r="E16" s="185"/>
      <c r="F16" s="277" t="s">
        <v>366</v>
      </c>
      <c r="G16" s="277"/>
    </row>
    <row r="17" spans="1:8">
      <c r="A17" s="200"/>
      <c r="B17" s="186"/>
      <c r="C17" s="186"/>
      <c r="D17" s="186"/>
      <c r="E17" s="186"/>
      <c r="F17" s="186"/>
      <c r="G17" s="186"/>
    </row>
    <row r="18" spans="1:8" ht="35.25" customHeight="1">
      <c r="A18" s="200"/>
      <c r="B18" s="186"/>
      <c r="C18" s="186"/>
      <c r="D18" s="186"/>
      <c r="E18" s="186"/>
      <c r="F18" s="186"/>
      <c r="G18" s="186"/>
    </row>
    <row r="19" spans="1:8" s="126" customFormat="1" ht="102" customHeight="1">
      <c r="A19" s="307"/>
      <c r="B19" s="307"/>
      <c r="C19" s="307"/>
      <c r="D19" s="307"/>
      <c r="E19" s="307"/>
      <c r="F19" s="307"/>
      <c r="G19" s="307"/>
      <c r="H19" s="307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zoomScale="75" zoomScaleNormal="75" zoomScaleSheetLayoutView="70" workbookViewId="0">
      <selection activeCell="A20" sqref="A20:F20"/>
    </sheetView>
  </sheetViews>
  <sheetFormatPr defaultColWidth="9.140625" defaultRowHeight="20.25"/>
  <cols>
    <col min="1" max="1" width="87.28515625" style="60" customWidth="1"/>
    <col min="2" max="2" width="16.5703125" style="60" customWidth="1"/>
    <col min="3" max="3" width="19.7109375" style="60" customWidth="1"/>
    <col min="4" max="4" width="20" style="60" customWidth="1"/>
    <col min="5" max="5" width="19.7109375" style="60" customWidth="1"/>
    <col min="6" max="6" width="39" style="60" customWidth="1"/>
    <col min="7" max="7" width="9.5703125" style="60" customWidth="1"/>
    <col min="8" max="8" width="9.140625" style="60"/>
    <col min="9" max="9" width="27.140625" style="60" customWidth="1"/>
    <col min="10" max="16384" width="9.140625" style="60"/>
  </cols>
  <sheetData>
    <row r="1" spans="1:6" ht="19.5" customHeight="1">
      <c r="A1" s="319" t="s">
        <v>382</v>
      </c>
      <c r="B1" s="319"/>
      <c r="C1" s="319"/>
      <c r="D1" s="319"/>
      <c r="E1" s="319"/>
      <c r="F1" s="319"/>
    </row>
    <row r="2" spans="1:6" ht="24" customHeight="1"/>
    <row r="3" spans="1:6" ht="36" customHeight="1">
      <c r="A3" s="320" t="s">
        <v>287</v>
      </c>
      <c r="B3" s="320" t="s">
        <v>0</v>
      </c>
      <c r="C3" s="320" t="s">
        <v>101</v>
      </c>
      <c r="D3" s="311" t="s">
        <v>360</v>
      </c>
      <c r="E3" s="322" t="s">
        <v>358</v>
      </c>
      <c r="F3" s="320" t="s">
        <v>325</v>
      </c>
    </row>
    <row r="4" spans="1:6" ht="36" customHeight="1">
      <c r="A4" s="321"/>
      <c r="B4" s="321"/>
      <c r="C4" s="321"/>
      <c r="D4" s="311"/>
      <c r="E4" s="323"/>
      <c r="F4" s="321"/>
    </row>
    <row r="5" spans="1:6" ht="20.25" customHeight="1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</row>
    <row r="6" spans="1:6">
      <c r="A6" s="316" t="s">
        <v>190</v>
      </c>
      <c r="B6" s="317"/>
      <c r="C6" s="317"/>
      <c r="D6" s="317"/>
      <c r="E6" s="317"/>
      <c r="F6" s="318"/>
    </row>
    <row r="7" spans="1:6" ht="63.75" customHeight="1">
      <c r="A7" s="36" t="s">
        <v>354</v>
      </c>
      <c r="B7" s="33">
        <v>5000</v>
      </c>
      <c r="C7" s="62" t="s">
        <v>345</v>
      </c>
      <c r="D7" s="155">
        <f>'фінплан - зведені показники'!C33/'фінплан - зведені показники'!C31*100%</f>
        <v>-18.876923076923077</v>
      </c>
      <c r="E7" s="155">
        <f>'фінплан - зведені показники'!E33/'фінплан - зведені показники'!E31*100%</f>
        <v>-36.134217506631295</v>
      </c>
      <c r="F7" s="64"/>
    </row>
    <row r="8" spans="1:6" ht="63.75" customHeight="1">
      <c r="A8" s="36" t="s">
        <v>355</v>
      </c>
      <c r="B8" s="33">
        <v>5010</v>
      </c>
      <c r="C8" s="62" t="s">
        <v>345</v>
      </c>
      <c r="D8" s="155">
        <f>'фінплан - зведені показники'!C38/'фінплан - зведені показники'!C31*100%</f>
        <v>-31.938461538461539</v>
      </c>
      <c r="E8" s="155">
        <f>'фінплан - зведені показники'!E38/'фінплан - зведені показники'!E31*100%</f>
        <v>-67.538116710875329</v>
      </c>
      <c r="F8" s="64"/>
    </row>
    <row r="9" spans="1:6" ht="60.75" customHeight="1">
      <c r="A9" s="65" t="s">
        <v>395</v>
      </c>
      <c r="B9" s="33">
        <v>5020</v>
      </c>
      <c r="C9" s="62" t="s">
        <v>345</v>
      </c>
      <c r="D9" s="155">
        <f>'фінплан - зведені показники'!C44/'фінплан - зведені показники'!C70</f>
        <v>-1.2106406080347449</v>
      </c>
      <c r="E9" s="155">
        <f>'фінплан - зведені показники'!E44/'фінплан - зведені показники'!E70</f>
        <v>-1.9060980449801559</v>
      </c>
      <c r="F9" s="64" t="s">
        <v>346</v>
      </c>
    </row>
    <row r="10" spans="1:6" ht="63.75" customHeight="1">
      <c r="A10" s="65" t="s">
        <v>332</v>
      </c>
      <c r="B10" s="33">
        <v>5030</v>
      </c>
      <c r="C10" s="62" t="s">
        <v>345</v>
      </c>
      <c r="D10" s="155">
        <f>'фінплан - зведені показники'!C44/'фінплан - зведені показники'!C76</f>
        <v>-1.2106406080347449</v>
      </c>
      <c r="E10" s="155">
        <f>'фінплан - зведені показники'!E44/'фінплан - зведені показники'!E76</f>
        <v>-1.9060980449801559</v>
      </c>
      <c r="F10" s="64"/>
    </row>
    <row r="11" spans="1:6" ht="68.25" customHeight="1">
      <c r="A11" s="65" t="s">
        <v>333</v>
      </c>
      <c r="B11" s="33">
        <v>5040</v>
      </c>
      <c r="C11" s="62" t="s">
        <v>102</v>
      </c>
      <c r="D11" s="155">
        <f>'фінплан - зведені показники'!C44/'фінплан - зведені показники'!C31</f>
        <v>-34.307692307692307</v>
      </c>
      <c r="E11" s="155">
        <f>'фінплан - зведені показники'!E44/'фінплан - зведені показники'!E31</f>
        <v>-68.791432360742704</v>
      </c>
      <c r="F11" s="64" t="s">
        <v>347</v>
      </c>
    </row>
    <row r="12" spans="1:6" ht="42.75" customHeight="1">
      <c r="A12" s="316" t="s">
        <v>192</v>
      </c>
      <c r="B12" s="317"/>
      <c r="C12" s="317"/>
      <c r="D12" s="317"/>
      <c r="E12" s="317"/>
      <c r="F12" s="318"/>
    </row>
    <row r="13" spans="1:6" ht="82.5" customHeight="1">
      <c r="A13" s="64" t="s">
        <v>338</v>
      </c>
      <c r="B13" s="33">
        <v>5100</v>
      </c>
      <c r="C13" s="62"/>
      <c r="D13" s="155">
        <f>'фінплан - зведені показники'!C73/'фінплан - зведені показники'!C38</f>
        <v>0</v>
      </c>
      <c r="E13" s="155">
        <f>'фінплан - зведені показники'!E73/'фінплан - зведені показники'!E38</f>
        <v>0</v>
      </c>
      <c r="F13" s="64"/>
    </row>
    <row r="14" spans="1:6" ht="128.25" customHeight="1">
      <c r="A14" s="64" t="s">
        <v>334</v>
      </c>
      <c r="B14" s="33">
        <v>5110</v>
      </c>
      <c r="C14" s="62" t="s">
        <v>177</v>
      </c>
      <c r="D14" s="155" t="e">
        <f>'фінплан - зведені показники'!C76/'фінплан - зведені показники'!C73</f>
        <v>#DIV/0!</v>
      </c>
      <c r="E14" s="155" t="e">
        <f>'фінплан - зведені показники'!E76/'фінплан - зведені показники'!E73</f>
        <v>#DIV/0!</v>
      </c>
      <c r="F14" s="64" t="s">
        <v>348</v>
      </c>
    </row>
    <row r="15" spans="1:6" ht="171.75" customHeight="1">
      <c r="A15" s="64" t="s">
        <v>335</v>
      </c>
      <c r="B15" s="33">
        <v>5120</v>
      </c>
      <c r="C15" s="62" t="s">
        <v>177</v>
      </c>
      <c r="D15" s="155" t="e">
        <f>'фінплан - зведені показники'!C68/'фінплан - зведені показники'!C72</f>
        <v>#DIV/0!</v>
      </c>
      <c r="E15" s="155" t="e">
        <f>'фінплан - зведені показники'!E68/'фінплан - зведені показники'!E72</f>
        <v>#DIV/0!</v>
      </c>
      <c r="F15" s="64" t="s">
        <v>350</v>
      </c>
    </row>
    <row r="16" spans="1:6" ht="36.75" customHeight="1">
      <c r="A16" s="316" t="s">
        <v>191</v>
      </c>
      <c r="B16" s="317"/>
      <c r="C16" s="317"/>
      <c r="D16" s="317"/>
      <c r="E16" s="317"/>
      <c r="F16" s="318"/>
    </row>
    <row r="17" spans="1:9" ht="48" customHeight="1">
      <c r="A17" s="64" t="s">
        <v>336</v>
      </c>
      <c r="B17" s="33">
        <v>5200</v>
      </c>
      <c r="C17" s="62"/>
      <c r="D17" s="155">
        <f>'4. Кап. інвестиції'!C6/'1. Фін результат'!C99</f>
        <v>1.9973975276512688</v>
      </c>
      <c r="E17" s="155">
        <f>'4. Кап. інвестиції'!E6/'1. Фін результат'!E99</f>
        <v>0.38941798941798939</v>
      </c>
      <c r="F17" s="64"/>
    </row>
    <row r="18" spans="1:9" ht="81" customHeight="1">
      <c r="A18" s="64" t="s">
        <v>367</v>
      </c>
      <c r="B18" s="33">
        <v>5210</v>
      </c>
      <c r="C18" s="62"/>
      <c r="D18" s="155">
        <f>'фінплан - зведені показники'!C61/'фінплан - зведені показники'!C31</f>
        <v>4.7230769230769232</v>
      </c>
      <c r="E18" s="155">
        <f>'фінплан - зведені показники'!E61/'фінплан - зведені показники'!E31</f>
        <v>0.48806366047745353</v>
      </c>
      <c r="F18" s="64"/>
    </row>
    <row r="19" spans="1:9" ht="65.25" customHeight="1">
      <c r="A19" s="64" t="s">
        <v>356</v>
      </c>
      <c r="B19" s="33">
        <v>5220</v>
      </c>
      <c r="C19" s="62" t="s">
        <v>345</v>
      </c>
      <c r="D19" s="156"/>
      <c r="E19" s="156">
        <f>932.8/1443.7</f>
        <v>0.64611761446283844</v>
      </c>
      <c r="F19" s="64" t="s">
        <v>349</v>
      </c>
    </row>
    <row r="20" spans="1:9" ht="35.25" customHeight="1">
      <c r="A20" s="316" t="s">
        <v>337</v>
      </c>
      <c r="B20" s="317"/>
      <c r="C20" s="317"/>
      <c r="D20" s="317"/>
      <c r="E20" s="317"/>
      <c r="F20" s="318"/>
    </row>
    <row r="21" spans="1:9" ht="110.25" customHeight="1">
      <c r="A21" s="65" t="s">
        <v>357</v>
      </c>
      <c r="B21" s="33">
        <v>5300</v>
      </c>
      <c r="C21" s="62"/>
      <c r="D21" s="63"/>
      <c r="E21" s="63"/>
      <c r="F21" s="66"/>
    </row>
    <row r="22" spans="1:9">
      <c r="A22" s="201"/>
      <c r="B22" s="201"/>
      <c r="C22" s="201"/>
      <c r="D22" s="201"/>
      <c r="E22" s="201"/>
      <c r="F22" s="201"/>
    </row>
    <row r="23" spans="1:9" s="23" customFormat="1" ht="20.100000000000001" customHeight="1">
      <c r="A23" s="192" t="s">
        <v>428</v>
      </c>
      <c r="B23" s="184"/>
      <c r="C23" s="185"/>
      <c r="D23" s="185"/>
      <c r="E23" s="185" t="s">
        <v>432</v>
      </c>
      <c r="F23" s="185"/>
    </row>
    <row r="24" spans="1:9" s="39" customFormat="1" ht="20.100000000000001" customHeight="1">
      <c r="A24" s="187" t="s">
        <v>394</v>
      </c>
      <c r="B24" s="277" t="s">
        <v>79</v>
      </c>
      <c r="C24" s="277"/>
      <c r="D24" s="277"/>
      <c r="E24" s="277" t="s">
        <v>329</v>
      </c>
      <c r="F24" s="277"/>
      <c r="G24" s="23"/>
    </row>
    <row r="25" spans="1:9">
      <c r="A25" s="201"/>
      <c r="B25" s="201"/>
      <c r="C25" s="201"/>
      <c r="D25" s="201"/>
      <c r="E25" s="201"/>
      <c r="F25" s="201"/>
    </row>
    <row r="26" spans="1:9" ht="53.25" customHeight="1">
      <c r="A26" s="201"/>
      <c r="B26" s="201"/>
      <c r="C26" s="201"/>
      <c r="D26" s="201"/>
      <c r="E26" s="201"/>
      <c r="F26" s="201"/>
      <c r="I26" s="21"/>
    </row>
    <row r="27" spans="1:9" s="126" customFormat="1" ht="102" customHeight="1">
      <c r="A27" s="307"/>
      <c r="B27" s="307"/>
      <c r="C27" s="307"/>
      <c r="D27" s="307"/>
      <c r="E27" s="307"/>
      <c r="F27" s="307"/>
      <c r="G27" s="307"/>
      <c r="H27" s="307"/>
    </row>
    <row r="28" spans="1:9" s="39" customFormat="1">
      <c r="A28" s="30"/>
      <c r="B28" s="23"/>
      <c r="C28" s="315"/>
      <c r="D28" s="315"/>
      <c r="E28" s="23"/>
      <c r="F28" s="27"/>
    </row>
  </sheetData>
  <sheetProtection formatCells="0"/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3" zoomScale="50" zoomScaleNormal="75" zoomScaleSheetLayoutView="75" workbookViewId="0">
      <selection activeCell="J25" sqref="J25:K27"/>
    </sheetView>
  </sheetViews>
  <sheetFormatPr defaultColWidth="9.140625" defaultRowHeight="20.25" outlineLevelRow="1"/>
  <cols>
    <col min="1" max="1" width="44.85546875" style="39" customWidth="1"/>
    <col min="2" max="2" width="13.5703125" style="27" customWidth="1"/>
    <col min="3" max="3" width="18.5703125" style="39" customWidth="1"/>
    <col min="4" max="4" width="16.140625" style="39" customWidth="1"/>
    <col min="5" max="5" width="15.42578125" style="39" customWidth="1"/>
    <col min="6" max="6" width="16.5703125" style="39" customWidth="1"/>
    <col min="7" max="7" width="15.28515625" style="39" customWidth="1"/>
    <col min="8" max="8" width="16.5703125" style="39" customWidth="1"/>
    <col min="9" max="9" width="16.140625" style="39" customWidth="1"/>
    <col min="10" max="10" width="16.42578125" style="39" customWidth="1"/>
    <col min="11" max="11" width="16.5703125" style="39" customWidth="1"/>
    <col min="12" max="12" width="16.85546875" style="39" customWidth="1"/>
    <col min="13" max="15" width="16.7109375" style="39" customWidth="1"/>
    <col min="16" max="16384" width="9.140625" style="39"/>
  </cols>
  <sheetData>
    <row r="1" spans="1:15" ht="18.75" hidden="1" customHeight="1" outlineLevel="1">
      <c r="N1" s="371" t="s">
        <v>241</v>
      </c>
      <c r="O1" s="371"/>
    </row>
    <row r="2" spans="1:15" hidden="1" outlineLevel="1">
      <c r="N2" s="371" t="s">
        <v>261</v>
      </c>
      <c r="O2" s="371"/>
    </row>
    <row r="3" spans="1:15" collapsed="1">
      <c r="A3" s="372" t="s">
        <v>449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1:15" ht="3.75" customHeight="1">
      <c r="A4" s="372"/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1:15">
      <c r="A5" s="277" t="s">
        <v>398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5" ht="14.25" customHeight="1">
      <c r="A6" s="277" t="s">
        <v>135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</row>
    <row r="7" spans="1:15" ht="24.95" customHeight="1">
      <c r="A7" s="380" t="s">
        <v>383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</row>
    <row r="8" spans="1:15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41.25" customHeight="1">
      <c r="A9" s="381" t="s">
        <v>421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</row>
    <row r="10" spans="1:15" ht="12.75" customHeight="1">
      <c r="B10" s="39"/>
    </row>
    <row r="11" spans="1:15" s="23" customFormat="1" ht="40.5" customHeight="1">
      <c r="A11" s="218" t="s">
        <v>287</v>
      </c>
      <c r="B11" s="377" t="s">
        <v>137</v>
      </c>
      <c r="C11" s="377"/>
      <c r="D11" s="311" t="s">
        <v>31</v>
      </c>
      <c r="E11" s="311"/>
      <c r="F11" s="377" t="s">
        <v>326</v>
      </c>
      <c r="G11" s="377"/>
      <c r="H11" s="377" t="s">
        <v>327</v>
      </c>
      <c r="I11" s="377"/>
      <c r="J11" s="377" t="s">
        <v>328</v>
      </c>
      <c r="K11" s="377"/>
      <c r="L11" s="377" t="s">
        <v>294</v>
      </c>
      <c r="M11" s="377"/>
      <c r="N11" s="377" t="s">
        <v>295</v>
      </c>
      <c r="O11" s="377"/>
    </row>
    <row r="12" spans="1:15" s="23" customFormat="1" ht="17.25" customHeight="1">
      <c r="A12" s="218">
        <v>1</v>
      </c>
      <c r="B12" s="378">
        <v>2</v>
      </c>
      <c r="C12" s="379"/>
      <c r="D12" s="378">
        <v>3</v>
      </c>
      <c r="E12" s="379"/>
      <c r="F12" s="378">
        <v>4</v>
      </c>
      <c r="G12" s="379"/>
      <c r="H12" s="378">
        <v>5</v>
      </c>
      <c r="I12" s="379"/>
      <c r="J12" s="378">
        <v>6</v>
      </c>
      <c r="K12" s="379"/>
      <c r="L12" s="378">
        <v>7</v>
      </c>
      <c r="M12" s="379"/>
      <c r="N12" s="377">
        <v>8</v>
      </c>
      <c r="O12" s="377"/>
    </row>
    <row r="13" spans="1:15" s="23" customFormat="1" ht="60" customHeight="1">
      <c r="A13" s="343" t="s">
        <v>136</v>
      </c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5"/>
    </row>
    <row r="14" spans="1:15" s="23" customFormat="1" ht="20.100000000000001" customHeight="1">
      <c r="A14" s="219" t="s">
        <v>296</v>
      </c>
      <c r="B14" s="342">
        <v>1</v>
      </c>
      <c r="C14" s="342"/>
      <c r="D14" s="342">
        <v>1</v>
      </c>
      <c r="E14" s="342"/>
      <c r="F14" s="342">
        <v>1</v>
      </c>
      <c r="G14" s="342"/>
      <c r="H14" s="342">
        <v>1</v>
      </c>
      <c r="I14" s="342"/>
      <c r="J14" s="342">
        <v>1</v>
      </c>
      <c r="K14" s="342"/>
      <c r="L14" s="342">
        <f>J14-H14</f>
        <v>0</v>
      </c>
      <c r="M14" s="342"/>
      <c r="N14" s="346">
        <f>L14/H14*100</f>
        <v>0</v>
      </c>
      <c r="O14" s="346"/>
    </row>
    <row r="15" spans="1:15" s="23" customFormat="1" ht="20.100000000000001" customHeight="1">
      <c r="A15" s="219" t="s">
        <v>297</v>
      </c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6"/>
      <c r="O15" s="346"/>
    </row>
    <row r="16" spans="1:15" s="23" customFormat="1" ht="20.100000000000001" customHeight="1">
      <c r="A16" s="219" t="s">
        <v>298</v>
      </c>
      <c r="B16" s="342">
        <v>11</v>
      </c>
      <c r="C16" s="342"/>
      <c r="D16" s="342">
        <v>11</v>
      </c>
      <c r="E16" s="342"/>
      <c r="F16" s="342">
        <v>16</v>
      </c>
      <c r="G16" s="342"/>
      <c r="H16" s="342">
        <v>16</v>
      </c>
      <c r="I16" s="342"/>
      <c r="J16" s="342">
        <v>16</v>
      </c>
      <c r="K16" s="342"/>
      <c r="L16" s="342">
        <f>J16-H16</f>
        <v>0</v>
      </c>
      <c r="M16" s="342"/>
      <c r="N16" s="346">
        <f>L16/H16*100</f>
        <v>0</v>
      </c>
      <c r="O16" s="346"/>
    </row>
    <row r="17" spans="1:15" s="23" customFormat="1" ht="20.100000000000001" customHeight="1">
      <c r="A17" s="219" t="s">
        <v>299</v>
      </c>
      <c r="B17" s="342"/>
      <c r="C17" s="342"/>
      <c r="D17" s="342"/>
      <c r="E17" s="342"/>
      <c r="F17" s="342">
        <v>2</v>
      </c>
      <c r="G17" s="342"/>
      <c r="H17" s="342">
        <v>2</v>
      </c>
      <c r="I17" s="342"/>
      <c r="J17" s="342">
        <v>1</v>
      </c>
      <c r="K17" s="342"/>
      <c r="L17" s="342"/>
      <c r="M17" s="342"/>
      <c r="N17" s="346"/>
      <c r="O17" s="346"/>
    </row>
    <row r="18" spans="1:15" s="23" customFormat="1" ht="20.100000000000001" customHeight="1">
      <c r="A18" s="219" t="s">
        <v>300</v>
      </c>
      <c r="B18" s="342">
        <v>1</v>
      </c>
      <c r="C18" s="342"/>
      <c r="D18" s="342">
        <v>1</v>
      </c>
      <c r="E18" s="342"/>
      <c r="F18" s="342">
        <v>1</v>
      </c>
      <c r="G18" s="342"/>
      <c r="H18" s="342">
        <v>1</v>
      </c>
      <c r="I18" s="342"/>
      <c r="J18" s="342">
        <v>1</v>
      </c>
      <c r="K18" s="342"/>
      <c r="L18" s="342">
        <f>J18-H18</f>
        <v>0</v>
      </c>
      <c r="M18" s="342"/>
      <c r="N18" s="346">
        <f>L18/H18*100</f>
        <v>0</v>
      </c>
      <c r="O18" s="346"/>
    </row>
    <row r="19" spans="1:15" s="23" customFormat="1" ht="20.100000000000001" customHeight="1">
      <c r="A19" s="219" t="s">
        <v>301</v>
      </c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6"/>
      <c r="O19" s="346"/>
    </row>
    <row r="20" spans="1:15" s="23" customFormat="1" ht="42" customHeight="1">
      <c r="A20" s="343" t="s">
        <v>369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5"/>
    </row>
    <row r="21" spans="1:15" s="23" customFormat="1" ht="20.100000000000001" customHeight="1">
      <c r="A21" s="219" t="s">
        <v>303</v>
      </c>
      <c r="B21" s="342">
        <v>146</v>
      </c>
      <c r="C21" s="342"/>
      <c r="D21" s="342">
        <v>171</v>
      </c>
      <c r="E21" s="342"/>
      <c r="F21" s="342">
        <v>146</v>
      </c>
      <c r="G21" s="342"/>
      <c r="H21" s="342">
        <v>110</v>
      </c>
      <c r="I21" s="342"/>
      <c r="J21" s="342">
        <f>75+48</f>
        <v>123</v>
      </c>
      <c r="K21" s="342"/>
      <c r="L21" s="342">
        <f>J21-H21</f>
        <v>13</v>
      </c>
      <c r="M21" s="342"/>
      <c r="N21" s="346">
        <f>L21/H21*100</f>
        <v>11.818181818181818</v>
      </c>
      <c r="O21" s="346"/>
    </row>
    <row r="22" spans="1:15" s="23" customFormat="1" ht="40.5" customHeight="1">
      <c r="A22" s="219" t="s">
        <v>302</v>
      </c>
      <c r="B22" s="342">
        <v>512</v>
      </c>
      <c r="C22" s="342"/>
      <c r="D22" s="342">
        <v>556</v>
      </c>
      <c r="E22" s="342"/>
      <c r="F22" s="342">
        <v>768</v>
      </c>
      <c r="G22" s="342"/>
      <c r="H22" s="342">
        <v>576</v>
      </c>
      <c r="I22" s="342"/>
      <c r="J22" s="342">
        <f>367+199</f>
        <v>566</v>
      </c>
      <c r="K22" s="342"/>
      <c r="L22" s="342">
        <f>J22-H22</f>
        <v>-10</v>
      </c>
      <c r="M22" s="342"/>
      <c r="N22" s="346">
        <f>L22/H22*100</f>
        <v>-1.7361111111111112</v>
      </c>
      <c r="O22" s="346"/>
    </row>
    <row r="23" spans="1:15" s="23" customFormat="1" ht="20.100000000000001" customHeight="1">
      <c r="A23" s="219" t="s">
        <v>304</v>
      </c>
      <c r="B23" s="342">
        <v>1059</v>
      </c>
      <c r="C23" s="342"/>
      <c r="D23" s="342">
        <v>1269</v>
      </c>
      <c r="E23" s="342"/>
      <c r="F23" s="342">
        <v>1540</v>
      </c>
      <c r="G23" s="342"/>
      <c r="H23" s="342">
        <v>1155</v>
      </c>
      <c r="I23" s="342"/>
      <c r="J23" s="342">
        <f>712+390</f>
        <v>1102</v>
      </c>
      <c r="K23" s="342"/>
      <c r="L23" s="342">
        <f>J23-H23</f>
        <v>-53</v>
      </c>
      <c r="M23" s="342"/>
      <c r="N23" s="346">
        <f>L23/H23*100</f>
        <v>-4.5887445887445883</v>
      </c>
      <c r="O23" s="346"/>
    </row>
    <row r="24" spans="1:15" s="23" customFormat="1" ht="45" customHeight="1">
      <c r="A24" s="343" t="s">
        <v>339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5"/>
    </row>
    <row r="25" spans="1:15" s="23" customFormat="1" ht="20.100000000000001" customHeight="1">
      <c r="A25" s="219" t="s">
        <v>303</v>
      </c>
      <c r="B25" s="342">
        <v>159</v>
      </c>
      <c r="C25" s="342"/>
      <c r="D25" s="342">
        <v>196</v>
      </c>
      <c r="E25" s="342"/>
      <c r="F25" s="342">
        <v>178</v>
      </c>
      <c r="G25" s="342"/>
      <c r="H25" s="342">
        <v>134</v>
      </c>
      <c r="I25" s="342"/>
      <c r="J25" s="342">
        <f>92+48+12</f>
        <v>152</v>
      </c>
      <c r="K25" s="342"/>
      <c r="L25" s="342">
        <f>J25-H25</f>
        <v>18</v>
      </c>
      <c r="M25" s="342"/>
      <c r="N25" s="346">
        <f>L25/H25*100</f>
        <v>13.432835820895523</v>
      </c>
      <c r="O25" s="346"/>
    </row>
    <row r="26" spans="1:15" s="23" customFormat="1" ht="42.75" customHeight="1">
      <c r="A26" s="219" t="s">
        <v>302</v>
      </c>
      <c r="B26" s="342">
        <v>625</v>
      </c>
      <c r="C26" s="342"/>
      <c r="D26" s="342">
        <v>678</v>
      </c>
      <c r="E26" s="342"/>
      <c r="F26" s="342">
        <v>935</v>
      </c>
      <c r="G26" s="342"/>
      <c r="H26" s="342">
        <v>702</v>
      </c>
      <c r="I26" s="342"/>
      <c r="J26" s="342">
        <f>450+199+44</f>
        <v>693</v>
      </c>
      <c r="K26" s="342"/>
      <c r="L26" s="342">
        <f>J26-H26</f>
        <v>-9</v>
      </c>
      <c r="M26" s="342"/>
      <c r="N26" s="346">
        <f>L26/H26*100</f>
        <v>-1.2820512820512819</v>
      </c>
      <c r="O26" s="346"/>
    </row>
    <row r="27" spans="1:15" s="23" customFormat="1" ht="20.100000000000001" customHeight="1">
      <c r="A27" s="219" t="s">
        <v>304</v>
      </c>
      <c r="B27" s="342">
        <v>1292</v>
      </c>
      <c r="C27" s="342"/>
      <c r="D27" s="342">
        <v>1548</v>
      </c>
      <c r="E27" s="342"/>
      <c r="F27" s="342">
        <v>1879</v>
      </c>
      <c r="G27" s="342"/>
      <c r="H27" s="342">
        <v>1409</v>
      </c>
      <c r="I27" s="342"/>
      <c r="J27" s="342">
        <f>868+390+91</f>
        <v>1349</v>
      </c>
      <c r="K27" s="342"/>
      <c r="L27" s="342">
        <f>J27-H27</f>
        <v>-60</v>
      </c>
      <c r="M27" s="342"/>
      <c r="N27" s="346">
        <f>L27/H27*100</f>
        <v>-4.2583392476933994</v>
      </c>
      <c r="O27" s="346"/>
    </row>
    <row r="28" spans="1:15" s="23" customFormat="1" ht="67.5" customHeight="1">
      <c r="A28" s="354" t="s">
        <v>305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6"/>
    </row>
    <row r="29" spans="1:15" s="23" customFormat="1" ht="20.100000000000001" customHeight="1">
      <c r="A29" s="219" t="s">
        <v>303</v>
      </c>
      <c r="B29" s="342">
        <v>12187</v>
      </c>
      <c r="C29" s="342"/>
      <c r="D29" s="342">
        <v>9782</v>
      </c>
      <c r="E29" s="342"/>
      <c r="F29" s="342">
        <v>12187</v>
      </c>
      <c r="G29" s="342"/>
      <c r="H29" s="342">
        <f>F29</f>
        <v>12187</v>
      </c>
      <c r="I29" s="342"/>
      <c r="J29" s="342">
        <v>12187</v>
      </c>
      <c r="K29" s="342"/>
      <c r="L29" s="342">
        <f>J29-H29</f>
        <v>0</v>
      </c>
      <c r="M29" s="342"/>
      <c r="N29" s="346">
        <f>L29/H29*100</f>
        <v>0</v>
      </c>
      <c r="O29" s="346"/>
    </row>
    <row r="30" spans="1:15" s="23" customFormat="1" ht="45" customHeight="1">
      <c r="A30" s="219" t="s">
        <v>302</v>
      </c>
      <c r="B30" s="342">
        <v>9953</v>
      </c>
      <c r="C30" s="342"/>
      <c r="D30" s="342">
        <v>8153</v>
      </c>
      <c r="E30" s="342"/>
      <c r="F30" s="342">
        <v>8295</v>
      </c>
      <c r="G30" s="342"/>
      <c r="H30" s="342">
        <f>F30</f>
        <v>8295</v>
      </c>
      <c r="I30" s="342"/>
      <c r="J30" s="342">
        <v>8295</v>
      </c>
      <c r="K30" s="342"/>
      <c r="L30" s="342">
        <f>J30-H30</f>
        <v>0</v>
      </c>
      <c r="M30" s="342"/>
      <c r="N30" s="346">
        <f>L30/H30*100</f>
        <v>0</v>
      </c>
      <c r="O30" s="346"/>
    </row>
    <row r="31" spans="1:15" s="23" customFormat="1" ht="20.100000000000001" customHeight="1">
      <c r="A31" s="219" t="s">
        <v>304</v>
      </c>
      <c r="B31" s="342">
        <v>4103</v>
      </c>
      <c r="C31" s="342"/>
      <c r="D31" s="342">
        <v>3793</v>
      </c>
      <c r="E31" s="342"/>
      <c r="F31" s="342">
        <v>3824</v>
      </c>
      <c r="G31" s="342"/>
      <c r="H31" s="342">
        <f>F31</f>
        <v>3824</v>
      </c>
      <c r="I31" s="342"/>
      <c r="J31" s="342">
        <v>3824</v>
      </c>
      <c r="K31" s="342"/>
      <c r="L31" s="342">
        <f>J31-H31</f>
        <v>0</v>
      </c>
      <c r="M31" s="342"/>
      <c r="N31" s="346">
        <f>L31/H31*100</f>
        <v>0</v>
      </c>
      <c r="O31" s="346"/>
    </row>
    <row r="32" spans="1:15" s="23" customFormat="1" ht="42.75" customHeight="1">
      <c r="A32" s="343" t="s">
        <v>306</v>
      </c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5"/>
    </row>
    <row r="33" spans="1:15" s="23" customFormat="1" ht="20.100000000000001" customHeight="1">
      <c r="A33" s="219" t="s">
        <v>303</v>
      </c>
      <c r="B33" s="342">
        <v>12187</v>
      </c>
      <c r="C33" s="342"/>
      <c r="D33" s="342">
        <v>14250</v>
      </c>
      <c r="E33" s="342"/>
      <c r="F33" s="342">
        <v>12187</v>
      </c>
      <c r="G33" s="342"/>
      <c r="H33" s="342">
        <f>F33</f>
        <v>12187</v>
      </c>
      <c r="I33" s="342"/>
      <c r="J33" s="342">
        <v>13667</v>
      </c>
      <c r="K33" s="342"/>
      <c r="L33" s="342">
        <f>J33-H33</f>
        <v>1480</v>
      </c>
      <c r="M33" s="342"/>
      <c r="N33" s="346">
        <f>L33/H33*100</f>
        <v>12.144087962583081</v>
      </c>
      <c r="O33" s="346"/>
    </row>
    <row r="34" spans="1:15" s="23" customFormat="1" ht="38.450000000000003" customHeight="1">
      <c r="A34" s="219" t="s">
        <v>302</v>
      </c>
      <c r="B34" s="342">
        <v>13629</v>
      </c>
      <c r="C34" s="342"/>
      <c r="D34" s="342">
        <v>13238</v>
      </c>
      <c r="E34" s="342"/>
      <c r="F34" s="342">
        <v>11953</v>
      </c>
      <c r="G34" s="342"/>
      <c r="H34" s="342">
        <f>F34</f>
        <v>11953</v>
      </c>
      <c r="I34" s="342"/>
      <c r="J34" s="342">
        <v>12307</v>
      </c>
      <c r="K34" s="342"/>
      <c r="L34" s="342">
        <f>J34-H34</f>
        <v>354</v>
      </c>
      <c r="M34" s="342"/>
      <c r="N34" s="346">
        <f>L34/H34*100</f>
        <v>2.9615995984271728</v>
      </c>
      <c r="O34" s="346"/>
    </row>
    <row r="35" spans="1:15" s="23" customFormat="1" ht="20.100000000000001" customHeight="1">
      <c r="A35" s="219" t="s">
        <v>304</v>
      </c>
      <c r="B35" s="342">
        <v>11188</v>
      </c>
      <c r="C35" s="342"/>
      <c r="D35" s="342">
        <v>11058</v>
      </c>
      <c r="E35" s="342"/>
      <c r="F35" s="342">
        <v>9966</v>
      </c>
      <c r="G35" s="342"/>
      <c r="H35" s="342">
        <f>F35</f>
        <v>9966</v>
      </c>
      <c r="I35" s="342"/>
      <c r="J35" s="342">
        <v>9419</v>
      </c>
      <c r="K35" s="342"/>
      <c r="L35" s="342">
        <f>J35-H35</f>
        <v>-547</v>
      </c>
      <c r="M35" s="342"/>
      <c r="N35" s="346">
        <f>L35/H35*100</f>
        <v>-5.4886614489263499</v>
      </c>
      <c r="O35" s="346"/>
    </row>
    <row r="36" spans="1:15" s="23" customFormat="1" ht="7.5" customHeight="1">
      <c r="A36" s="26"/>
      <c r="B36" s="26"/>
      <c r="C36" s="2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9"/>
      <c r="O36" s="59"/>
    </row>
    <row r="37" spans="1:15" ht="22.5" customHeight="1">
      <c r="A37" s="370" t="s">
        <v>352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</row>
    <row r="38" spans="1:15" ht="11.25" customHeight="1">
      <c r="A38" s="68"/>
      <c r="B38" s="68"/>
      <c r="C38" s="68"/>
      <c r="D38" s="68"/>
      <c r="E38" s="68"/>
      <c r="F38" s="68"/>
      <c r="G38" s="68"/>
      <c r="H38" s="68"/>
      <c r="I38" s="68"/>
    </row>
    <row r="39" spans="1:15" ht="30.75" customHeight="1">
      <c r="A39" s="369" t="s">
        <v>375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</row>
    <row r="40" spans="1:15" ht="30.75" customHeight="1">
      <c r="A40" s="69" t="s">
        <v>138</v>
      </c>
      <c r="B40" s="347" t="s">
        <v>376</v>
      </c>
      <c r="C40" s="348"/>
      <c r="D40" s="348"/>
      <c r="E40" s="349"/>
      <c r="F40" s="350" t="s">
        <v>86</v>
      </c>
      <c r="G40" s="350"/>
      <c r="H40" s="350"/>
      <c r="I40" s="350"/>
      <c r="J40" s="350"/>
      <c r="K40" s="350"/>
      <c r="L40" s="350"/>
      <c r="M40" s="350"/>
      <c r="N40" s="350"/>
      <c r="O40" s="350"/>
    </row>
    <row r="41" spans="1:15" ht="17.25" customHeight="1">
      <c r="A41" s="69">
        <v>1</v>
      </c>
      <c r="B41" s="333">
        <v>2</v>
      </c>
      <c r="C41" s="334"/>
      <c r="D41" s="334"/>
      <c r="E41" s="334"/>
      <c r="F41" s="350">
        <v>3</v>
      </c>
      <c r="G41" s="350"/>
      <c r="H41" s="350"/>
      <c r="I41" s="350"/>
      <c r="J41" s="350"/>
      <c r="K41" s="350"/>
      <c r="L41" s="350"/>
      <c r="M41" s="350"/>
      <c r="N41" s="350"/>
      <c r="O41" s="350"/>
    </row>
    <row r="42" spans="1:15" ht="20.100000000000001" customHeight="1">
      <c r="A42" s="70"/>
      <c r="B42" s="357"/>
      <c r="C42" s="365"/>
      <c r="D42" s="365"/>
      <c r="E42" s="365"/>
      <c r="F42" s="364"/>
      <c r="G42" s="364"/>
      <c r="H42" s="364"/>
      <c r="I42" s="364"/>
      <c r="J42" s="364"/>
      <c r="K42" s="364"/>
      <c r="L42" s="364"/>
      <c r="M42" s="364"/>
      <c r="N42" s="364"/>
      <c r="O42" s="364"/>
    </row>
    <row r="43" spans="1:15" ht="20.100000000000001" hidden="1" customHeight="1" outlineLevel="1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366" t="s">
        <v>241</v>
      </c>
      <c r="N43" s="366"/>
      <c r="O43" s="366"/>
    </row>
    <row r="44" spans="1:15" ht="20.100000000000001" hidden="1" customHeight="1" outlineLevel="1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363" t="s">
        <v>293</v>
      </c>
      <c r="N44" s="363"/>
      <c r="O44" s="363"/>
    </row>
    <row r="45" spans="1:15" collapsed="1">
      <c r="A45" s="310" t="s">
        <v>251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</row>
    <row r="47" spans="1:15" ht="52.5" customHeight="1">
      <c r="A47" s="373" t="s">
        <v>287</v>
      </c>
      <c r="B47" s="374"/>
      <c r="C47" s="322"/>
      <c r="D47" s="311" t="s">
        <v>242</v>
      </c>
      <c r="E47" s="311"/>
      <c r="F47" s="311"/>
      <c r="G47" s="311" t="s">
        <v>238</v>
      </c>
      <c r="H47" s="311"/>
      <c r="I47" s="311"/>
      <c r="J47" s="311" t="s">
        <v>294</v>
      </c>
      <c r="K47" s="311"/>
      <c r="L47" s="311"/>
      <c r="M47" s="326" t="s">
        <v>295</v>
      </c>
      <c r="N47" s="328"/>
      <c r="O47" s="313" t="s">
        <v>319</v>
      </c>
    </row>
    <row r="48" spans="1:15" ht="189.75" customHeight="1">
      <c r="A48" s="375"/>
      <c r="B48" s="376"/>
      <c r="C48" s="323"/>
      <c r="D48" s="33" t="s">
        <v>322</v>
      </c>
      <c r="E48" s="33" t="s">
        <v>321</v>
      </c>
      <c r="F48" s="33" t="s">
        <v>320</v>
      </c>
      <c r="G48" s="33" t="s">
        <v>322</v>
      </c>
      <c r="H48" s="33" t="s">
        <v>321</v>
      </c>
      <c r="I48" s="33" t="s">
        <v>320</v>
      </c>
      <c r="J48" s="33" t="s">
        <v>322</v>
      </c>
      <c r="K48" s="33" t="s">
        <v>321</v>
      </c>
      <c r="L48" s="33" t="s">
        <v>320</v>
      </c>
      <c r="M48" s="33" t="s">
        <v>243</v>
      </c>
      <c r="N48" s="33" t="s">
        <v>244</v>
      </c>
      <c r="O48" s="329"/>
    </row>
    <row r="49" spans="1:15">
      <c r="A49" s="326">
        <v>1</v>
      </c>
      <c r="B49" s="327"/>
      <c r="C49" s="328"/>
      <c r="D49" s="33">
        <v>4</v>
      </c>
      <c r="E49" s="33">
        <v>5</v>
      </c>
      <c r="F49" s="33">
        <v>6</v>
      </c>
      <c r="G49" s="33">
        <v>7</v>
      </c>
      <c r="H49" s="29">
        <v>8</v>
      </c>
      <c r="I49" s="29">
        <v>9</v>
      </c>
      <c r="J49" s="29">
        <v>10</v>
      </c>
      <c r="K49" s="29">
        <v>11</v>
      </c>
      <c r="L49" s="29">
        <v>12</v>
      </c>
      <c r="M49" s="29">
        <v>13</v>
      </c>
      <c r="N49" s="29">
        <v>14</v>
      </c>
      <c r="O49" s="29">
        <v>15</v>
      </c>
    </row>
    <row r="50" spans="1:15">
      <c r="A50" s="326" t="s">
        <v>401</v>
      </c>
      <c r="B50" s="327"/>
      <c r="C50" s="328"/>
      <c r="D50" s="33">
        <v>198</v>
      </c>
      <c r="E50" s="33">
        <v>15</v>
      </c>
      <c r="F50" s="33">
        <v>13.2</v>
      </c>
      <c r="G50" s="33">
        <v>38</v>
      </c>
      <c r="H50" s="29">
        <v>5</v>
      </c>
      <c r="I50" s="29">
        <v>7.6</v>
      </c>
      <c r="J50" s="29">
        <f>G50-D50</f>
        <v>-160</v>
      </c>
      <c r="K50" s="29">
        <f>H50-E50</f>
        <v>-10</v>
      </c>
      <c r="L50" s="29">
        <f>I50-F50</f>
        <v>-5.6</v>
      </c>
      <c r="M50" s="29"/>
      <c r="N50" s="29"/>
      <c r="O50" s="29"/>
    </row>
    <row r="51" spans="1:15" ht="20.100000000000001" customHeight="1">
      <c r="A51" s="336"/>
      <c r="B51" s="337"/>
      <c r="C51" s="338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4"/>
    </row>
    <row r="52" spans="1:15" ht="24.95" customHeight="1">
      <c r="A52" s="330" t="s">
        <v>58</v>
      </c>
      <c r="B52" s="331"/>
      <c r="C52" s="332"/>
      <c r="D52" s="34"/>
      <c r="E52" s="34"/>
      <c r="F52" s="74"/>
      <c r="G52" s="74"/>
      <c r="H52" s="74"/>
      <c r="I52" s="74"/>
      <c r="J52" s="74"/>
      <c r="K52" s="74"/>
      <c r="L52" s="74"/>
      <c r="M52" s="75"/>
      <c r="N52" s="75"/>
      <c r="O52" s="74"/>
    </row>
    <row r="53" spans="1:15">
      <c r="A53" s="24"/>
      <c r="B53" s="76"/>
      <c r="C53" s="76"/>
      <c r="D53" s="76"/>
      <c r="E53" s="76"/>
      <c r="F53" s="31"/>
      <c r="G53" s="31"/>
      <c r="H53" s="31"/>
      <c r="I53" s="38"/>
      <c r="J53" s="38"/>
      <c r="K53" s="38"/>
      <c r="L53" s="38"/>
      <c r="M53" s="38"/>
      <c r="N53" s="38"/>
      <c r="O53" s="38"/>
    </row>
    <row r="54" spans="1:15">
      <c r="A54" s="310" t="s">
        <v>75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</row>
    <row r="56" spans="1:15" ht="56.25" customHeight="1">
      <c r="A56" s="33" t="s">
        <v>127</v>
      </c>
      <c r="B56" s="311" t="s">
        <v>74</v>
      </c>
      <c r="C56" s="311"/>
      <c r="D56" s="311" t="s">
        <v>69</v>
      </c>
      <c r="E56" s="311"/>
      <c r="F56" s="311" t="s">
        <v>70</v>
      </c>
      <c r="G56" s="311"/>
      <c r="H56" s="311" t="s">
        <v>90</v>
      </c>
      <c r="I56" s="311"/>
      <c r="J56" s="311"/>
      <c r="K56" s="326" t="s">
        <v>87</v>
      </c>
      <c r="L56" s="328"/>
      <c r="M56" s="326" t="s">
        <v>36</v>
      </c>
      <c r="N56" s="327"/>
      <c r="O56" s="328"/>
    </row>
    <row r="57" spans="1:15">
      <c r="A57" s="29">
        <v>1</v>
      </c>
      <c r="B57" s="350">
        <v>2</v>
      </c>
      <c r="C57" s="350"/>
      <c r="D57" s="350">
        <v>3</v>
      </c>
      <c r="E57" s="350"/>
      <c r="F57" s="350">
        <v>4</v>
      </c>
      <c r="G57" s="350"/>
      <c r="H57" s="350">
        <v>5</v>
      </c>
      <c r="I57" s="350"/>
      <c r="J57" s="350"/>
      <c r="K57" s="350">
        <v>6</v>
      </c>
      <c r="L57" s="350"/>
      <c r="M57" s="333">
        <v>7</v>
      </c>
      <c r="N57" s="334"/>
      <c r="O57" s="335"/>
    </row>
    <row r="58" spans="1:15">
      <c r="A58" s="44"/>
      <c r="B58" s="364"/>
      <c r="C58" s="364"/>
      <c r="D58" s="341"/>
      <c r="E58" s="341"/>
      <c r="F58" s="340" t="s">
        <v>259</v>
      </c>
      <c r="G58" s="340"/>
      <c r="H58" s="339"/>
      <c r="I58" s="339"/>
      <c r="J58" s="339"/>
      <c r="K58" s="324"/>
      <c r="L58" s="325"/>
      <c r="M58" s="341"/>
      <c r="N58" s="341"/>
      <c r="O58" s="341"/>
    </row>
    <row r="59" spans="1:15">
      <c r="A59" s="44"/>
      <c r="B59" s="361"/>
      <c r="C59" s="362"/>
      <c r="D59" s="324"/>
      <c r="E59" s="325"/>
      <c r="F59" s="359"/>
      <c r="G59" s="360"/>
      <c r="H59" s="351"/>
      <c r="I59" s="352"/>
      <c r="J59" s="353"/>
      <c r="K59" s="324"/>
      <c r="L59" s="325"/>
      <c r="M59" s="324"/>
      <c r="N59" s="367"/>
      <c r="O59" s="325"/>
    </row>
    <row r="60" spans="1:15">
      <c r="A60" s="44"/>
      <c r="B60" s="357"/>
      <c r="C60" s="358"/>
      <c r="D60" s="324"/>
      <c r="E60" s="325"/>
      <c r="F60" s="359"/>
      <c r="G60" s="360"/>
      <c r="H60" s="351"/>
      <c r="I60" s="352"/>
      <c r="J60" s="353"/>
      <c r="K60" s="324"/>
      <c r="L60" s="325"/>
      <c r="M60" s="324"/>
      <c r="N60" s="367"/>
      <c r="O60" s="325"/>
    </row>
    <row r="61" spans="1:15">
      <c r="A61" s="44"/>
      <c r="B61" s="364"/>
      <c r="C61" s="364"/>
      <c r="D61" s="341"/>
      <c r="E61" s="341"/>
      <c r="F61" s="340"/>
      <c r="G61" s="340"/>
      <c r="H61" s="339"/>
      <c r="I61" s="339"/>
      <c r="J61" s="339"/>
      <c r="K61" s="324"/>
      <c r="L61" s="325"/>
      <c r="M61" s="341"/>
      <c r="N61" s="341"/>
      <c r="O61" s="341"/>
    </row>
    <row r="62" spans="1:15">
      <c r="A62" s="28" t="s">
        <v>58</v>
      </c>
      <c r="B62" s="350" t="s">
        <v>37</v>
      </c>
      <c r="C62" s="350"/>
      <c r="D62" s="350" t="s">
        <v>37</v>
      </c>
      <c r="E62" s="350"/>
      <c r="F62" s="350" t="s">
        <v>37</v>
      </c>
      <c r="G62" s="350"/>
      <c r="H62" s="339"/>
      <c r="I62" s="339"/>
      <c r="J62" s="339"/>
      <c r="K62" s="324"/>
      <c r="L62" s="325"/>
      <c r="M62" s="341"/>
      <c r="N62" s="341"/>
      <c r="O62" s="341"/>
    </row>
    <row r="63" spans="1:15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</row>
    <row r="64" spans="1:15">
      <c r="A64" s="310" t="s">
        <v>76</v>
      </c>
      <c r="B64" s="310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</row>
    <row r="65" spans="1:15" ht="15" customHeight="1">
      <c r="A65" s="38"/>
      <c r="B65" s="38"/>
      <c r="C65" s="38"/>
      <c r="D65" s="38"/>
      <c r="E65" s="38"/>
      <c r="F65" s="38"/>
      <c r="G65" s="38"/>
      <c r="H65" s="38"/>
      <c r="I65" s="77"/>
    </row>
    <row r="66" spans="1:15" ht="42.75" customHeight="1">
      <c r="A66" s="311" t="s">
        <v>68</v>
      </c>
      <c r="B66" s="311"/>
      <c r="C66" s="311"/>
      <c r="D66" s="311" t="s">
        <v>245</v>
      </c>
      <c r="E66" s="311"/>
      <c r="F66" s="311" t="s">
        <v>246</v>
      </c>
      <c r="G66" s="311"/>
      <c r="H66" s="311"/>
      <c r="I66" s="311"/>
      <c r="J66" s="311" t="s">
        <v>249</v>
      </c>
      <c r="K66" s="311"/>
      <c r="L66" s="311"/>
      <c r="M66" s="311"/>
      <c r="N66" s="311" t="s">
        <v>250</v>
      </c>
      <c r="O66" s="311"/>
    </row>
    <row r="67" spans="1:15" ht="42.75" customHeight="1">
      <c r="A67" s="311"/>
      <c r="B67" s="311"/>
      <c r="C67" s="311"/>
      <c r="D67" s="311"/>
      <c r="E67" s="311"/>
      <c r="F67" s="350" t="s">
        <v>247</v>
      </c>
      <c r="G67" s="350"/>
      <c r="H67" s="311" t="s">
        <v>248</v>
      </c>
      <c r="I67" s="311"/>
      <c r="J67" s="350" t="s">
        <v>247</v>
      </c>
      <c r="K67" s="350"/>
      <c r="L67" s="311" t="s">
        <v>248</v>
      </c>
      <c r="M67" s="311"/>
      <c r="N67" s="311"/>
      <c r="O67" s="311"/>
    </row>
    <row r="68" spans="1:15">
      <c r="A68" s="311">
        <v>1</v>
      </c>
      <c r="B68" s="311"/>
      <c r="C68" s="311"/>
      <c r="D68" s="326">
        <v>2</v>
      </c>
      <c r="E68" s="328"/>
      <c r="F68" s="326">
        <v>3</v>
      </c>
      <c r="G68" s="328"/>
      <c r="H68" s="333">
        <v>4</v>
      </c>
      <c r="I68" s="335"/>
      <c r="J68" s="333">
        <v>5</v>
      </c>
      <c r="K68" s="335"/>
      <c r="L68" s="333">
        <v>6</v>
      </c>
      <c r="M68" s="335"/>
      <c r="N68" s="333">
        <v>7</v>
      </c>
      <c r="O68" s="335"/>
    </row>
    <row r="69" spans="1:15" ht="20.100000000000001" customHeight="1">
      <c r="A69" s="368" t="s">
        <v>316</v>
      </c>
      <c r="B69" s="368"/>
      <c r="C69" s="368"/>
      <c r="D69" s="324"/>
      <c r="E69" s="325"/>
      <c r="F69" s="324"/>
      <c r="G69" s="325"/>
      <c r="H69" s="324"/>
      <c r="I69" s="325"/>
      <c r="J69" s="324"/>
      <c r="K69" s="325"/>
      <c r="L69" s="324"/>
      <c r="M69" s="325"/>
      <c r="N69" s="324"/>
      <c r="O69" s="325"/>
    </row>
    <row r="70" spans="1:15" ht="20.100000000000001" customHeight="1">
      <c r="A70" s="368" t="s">
        <v>104</v>
      </c>
      <c r="B70" s="368"/>
      <c r="C70" s="368"/>
      <c r="D70" s="324"/>
      <c r="E70" s="325"/>
      <c r="F70" s="324"/>
      <c r="G70" s="325"/>
      <c r="H70" s="324"/>
      <c r="I70" s="325"/>
      <c r="J70" s="324"/>
      <c r="K70" s="325"/>
      <c r="L70" s="324"/>
      <c r="M70" s="325"/>
      <c r="N70" s="324"/>
      <c r="O70" s="325"/>
    </row>
    <row r="71" spans="1:15" ht="20.100000000000001" customHeight="1">
      <c r="A71" s="368"/>
      <c r="B71" s="368"/>
      <c r="C71" s="368"/>
      <c r="D71" s="324"/>
      <c r="E71" s="325"/>
      <c r="F71" s="324"/>
      <c r="G71" s="325"/>
      <c r="H71" s="324"/>
      <c r="I71" s="325"/>
      <c r="J71" s="324"/>
      <c r="K71" s="325"/>
      <c r="L71" s="324"/>
      <c r="M71" s="325"/>
      <c r="N71" s="324"/>
      <c r="O71" s="325"/>
    </row>
    <row r="72" spans="1:15" ht="20.100000000000001" customHeight="1">
      <c r="A72" s="368" t="s">
        <v>317</v>
      </c>
      <c r="B72" s="368"/>
      <c r="C72" s="368"/>
      <c r="D72" s="324"/>
      <c r="E72" s="325"/>
      <c r="F72" s="324"/>
      <c r="G72" s="325"/>
      <c r="H72" s="324"/>
      <c r="I72" s="325"/>
      <c r="J72" s="324"/>
      <c r="K72" s="325"/>
      <c r="L72" s="324"/>
      <c r="M72" s="325"/>
      <c r="N72" s="324"/>
      <c r="O72" s="325"/>
    </row>
    <row r="73" spans="1:15" ht="20.100000000000001" customHeight="1">
      <c r="A73" s="368" t="s">
        <v>368</v>
      </c>
      <c r="B73" s="368"/>
      <c r="C73" s="368"/>
      <c r="D73" s="324"/>
      <c r="E73" s="325"/>
      <c r="F73" s="324"/>
      <c r="G73" s="325"/>
      <c r="H73" s="324"/>
      <c r="I73" s="325"/>
      <c r="J73" s="324"/>
      <c r="K73" s="325"/>
      <c r="L73" s="324"/>
      <c r="M73" s="325"/>
      <c r="N73" s="324"/>
      <c r="O73" s="325"/>
    </row>
    <row r="74" spans="1:15" ht="20.100000000000001" customHeight="1">
      <c r="A74" s="368"/>
      <c r="B74" s="368"/>
      <c r="C74" s="368"/>
      <c r="D74" s="324"/>
      <c r="E74" s="325"/>
      <c r="F74" s="324"/>
      <c r="G74" s="325"/>
      <c r="H74" s="324"/>
      <c r="I74" s="325"/>
      <c r="J74" s="324"/>
      <c r="K74" s="325"/>
      <c r="L74" s="324"/>
      <c r="M74" s="325"/>
      <c r="N74" s="324"/>
      <c r="O74" s="325"/>
    </row>
    <row r="75" spans="1:15" ht="20.100000000000001" customHeight="1">
      <c r="A75" s="368" t="s">
        <v>318</v>
      </c>
      <c r="B75" s="368"/>
      <c r="C75" s="368"/>
      <c r="D75" s="324"/>
      <c r="E75" s="325"/>
      <c r="F75" s="324"/>
      <c r="G75" s="325"/>
      <c r="H75" s="324"/>
      <c r="I75" s="325"/>
      <c r="J75" s="324"/>
      <c r="K75" s="325"/>
      <c r="L75" s="324"/>
      <c r="M75" s="325"/>
      <c r="N75" s="324"/>
      <c r="O75" s="325"/>
    </row>
    <row r="76" spans="1:15" ht="20.100000000000001" customHeight="1">
      <c r="A76" s="368" t="s">
        <v>104</v>
      </c>
      <c r="B76" s="368"/>
      <c r="C76" s="368"/>
      <c r="D76" s="324"/>
      <c r="E76" s="325"/>
      <c r="F76" s="324"/>
      <c r="G76" s="325"/>
      <c r="H76" s="324"/>
      <c r="I76" s="325"/>
      <c r="J76" s="324"/>
      <c r="K76" s="325"/>
      <c r="L76" s="324"/>
      <c r="M76" s="325"/>
      <c r="N76" s="324"/>
      <c r="O76" s="325"/>
    </row>
    <row r="77" spans="1:15" ht="20.100000000000001" customHeight="1">
      <c r="A77" s="368"/>
      <c r="B77" s="368"/>
      <c r="C77" s="368"/>
      <c r="D77" s="324"/>
      <c r="E77" s="325"/>
      <c r="F77" s="324"/>
      <c r="G77" s="325"/>
      <c r="H77" s="324"/>
      <c r="I77" s="325"/>
      <c r="J77" s="324"/>
      <c r="K77" s="325"/>
      <c r="L77" s="324"/>
      <c r="M77" s="325"/>
      <c r="N77" s="324"/>
      <c r="O77" s="325"/>
    </row>
    <row r="78" spans="1:15" ht="24.95" customHeight="1">
      <c r="A78" s="368" t="s">
        <v>58</v>
      </c>
      <c r="B78" s="368"/>
      <c r="C78" s="368"/>
      <c r="D78" s="324"/>
      <c r="E78" s="325"/>
      <c r="F78" s="324"/>
      <c r="G78" s="325"/>
      <c r="H78" s="324"/>
      <c r="I78" s="325"/>
      <c r="J78" s="324"/>
      <c r="K78" s="325"/>
      <c r="L78" s="324"/>
      <c r="M78" s="325"/>
      <c r="N78" s="324"/>
      <c r="O78" s="325"/>
    </row>
    <row r="79" spans="1:15">
      <c r="C79" s="78"/>
      <c r="D79" s="78"/>
      <c r="E79" s="78"/>
    </row>
    <row r="80" spans="1:15">
      <c r="C80" s="78"/>
      <c r="D80" s="78"/>
      <c r="E80" s="78"/>
    </row>
    <row r="81" spans="3:5">
      <c r="C81" s="78"/>
      <c r="D81" s="78"/>
      <c r="E81" s="78"/>
    </row>
    <row r="82" spans="3:5">
      <c r="C82" s="78"/>
      <c r="D82" s="78"/>
      <c r="E82" s="78"/>
    </row>
    <row r="83" spans="3:5">
      <c r="C83" s="78"/>
      <c r="D83" s="78"/>
      <c r="E83" s="78"/>
    </row>
    <row r="84" spans="3:5">
      <c r="C84" s="78"/>
      <c r="D84" s="78"/>
      <c r="E84" s="78"/>
    </row>
    <row r="85" spans="3:5">
      <c r="C85" s="78"/>
      <c r="D85" s="78"/>
      <c r="E85" s="78"/>
    </row>
    <row r="86" spans="3:5">
      <c r="C86" s="78"/>
      <c r="D86" s="78"/>
      <c r="E86" s="78"/>
    </row>
    <row r="87" spans="3:5">
      <c r="C87" s="78"/>
      <c r="D87" s="78"/>
      <c r="E87" s="78"/>
    </row>
    <row r="88" spans="3:5">
      <c r="C88" s="78"/>
      <c r="D88" s="78"/>
      <c r="E88" s="78"/>
    </row>
    <row r="89" spans="3:5">
      <c r="C89" s="78"/>
      <c r="D89" s="78"/>
      <c r="E89" s="78"/>
    </row>
    <row r="90" spans="3:5">
      <c r="C90" s="78"/>
      <c r="D90" s="78"/>
      <c r="E90" s="78"/>
    </row>
    <row r="91" spans="3:5">
      <c r="C91" s="78"/>
      <c r="D91" s="78"/>
      <c r="E91" s="78"/>
    </row>
    <row r="92" spans="3:5">
      <c r="C92" s="78"/>
      <c r="D92" s="78"/>
      <c r="E92" s="78"/>
    </row>
  </sheetData>
  <sheetProtection formatCells="0" formatColumns="0" formatRows="0" insertRows="0" deleteRows="0"/>
  <mergeCells count="304">
    <mergeCell ref="A5:O5"/>
    <mergeCell ref="A6:O6"/>
    <mergeCell ref="A7:O7"/>
    <mergeCell ref="A9:O9"/>
    <mergeCell ref="D14:E14"/>
    <mergeCell ref="F14:G14"/>
    <mergeCell ref="L12:M12"/>
    <mergeCell ref="H12:I12"/>
    <mergeCell ref="J12:K12"/>
    <mergeCell ref="H14:I14"/>
    <mergeCell ref="D12:E12"/>
    <mergeCell ref="L17:M17"/>
    <mergeCell ref="L11:M11"/>
    <mergeCell ref="J14:K14"/>
    <mergeCell ref="F12:G12"/>
    <mergeCell ref="B14:C14"/>
    <mergeCell ref="B12:C12"/>
    <mergeCell ref="J11:K11"/>
    <mergeCell ref="B17:C17"/>
    <mergeCell ref="L26:M26"/>
    <mergeCell ref="J26:K26"/>
    <mergeCell ref="L22:M22"/>
    <mergeCell ref="J22:K22"/>
    <mergeCell ref="D19:E19"/>
    <mergeCell ref="H18:I18"/>
    <mergeCell ref="F22:G22"/>
    <mergeCell ref="J23:K23"/>
    <mergeCell ref="J19:K19"/>
    <mergeCell ref="F23:G23"/>
    <mergeCell ref="H17:I17"/>
    <mergeCell ref="F17:G17"/>
    <mergeCell ref="F11:G11"/>
    <mergeCell ref="H11:I11"/>
    <mergeCell ref="J18:K18"/>
    <mergeCell ref="F21:G21"/>
    <mergeCell ref="N16:O16"/>
    <mergeCell ref="B15:C15"/>
    <mergeCell ref="N11:O11"/>
    <mergeCell ref="N15:O15"/>
    <mergeCell ref="B11:C11"/>
    <mergeCell ref="D11:E11"/>
    <mergeCell ref="N14:O14"/>
    <mergeCell ref="N12:O12"/>
    <mergeCell ref="L14:M14"/>
    <mergeCell ref="A13:O13"/>
    <mergeCell ref="D16:E16"/>
    <mergeCell ref="J16:K16"/>
    <mergeCell ref="F16:G16"/>
    <mergeCell ref="H16:I16"/>
    <mergeCell ref="J15:K15"/>
    <mergeCell ref="H15:I15"/>
    <mergeCell ref="F15:G15"/>
    <mergeCell ref="L15:M15"/>
    <mergeCell ref="N1:O1"/>
    <mergeCell ref="N2:O2"/>
    <mergeCell ref="A3:O3"/>
    <mergeCell ref="A4:O4"/>
    <mergeCell ref="B41:E41"/>
    <mergeCell ref="B16:C16"/>
    <mergeCell ref="K61:L61"/>
    <mergeCell ref="M60:O60"/>
    <mergeCell ref="N66:O67"/>
    <mergeCell ref="A47:C48"/>
    <mergeCell ref="K60:L60"/>
    <mergeCell ref="H61:J61"/>
    <mergeCell ref="D26:E26"/>
    <mergeCell ref="H23:I23"/>
    <mergeCell ref="H26:I26"/>
    <mergeCell ref="J33:K33"/>
    <mergeCell ref="F33:G33"/>
    <mergeCell ref="N33:O33"/>
    <mergeCell ref="H33:I33"/>
    <mergeCell ref="J35:K35"/>
    <mergeCell ref="N17:O17"/>
    <mergeCell ref="D17:E17"/>
    <mergeCell ref="J17:K17"/>
    <mergeCell ref="D15:E15"/>
    <mergeCell ref="J73:K73"/>
    <mergeCell ref="D68:E68"/>
    <mergeCell ref="A73:C73"/>
    <mergeCell ref="D70:E70"/>
    <mergeCell ref="N71:O71"/>
    <mergeCell ref="N69:O69"/>
    <mergeCell ref="A72:C72"/>
    <mergeCell ref="L16:M16"/>
    <mergeCell ref="N70:O70"/>
    <mergeCell ref="L71:M71"/>
    <mergeCell ref="A64:O64"/>
    <mergeCell ref="B61:C61"/>
    <mergeCell ref="D61:E61"/>
    <mergeCell ref="F62:G62"/>
    <mergeCell ref="M61:O61"/>
    <mergeCell ref="A39:O39"/>
    <mergeCell ref="J21:K21"/>
    <mergeCell ref="H25:I25"/>
    <mergeCell ref="B30:C30"/>
    <mergeCell ref="A37:O37"/>
    <mergeCell ref="H21:I21"/>
    <mergeCell ref="B31:C31"/>
    <mergeCell ref="F34:G34"/>
    <mergeCell ref="F35:G35"/>
    <mergeCell ref="A69:C69"/>
    <mergeCell ref="A70:C70"/>
    <mergeCell ref="A68:C68"/>
    <mergeCell ref="F70:G70"/>
    <mergeCell ref="K62:L62"/>
    <mergeCell ref="F66:I66"/>
    <mergeCell ref="J66:M66"/>
    <mergeCell ref="D69:E69"/>
    <mergeCell ref="M62:O62"/>
    <mergeCell ref="L68:M68"/>
    <mergeCell ref="N68:O68"/>
    <mergeCell ref="A66:C67"/>
    <mergeCell ref="D62:E62"/>
    <mergeCell ref="H62:J62"/>
    <mergeCell ref="D66:E67"/>
    <mergeCell ref="B62:C62"/>
    <mergeCell ref="J67:K67"/>
    <mergeCell ref="F67:G67"/>
    <mergeCell ref="L67:M67"/>
    <mergeCell ref="A78:C78"/>
    <mergeCell ref="D71:E71"/>
    <mergeCell ref="F71:G71"/>
    <mergeCell ref="A76:C76"/>
    <mergeCell ref="D74:E74"/>
    <mergeCell ref="A74:C74"/>
    <mergeCell ref="F74:G74"/>
    <mergeCell ref="D78:E78"/>
    <mergeCell ref="A75:C75"/>
    <mergeCell ref="D72:E72"/>
    <mergeCell ref="F78:G78"/>
    <mergeCell ref="A71:C71"/>
    <mergeCell ref="D76:E76"/>
    <mergeCell ref="F76:G76"/>
    <mergeCell ref="A77:C77"/>
    <mergeCell ref="D77:E77"/>
    <mergeCell ref="F77:G77"/>
    <mergeCell ref="D75:E75"/>
    <mergeCell ref="F75:G75"/>
    <mergeCell ref="D73:E73"/>
    <mergeCell ref="F73:G73"/>
    <mergeCell ref="F72:G72"/>
    <mergeCell ref="J72:K72"/>
    <mergeCell ref="L69:M69"/>
    <mergeCell ref="H70:I70"/>
    <mergeCell ref="J71:K71"/>
    <mergeCell ref="H69:I69"/>
    <mergeCell ref="F69:G69"/>
    <mergeCell ref="F68:G68"/>
    <mergeCell ref="J68:K68"/>
    <mergeCell ref="H68:I68"/>
    <mergeCell ref="J69:K69"/>
    <mergeCell ref="J70:K70"/>
    <mergeCell ref="L70:M70"/>
    <mergeCell ref="H72:I72"/>
    <mergeCell ref="L72:M72"/>
    <mergeCell ref="M59:O59"/>
    <mergeCell ref="N35:O35"/>
    <mergeCell ref="L33:M33"/>
    <mergeCell ref="H78:I78"/>
    <mergeCell ref="J78:K78"/>
    <mergeCell ref="L78:M78"/>
    <mergeCell ref="J74:K74"/>
    <mergeCell ref="H67:I67"/>
    <mergeCell ref="L73:M73"/>
    <mergeCell ref="H77:I77"/>
    <mergeCell ref="L75:M75"/>
    <mergeCell ref="N76:O76"/>
    <mergeCell ref="N74:O74"/>
    <mergeCell ref="H74:I74"/>
    <mergeCell ref="N72:O72"/>
    <mergeCell ref="N75:O75"/>
    <mergeCell ref="N73:O73"/>
    <mergeCell ref="J76:K76"/>
    <mergeCell ref="L74:M74"/>
    <mergeCell ref="L76:M76"/>
    <mergeCell ref="H76:I76"/>
    <mergeCell ref="H75:I75"/>
    <mergeCell ref="J75:K75"/>
    <mergeCell ref="H73:I73"/>
    <mergeCell ref="B59:C59"/>
    <mergeCell ref="N34:O34"/>
    <mergeCell ref="L29:M29"/>
    <mergeCell ref="J29:K29"/>
    <mergeCell ref="F27:G27"/>
    <mergeCell ref="M44:O44"/>
    <mergeCell ref="N78:O78"/>
    <mergeCell ref="J77:K77"/>
    <mergeCell ref="L77:M77"/>
    <mergeCell ref="N77:O77"/>
    <mergeCell ref="H71:I71"/>
    <mergeCell ref="K59:L59"/>
    <mergeCell ref="F42:O42"/>
    <mergeCell ref="B42:E42"/>
    <mergeCell ref="D33:E33"/>
    <mergeCell ref="D34:E34"/>
    <mergeCell ref="M43:O43"/>
    <mergeCell ref="H34:I34"/>
    <mergeCell ref="L34:M34"/>
    <mergeCell ref="L35:M35"/>
    <mergeCell ref="B33:C33"/>
    <mergeCell ref="F59:G59"/>
    <mergeCell ref="M58:O58"/>
    <mergeCell ref="B58:C58"/>
    <mergeCell ref="B18:C18"/>
    <mergeCell ref="B19:C19"/>
    <mergeCell ref="N25:O25"/>
    <mergeCell ref="N26:O26"/>
    <mergeCell ref="D27:E27"/>
    <mergeCell ref="N30:O30"/>
    <mergeCell ref="H59:J59"/>
    <mergeCell ref="F61:G61"/>
    <mergeCell ref="F26:G26"/>
    <mergeCell ref="D59:E59"/>
    <mergeCell ref="H57:J57"/>
    <mergeCell ref="H56:J56"/>
    <mergeCell ref="N27:O27"/>
    <mergeCell ref="J25:K25"/>
    <mergeCell ref="M47:N47"/>
    <mergeCell ref="A28:O28"/>
    <mergeCell ref="B60:C60"/>
    <mergeCell ref="D60:E60"/>
    <mergeCell ref="F60:G60"/>
    <mergeCell ref="H60:J60"/>
    <mergeCell ref="K57:L57"/>
    <mergeCell ref="D57:E57"/>
    <mergeCell ref="B57:C57"/>
    <mergeCell ref="F57:G57"/>
    <mergeCell ref="B21:C21"/>
    <mergeCell ref="B34:C34"/>
    <mergeCell ref="B40:E40"/>
    <mergeCell ref="D35:E35"/>
    <mergeCell ref="B35:C35"/>
    <mergeCell ref="F41:O41"/>
    <mergeCell ref="N18:O18"/>
    <mergeCell ref="L18:M18"/>
    <mergeCell ref="F40:O40"/>
    <mergeCell ref="F25:G25"/>
    <mergeCell ref="H27:I27"/>
    <mergeCell ref="H19:I19"/>
    <mergeCell ref="F18:G18"/>
    <mergeCell ref="N22:O22"/>
    <mergeCell ref="L27:M27"/>
    <mergeCell ref="J27:K27"/>
    <mergeCell ref="J34:K34"/>
    <mergeCell ref="A32:O32"/>
    <mergeCell ref="N19:O19"/>
    <mergeCell ref="B25:C25"/>
    <mergeCell ref="N21:O21"/>
    <mergeCell ref="L19:M19"/>
    <mergeCell ref="L21:M21"/>
    <mergeCell ref="A20:O20"/>
    <mergeCell ref="L30:M30"/>
    <mergeCell ref="N23:O23"/>
    <mergeCell ref="H35:I35"/>
    <mergeCell ref="A45:O45"/>
    <mergeCell ref="B29:C29"/>
    <mergeCell ref="N31:O31"/>
    <mergeCell ref="F30:G30"/>
    <mergeCell ref="L31:M31"/>
    <mergeCell ref="J31:K31"/>
    <mergeCell ref="D18:E18"/>
    <mergeCell ref="F19:G19"/>
    <mergeCell ref="D29:E29"/>
    <mergeCell ref="D30:E30"/>
    <mergeCell ref="D31:E31"/>
    <mergeCell ref="H29:I29"/>
    <mergeCell ref="H30:I30"/>
    <mergeCell ref="H31:I31"/>
    <mergeCell ref="F31:G31"/>
    <mergeCell ref="F29:G29"/>
    <mergeCell ref="A24:O24"/>
    <mergeCell ref="D23:E23"/>
    <mergeCell ref="D25:E25"/>
    <mergeCell ref="L23:M23"/>
    <mergeCell ref="B22:C22"/>
    <mergeCell ref="B23:C23"/>
    <mergeCell ref="L25:M25"/>
    <mergeCell ref="B27:C27"/>
    <mergeCell ref="B26:C26"/>
    <mergeCell ref="N29:O29"/>
    <mergeCell ref="D21:E21"/>
    <mergeCell ref="D22:E22"/>
    <mergeCell ref="H22:I22"/>
    <mergeCell ref="J30:K30"/>
    <mergeCell ref="K58:L58"/>
    <mergeCell ref="B56:C56"/>
    <mergeCell ref="D56:E56"/>
    <mergeCell ref="A54:O54"/>
    <mergeCell ref="F56:G56"/>
    <mergeCell ref="M56:O56"/>
    <mergeCell ref="O47:O48"/>
    <mergeCell ref="D47:F47"/>
    <mergeCell ref="K56:L56"/>
    <mergeCell ref="A52:C52"/>
    <mergeCell ref="A49:C49"/>
    <mergeCell ref="M57:O57"/>
    <mergeCell ref="A51:C51"/>
    <mergeCell ref="A50:C50"/>
    <mergeCell ref="G47:I47"/>
    <mergeCell ref="J47:L47"/>
    <mergeCell ref="H58:J58"/>
    <mergeCell ref="F58:G58"/>
    <mergeCell ref="D58:E58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77"/>
  <sheetViews>
    <sheetView tabSelected="1" view="pageBreakPreview" topLeftCell="D3" zoomScale="45" zoomScaleNormal="50" zoomScaleSheetLayoutView="50" workbookViewId="0">
      <selection activeCell="R22" sqref="R22:V22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2.5703125" style="39" customWidth="1"/>
    <col min="18" max="18" width="12.28515625" style="39" customWidth="1"/>
    <col min="19" max="19" width="13.7109375" style="39" customWidth="1"/>
    <col min="20" max="20" width="15.28515625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16384" width="9.140625" style="39"/>
  </cols>
  <sheetData>
    <row r="1" spans="1:32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41"/>
      <c r="S1" s="41"/>
      <c r="T1" s="41"/>
      <c r="U1" s="41"/>
      <c r="V1" s="41"/>
      <c r="AD1" s="371" t="s">
        <v>241</v>
      </c>
      <c r="AE1" s="371"/>
      <c r="AF1" s="371"/>
    </row>
    <row r="2" spans="1:32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41"/>
      <c r="S2" s="41"/>
      <c r="T2" s="41"/>
      <c r="U2" s="41"/>
      <c r="V2" s="41"/>
      <c r="AD2" s="371"/>
      <c r="AE2" s="371"/>
      <c r="AF2" s="371"/>
    </row>
    <row r="3" spans="1:32" s="103" customFormat="1" ht="18.75" customHeight="1" collapsed="1">
      <c r="A3" s="254" t="s">
        <v>252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389" t="s">
        <v>53</v>
      </c>
      <c r="B5" s="391" t="s">
        <v>196</v>
      </c>
      <c r="C5" s="392"/>
      <c r="D5" s="419" t="s">
        <v>197</v>
      </c>
      <c r="E5" s="420"/>
      <c r="F5" s="420"/>
      <c r="G5" s="264" t="s">
        <v>351</v>
      </c>
      <c r="H5" s="264"/>
      <c r="I5" s="264"/>
      <c r="J5" s="264"/>
      <c r="K5" s="264"/>
      <c r="L5" s="264"/>
      <c r="M5" s="264"/>
      <c r="N5" s="419" t="s">
        <v>198</v>
      </c>
      <c r="O5" s="420"/>
      <c r="P5" s="420"/>
      <c r="Q5" s="429"/>
      <c r="R5" s="416" t="s">
        <v>307</v>
      </c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8"/>
    </row>
    <row r="6" spans="1:32" ht="48.75" customHeight="1">
      <c r="A6" s="390"/>
      <c r="B6" s="393"/>
      <c r="C6" s="394"/>
      <c r="D6" s="421"/>
      <c r="E6" s="422"/>
      <c r="F6" s="422"/>
      <c r="G6" s="264"/>
      <c r="H6" s="264"/>
      <c r="I6" s="264"/>
      <c r="J6" s="264"/>
      <c r="K6" s="264"/>
      <c r="L6" s="264"/>
      <c r="M6" s="264"/>
      <c r="N6" s="421"/>
      <c r="O6" s="422"/>
      <c r="P6" s="422"/>
      <c r="Q6" s="430"/>
      <c r="R6" s="413" t="s">
        <v>199</v>
      </c>
      <c r="S6" s="414"/>
      <c r="T6" s="415"/>
      <c r="U6" s="413" t="s">
        <v>200</v>
      </c>
      <c r="V6" s="414"/>
      <c r="W6" s="415"/>
      <c r="X6" s="413" t="s">
        <v>41</v>
      </c>
      <c r="Y6" s="414"/>
      <c r="Z6" s="415"/>
      <c r="AA6" s="416" t="s">
        <v>201</v>
      </c>
      <c r="AB6" s="417"/>
      <c r="AC6" s="418"/>
      <c r="AD6" s="416" t="s">
        <v>202</v>
      </c>
      <c r="AE6" s="417"/>
      <c r="AF6" s="418"/>
    </row>
    <row r="7" spans="1:32" ht="18.75" customHeight="1">
      <c r="A7" s="81">
        <v>1</v>
      </c>
      <c r="B7" s="386">
        <v>2</v>
      </c>
      <c r="C7" s="387"/>
      <c r="D7" s="326">
        <v>3</v>
      </c>
      <c r="E7" s="327"/>
      <c r="F7" s="327"/>
      <c r="G7" s="311">
        <v>4</v>
      </c>
      <c r="H7" s="311"/>
      <c r="I7" s="311"/>
      <c r="J7" s="311"/>
      <c r="K7" s="311"/>
      <c r="L7" s="311"/>
      <c r="M7" s="311"/>
      <c r="N7" s="326">
        <v>5</v>
      </c>
      <c r="O7" s="327"/>
      <c r="P7" s="327"/>
      <c r="Q7" s="328"/>
      <c r="R7" s="326">
        <v>6</v>
      </c>
      <c r="S7" s="327"/>
      <c r="T7" s="328"/>
      <c r="U7" s="326">
        <v>7</v>
      </c>
      <c r="V7" s="327"/>
      <c r="W7" s="328"/>
      <c r="X7" s="333">
        <v>8</v>
      </c>
      <c r="Y7" s="334"/>
      <c r="Z7" s="335"/>
      <c r="AA7" s="333">
        <v>9</v>
      </c>
      <c r="AB7" s="334"/>
      <c r="AC7" s="335"/>
      <c r="AD7" s="333">
        <v>10</v>
      </c>
      <c r="AE7" s="334"/>
      <c r="AF7" s="335"/>
    </row>
    <row r="8" spans="1:32" ht="20.100000000000001" customHeight="1">
      <c r="A8" s="81"/>
      <c r="B8" s="395"/>
      <c r="C8" s="396"/>
      <c r="D8" s="351"/>
      <c r="E8" s="352"/>
      <c r="F8" s="352"/>
      <c r="G8" s="339"/>
      <c r="H8" s="339"/>
      <c r="I8" s="339"/>
      <c r="J8" s="339"/>
      <c r="K8" s="339"/>
      <c r="L8" s="339"/>
      <c r="M8" s="339"/>
      <c r="N8" s="324"/>
      <c r="O8" s="367"/>
      <c r="P8" s="367"/>
      <c r="Q8" s="325"/>
      <c r="R8" s="324"/>
      <c r="S8" s="367"/>
      <c r="T8" s="325"/>
      <c r="U8" s="324"/>
      <c r="V8" s="367"/>
      <c r="W8" s="325"/>
      <c r="X8" s="324"/>
      <c r="Y8" s="367"/>
      <c r="Z8" s="325"/>
      <c r="AA8" s="324"/>
      <c r="AB8" s="367"/>
      <c r="AC8" s="325"/>
      <c r="AD8" s="324"/>
      <c r="AE8" s="367"/>
      <c r="AF8" s="325"/>
    </row>
    <row r="9" spans="1:32" ht="20.100000000000001" customHeight="1">
      <c r="A9" s="81"/>
      <c r="B9" s="395"/>
      <c r="C9" s="396"/>
      <c r="D9" s="351"/>
      <c r="E9" s="352"/>
      <c r="F9" s="352"/>
      <c r="G9" s="339"/>
      <c r="H9" s="339"/>
      <c r="I9" s="339"/>
      <c r="J9" s="339"/>
      <c r="K9" s="339"/>
      <c r="L9" s="339"/>
      <c r="M9" s="339"/>
      <c r="N9" s="324"/>
      <c r="O9" s="367"/>
      <c r="P9" s="367"/>
      <c r="Q9" s="325"/>
      <c r="R9" s="324"/>
      <c r="S9" s="367"/>
      <c r="T9" s="325"/>
      <c r="U9" s="324"/>
      <c r="V9" s="367"/>
      <c r="W9" s="325"/>
      <c r="X9" s="324"/>
      <c r="Y9" s="367"/>
      <c r="Z9" s="325"/>
      <c r="AA9" s="324"/>
      <c r="AB9" s="367"/>
      <c r="AC9" s="325"/>
      <c r="AD9" s="324"/>
      <c r="AE9" s="367"/>
      <c r="AF9" s="325"/>
    </row>
    <row r="10" spans="1:32" ht="20.100000000000001" customHeight="1">
      <c r="A10" s="81"/>
      <c r="B10" s="395"/>
      <c r="C10" s="396"/>
      <c r="D10" s="351"/>
      <c r="E10" s="352"/>
      <c r="F10" s="352"/>
      <c r="G10" s="339"/>
      <c r="H10" s="339"/>
      <c r="I10" s="339"/>
      <c r="J10" s="339"/>
      <c r="K10" s="339"/>
      <c r="L10" s="339"/>
      <c r="M10" s="339"/>
      <c r="N10" s="324"/>
      <c r="O10" s="367"/>
      <c r="P10" s="367"/>
      <c r="Q10" s="325"/>
      <c r="R10" s="324"/>
      <c r="S10" s="367"/>
      <c r="T10" s="325"/>
      <c r="U10" s="324"/>
      <c r="V10" s="367"/>
      <c r="W10" s="325"/>
      <c r="X10" s="324"/>
      <c r="Y10" s="367"/>
      <c r="Z10" s="325"/>
      <c r="AA10" s="324"/>
      <c r="AB10" s="367"/>
      <c r="AC10" s="325"/>
      <c r="AD10" s="324"/>
      <c r="AE10" s="367"/>
      <c r="AF10" s="325"/>
    </row>
    <row r="11" spans="1:32" ht="20.100000000000001" customHeight="1">
      <c r="A11" s="81"/>
      <c r="B11" s="395"/>
      <c r="C11" s="396"/>
      <c r="D11" s="351"/>
      <c r="E11" s="352"/>
      <c r="F11" s="352"/>
      <c r="G11" s="339"/>
      <c r="H11" s="339"/>
      <c r="I11" s="339"/>
      <c r="J11" s="339"/>
      <c r="K11" s="339"/>
      <c r="L11" s="339"/>
      <c r="M11" s="339"/>
      <c r="N11" s="324"/>
      <c r="O11" s="367"/>
      <c r="P11" s="367"/>
      <c r="Q11" s="325"/>
      <c r="R11" s="324"/>
      <c r="S11" s="367"/>
      <c r="T11" s="325"/>
      <c r="U11" s="324"/>
      <c r="V11" s="367"/>
      <c r="W11" s="325"/>
      <c r="X11" s="324"/>
      <c r="Y11" s="367"/>
      <c r="Z11" s="325"/>
      <c r="AA11" s="324"/>
      <c r="AB11" s="367"/>
      <c r="AC11" s="325"/>
      <c r="AD11" s="324"/>
      <c r="AE11" s="367"/>
      <c r="AF11" s="325"/>
    </row>
    <row r="12" spans="1:32" ht="24.95" customHeight="1">
      <c r="A12" s="425" t="s">
        <v>58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7"/>
      <c r="N12" s="324"/>
      <c r="O12" s="367"/>
      <c r="P12" s="367"/>
      <c r="Q12" s="325"/>
      <c r="R12" s="324"/>
      <c r="S12" s="367"/>
      <c r="T12" s="325"/>
      <c r="U12" s="324"/>
      <c r="V12" s="367"/>
      <c r="W12" s="325"/>
      <c r="X12" s="324"/>
      <c r="Y12" s="367"/>
      <c r="Z12" s="325"/>
      <c r="AA12" s="324"/>
      <c r="AB12" s="367"/>
      <c r="AC12" s="325"/>
      <c r="AD12" s="324"/>
      <c r="AE12" s="367"/>
      <c r="AF12" s="325"/>
    </row>
    <row r="13" spans="1:32" ht="11.2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54" t="s">
        <v>253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</row>
    <row r="16" spans="1:32" s="79" customFormat="1" ht="18.75" customHeight="1"/>
    <row r="17" spans="1:32" ht="29.25" customHeight="1">
      <c r="A17" s="428" t="s">
        <v>53</v>
      </c>
      <c r="B17" s="391" t="s">
        <v>203</v>
      </c>
      <c r="C17" s="392"/>
      <c r="D17" s="264" t="s">
        <v>196</v>
      </c>
      <c r="E17" s="264"/>
      <c r="F17" s="264"/>
      <c r="G17" s="264"/>
      <c r="H17" s="264" t="s">
        <v>351</v>
      </c>
      <c r="I17" s="264"/>
      <c r="J17" s="264"/>
      <c r="K17" s="264"/>
      <c r="L17" s="264"/>
      <c r="M17" s="264"/>
      <c r="N17" s="264"/>
      <c r="O17" s="264"/>
      <c r="P17" s="264"/>
      <c r="Q17" s="264"/>
      <c r="R17" s="264" t="s">
        <v>204</v>
      </c>
      <c r="S17" s="264"/>
      <c r="T17" s="264"/>
      <c r="U17" s="264"/>
      <c r="V17" s="264"/>
      <c r="W17" s="259" t="s">
        <v>205</v>
      </c>
      <c r="X17" s="259"/>
      <c r="Y17" s="259"/>
      <c r="Z17" s="259"/>
      <c r="AA17" s="259"/>
      <c r="AB17" s="259"/>
      <c r="AC17" s="259"/>
      <c r="AD17" s="259"/>
      <c r="AE17" s="259"/>
      <c r="AF17" s="259"/>
    </row>
    <row r="18" spans="1:32" ht="24.95" customHeight="1">
      <c r="A18" s="428"/>
      <c r="B18" s="423"/>
      <c r="C18" s="42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59" t="s">
        <v>312</v>
      </c>
      <c r="X18" s="259"/>
      <c r="Y18" s="419" t="s">
        <v>247</v>
      </c>
      <c r="Z18" s="429"/>
      <c r="AA18" s="419" t="s">
        <v>248</v>
      </c>
      <c r="AB18" s="429"/>
      <c r="AC18" s="419" t="s">
        <v>275</v>
      </c>
      <c r="AD18" s="429"/>
      <c r="AE18" s="419" t="s">
        <v>276</v>
      </c>
      <c r="AF18" s="429"/>
    </row>
    <row r="19" spans="1:32" ht="24.95" customHeight="1">
      <c r="A19" s="428"/>
      <c r="B19" s="393"/>
      <c r="C19" s="39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59"/>
      <c r="X19" s="259"/>
      <c r="Y19" s="421"/>
      <c r="Z19" s="430"/>
      <c r="AA19" s="421"/>
      <c r="AB19" s="430"/>
      <c r="AC19" s="421"/>
      <c r="AD19" s="430"/>
      <c r="AE19" s="421"/>
      <c r="AF19" s="430"/>
    </row>
    <row r="20" spans="1:32" ht="18.75" customHeight="1">
      <c r="A20" s="88">
        <v>1</v>
      </c>
      <c r="B20" s="386">
        <v>2</v>
      </c>
      <c r="C20" s="387"/>
      <c r="D20" s="311">
        <v>3</v>
      </c>
      <c r="E20" s="311"/>
      <c r="F20" s="311"/>
      <c r="G20" s="311"/>
      <c r="H20" s="311">
        <v>4</v>
      </c>
      <c r="I20" s="311"/>
      <c r="J20" s="311"/>
      <c r="K20" s="311"/>
      <c r="L20" s="311"/>
      <c r="M20" s="311"/>
      <c r="N20" s="311"/>
      <c r="O20" s="311"/>
      <c r="P20" s="311"/>
      <c r="Q20" s="311"/>
      <c r="R20" s="311">
        <v>5</v>
      </c>
      <c r="S20" s="311"/>
      <c r="T20" s="311"/>
      <c r="U20" s="311"/>
      <c r="V20" s="311"/>
      <c r="W20" s="311">
        <v>6</v>
      </c>
      <c r="X20" s="311"/>
      <c r="Y20" s="350">
        <v>7</v>
      </c>
      <c r="Z20" s="350"/>
      <c r="AA20" s="350">
        <v>8</v>
      </c>
      <c r="AB20" s="350"/>
      <c r="AC20" s="350">
        <v>9</v>
      </c>
      <c r="AD20" s="350"/>
      <c r="AE20" s="350">
        <v>10</v>
      </c>
      <c r="AF20" s="350"/>
    </row>
    <row r="21" spans="1:32" ht="44.25" customHeight="1">
      <c r="A21" s="89">
        <v>1</v>
      </c>
      <c r="B21" s="383"/>
      <c r="C21" s="384"/>
      <c r="D21" s="339"/>
      <c r="E21" s="339"/>
      <c r="F21" s="339"/>
      <c r="G21" s="339"/>
      <c r="H21" s="364"/>
      <c r="I21" s="364"/>
      <c r="J21" s="364"/>
      <c r="K21" s="364"/>
      <c r="L21" s="364"/>
      <c r="M21" s="364"/>
      <c r="N21" s="364"/>
      <c r="O21" s="364"/>
      <c r="P21" s="364"/>
      <c r="Q21" s="364"/>
      <c r="R21" s="431"/>
      <c r="S21" s="431"/>
      <c r="T21" s="431"/>
      <c r="U21" s="431"/>
      <c r="V21" s="431"/>
      <c r="W21" s="388"/>
      <c r="X21" s="388"/>
      <c r="Y21" s="342"/>
      <c r="Z21" s="342"/>
      <c r="AA21" s="342"/>
      <c r="AB21" s="342"/>
      <c r="AC21" s="341">
        <f>Y21-AA21</f>
        <v>0</v>
      </c>
      <c r="AD21" s="341"/>
      <c r="AE21" s="340" t="e">
        <f>AC21/Y21*100</f>
        <v>#DIV/0!</v>
      </c>
      <c r="AF21" s="340"/>
    </row>
    <row r="22" spans="1:32" ht="20.100000000000001" customHeight="1">
      <c r="A22" s="89"/>
      <c r="B22" s="383"/>
      <c r="C22" s="384"/>
      <c r="D22" s="339"/>
      <c r="E22" s="339"/>
      <c r="F22" s="339"/>
      <c r="G22" s="339"/>
      <c r="H22" s="364"/>
      <c r="I22" s="364"/>
      <c r="J22" s="364"/>
      <c r="K22" s="364"/>
      <c r="L22" s="364"/>
      <c r="M22" s="364"/>
      <c r="N22" s="364"/>
      <c r="O22" s="364"/>
      <c r="P22" s="364"/>
      <c r="Q22" s="364"/>
      <c r="R22" s="431"/>
      <c r="S22" s="431"/>
      <c r="T22" s="431"/>
      <c r="U22" s="431"/>
      <c r="V22" s="431"/>
      <c r="W22" s="341"/>
      <c r="X22" s="341"/>
      <c r="Y22" s="341"/>
      <c r="Z22" s="341"/>
      <c r="AA22" s="341"/>
      <c r="AB22" s="341"/>
      <c r="AC22" s="341"/>
      <c r="AD22" s="341"/>
      <c r="AE22" s="340"/>
      <c r="AF22" s="340"/>
    </row>
    <row r="23" spans="1:32" ht="20.100000000000001" customHeight="1">
      <c r="A23" s="89"/>
      <c r="B23" s="383"/>
      <c r="C23" s="384"/>
      <c r="D23" s="339"/>
      <c r="E23" s="339"/>
      <c r="F23" s="339"/>
      <c r="G23" s="339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431"/>
      <c r="S23" s="431"/>
      <c r="T23" s="431"/>
      <c r="U23" s="431"/>
      <c r="V23" s="431"/>
      <c r="W23" s="341"/>
      <c r="X23" s="341"/>
      <c r="Y23" s="341"/>
      <c r="Z23" s="341"/>
      <c r="AA23" s="341"/>
      <c r="AB23" s="341"/>
      <c r="AC23" s="341"/>
      <c r="AD23" s="341"/>
      <c r="AE23" s="340"/>
      <c r="AF23" s="340"/>
    </row>
    <row r="24" spans="1:32" ht="20.100000000000001" customHeight="1">
      <c r="A24" s="89"/>
      <c r="B24" s="383"/>
      <c r="C24" s="384"/>
      <c r="D24" s="339"/>
      <c r="E24" s="339"/>
      <c r="F24" s="339"/>
      <c r="G24" s="339"/>
      <c r="H24" s="364"/>
      <c r="I24" s="364"/>
      <c r="J24" s="364"/>
      <c r="K24" s="364"/>
      <c r="L24" s="364"/>
      <c r="M24" s="364"/>
      <c r="N24" s="364"/>
      <c r="O24" s="364"/>
      <c r="P24" s="364"/>
      <c r="Q24" s="364"/>
      <c r="R24" s="431"/>
      <c r="S24" s="431"/>
      <c r="T24" s="431"/>
      <c r="U24" s="431"/>
      <c r="V24" s="431"/>
      <c r="W24" s="341"/>
      <c r="X24" s="341"/>
      <c r="Y24" s="341"/>
      <c r="Z24" s="341"/>
      <c r="AA24" s="341"/>
      <c r="AB24" s="341"/>
      <c r="AC24" s="341"/>
      <c r="AD24" s="341"/>
      <c r="AE24" s="340"/>
      <c r="AF24" s="340"/>
    </row>
    <row r="25" spans="1:32" ht="24.95" customHeight="1">
      <c r="A25" s="385" t="s">
        <v>58</v>
      </c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41"/>
      <c r="X25" s="341"/>
      <c r="Y25" s="341"/>
      <c r="Z25" s="341"/>
      <c r="AA25" s="341"/>
      <c r="AB25" s="341"/>
      <c r="AC25" s="341"/>
      <c r="AD25" s="341"/>
      <c r="AE25" s="340"/>
      <c r="AF25" s="340"/>
    </row>
    <row r="26" spans="1:3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41"/>
      <c r="S26" s="41"/>
      <c r="T26" s="41"/>
      <c r="U26" s="41"/>
      <c r="V26" s="41"/>
      <c r="AF26" s="41"/>
    </row>
    <row r="27" spans="1:32" ht="16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R27" s="41"/>
      <c r="S27" s="41"/>
      <c r="T27" s="41"/>
      <c r="U27" s="41"/>
      <c r="V27" s="41"/>
      <c r="AF27" s="41"/>
    </row>
    <row r="28" spans="1:32" s="104" customFormat="1" ht="18.75" customHeight="1">
      <c r="A28" s="254" t="s">
        <v>217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433"/>
      <c r="AA29" s="433"/>
      <c r="AB29" s="433"/>
      <c r="AD29" s="433" t="s">
        <v>237</v>
      </c>
      <c r="AE29" s="433"/>
      <c r="AF29" s="433"/>
    </row>
    <row r="30" spans="1:32" ht="24.95" customHeight="1">
      <c r="A30" s="389" t="s">
        <v>53</v>
      </c>
      <c r="B30" s="391" t="s">
        <v>254</v>
      </c>
      <c r="C30" s="439"/>
      <c r="D30" s="439"/>
      <c r="E30" s="439"/>
      <c r="F30" s="439"/>
      <c r="G30" s="439"/>
      <c r="H30" s="439"/>
      <c r="I30" s="439"/>
      <c r="J30" s="439"/>
      <c r="K30" s="439"/>
      <c r="L30" s="392"/>
      <c r="M30" s="410" t="s">
        <v>57</v>
      </c>
      <c r="N30" s="411"/>
      <c r="O30" s="411"/>
      <c r="P30" s="412"/>
      <c r="Q30" s="410" t="s">
        <v>88</v>
      </c>
      <c r="R30" s="411"/>
      <c r="S30" s="411"/>
      <c r="T30" s="412"/>
      <c r="U30" s="410" t="s">
        <v>315</v>
      </c>
      <c r="V30" s="411"/>
      <c r="W30" s="411"/>
      <c r="X30" s="412"/>
      <c r="Y30" s="410" t="s">
        <v>128</v>
      </c>
      <c r="Z30" s="411"/>
      <c r="AA30" s="411"/>
      <c r="AB30" s="412"/>
      <c r="AC30" s="410" t="s">
        <v>58</v>
      </c>
      <c r="AD30" s="411"/>
      <c r="AE30" s="411"/>
      <c r="AF30" s="412"/>
    </row>
    <row r="31" spans="1:32" ht="24.95" customHeight="1">
      <c r="A31" s="409"/>
      <c r="B31" s="423"/>
      <c r="C31" s="440"/>
      <c r="D31" s="440"/>
      <c r="E31" s="440"/>
      <c r="F31" s="440"/>
      <c r="G31" s="440"/>
      <c r="H31" s="440"/>
      <c r="I31" s="440"/>
      <c r="J31" s="440"/>
      <c r="K31" s="440"/>
      <c r="L31" s="424"/>
      <c r="M31" s="403" t="s">
        <v>247</v>
      </c>
      <c r="N31" s="403" t="s">
        <v>248</v>
      </c>
      <c r="O31" s="403" t="s">
        <v>371</v>
      </c>
      <c r="P31" s="403" t="s">
        <v>372</v>
      </c>
      <c r="Q31" s="403" t="s">
        <v>247</v>
      </c>
      <c r="R31" s="403" t="s">
        <v>248</v>
      </c>
      <c r="S31" s="403" t="s">
        <v>371</v>
      </c>
      <c r="T31" s="403" t="s">
        <v>372</v>
      </c>
      <c r="U31" s="403" t="s">
        <v>247</v>
      </c>
      <c r="V31" s="403" t="s">
        <v>248</v>
      </c>
      <c r="W31" s="403" t="s">
        <v>371</v>
      </c>
      <c r="X31" s="403" t="s">
        <v>372</v>
      </c>
      <c r="Y31" s="403" t="s">
        <v>247</v>
      </c>
      <c r="Z31" s="403" t="s">
        <v>248</v>
      </c>
      <c r="AA31" s="403" t="s">
        <v>371</v>
      </c>
      <c r="AB31" s="403" t="s">
        <v>372</v>
      </c>
      <c r="AC31" s="403" t="s">
        <v>247</v>
      </c>
      <c r="AD31" s="403" t="s">
        <v>248</v>
      </c>
      <c r="AE31" s="403" t="s">
        <v>371</v>
      </c>
      <c r="AF31" s="403" t="s">
        <v>372</v>
      </c>
    </row>
    <row r="32" spans="1:32" ht="36.75" customHeight="1">
      <c r="A32" s="390"/>
      <c r="B32" s="393"/>
      <c r="C32" s="441"/>
      <c r="D32" s="441"/>
      <c r="E32" s="441"/>
      <c r="F32" s="441"/>
      <c r="G32" s="441"/>
      <c r="H32" s="441"/>
      <c r="I32" s="441"/>
      <c r="J32" s="441"/>
      <c r="K32" s="441"/>
      <c r="L32" s="39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/>
      <c r="Z32" s="404"/>
      <c r="AA32" s="404"/>
      <c r="AB32" s="404"/>
      <c r="AC32" s="404"/>
      <c r="AD32" s="404"/>
      <c r="AE32" s="404"/>
      <c r="AF32" s="404"/>
    </row>
    <row r="33" spans="1:32" ht="18.75" customHeight="1">
      <c r="A33" s="89">
        <v>1</v>
      </c>
      <c r="B33" s="444">
        <v>2</v>
      </c>
      <c r="C33" s="444"/>
      <c r="D33" s="444"/>
      <c r="E33" s="444"/>
      <c r="F33" s="444"/>
      <c r="G33" s="444"/>
      <c r="H33" s="444"/>
      <c r="I33" s="444"/>
      <c r="J33" s="444"/>
      <c r="K33" s="444"/>
      <c r="L33" s="444"/>
      <c r="M33" s="34">
        <v>3</v>
      </c>
      <c r="N33" s="34">
        <v>4</v>
      </c>
      <c r="O33" s="34">
        <v>5</v>
      </c>
      <c r="P33" s="34">
        <v>6</v>
      </c>
      <c r="Q33" s="34">
        <v>7</v>
      </c>
      <c r="R33" s="34">
        <v>8</v>
      </c>
      <c r="S33" s="34">
        <v>9</v>
      </c>
      <c r="T33" s="34">
        <v>10</v>
      </c>
      <c r="U33" s="34">
        <v>11</v>
      </c>
      <c r="V33" s="34">
        <v>12</v>
      </c>
      <c r="W33" s="34">
        <v>13</v>
      </c>
      <c r="X33" s="34">
        <v>14</v>
      </c>
      <c r="Y33" s="34">
        <v>15</v>
      </c>
      <c r="Z33" s="34">
        <v>16</v>
      </c>
      <c r="AA33" s="34">
        <v>17</v>
      </c>
      <c r="AB33" s="34">
        <v>18</v>
      </c>
      <c r="AC33" s="34">
        <v>19</v>
      </c>
      <c r="AD33" s="34">
        <v>20</v>
      </c>
      <c r="AE33" s="34">
        <v>21</v>
      </c>
      <c r="AF33" s="34">
        <v>22</v>
      </c>
    </row>
    <row r="34" spans="1:32" ht="20.100000000000001" customHeight="1">
      <c r="A34" s="81"/>
      <c r="B34" s="405" t="s">
        <v>439</v>
      </c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216"/>
      <c r="N34" s="216"/>
      <c r="O34" s="216"/>
      <c r="P34" s="217"/>
      <c r="Q34" s="34">
        <v>38</v>
      </c>
      <c r="R34" s="34">
        <v>7</v>
      </c>
      <c r="S34" s="34">
        <f>R34-Q34</f>
        <v>-31</v>
      </c>
      <c r="T34" s="35">
        <f>S34/Q34*100</f>
        <v>-81.578947368421055</v>
      </c>
      <c r="U34" s="34"/>
      <c r="V34" s="34"/>
      <c r="W34" s="34"/>
      <c r="X34" s="35"/>
      <c r="Y34" s="34"/>
      <c r="Z34" s="34"/>
      <c r="AA34" s="34"/>
      <c r="AB34" s="35"/>
      <c r="AC34" s="34"/>
      <c r="AD34" s="34"/>
      <c r="AE34" s="34"/>
      <c r="AF34" s="35"/>
    </row>
    <row r="35" spans="1:32" ht="20.100000000000001" customHeight="1">
      <c r="A35" s="81"/>
      <c r="B35" s="405" t="s">
        <v>447</v>
      </c>
      <c r="C35" s="405"/>
      <c r="D35" s="405"/>
      <c r="E35" s="405"/>
      <c r="F35" s="405"/>
      <c r="G35" s="405"/>
      <c r="H35" s="405"/>
      <c r="I35" s="405"/>
      <c r="J35" s="405"/>
      <c r="K35" s="405"/>
      <c r="L35" s="405"/>
      <c r="M35" s="216"/>
      <c r="N35" s="216"/>
      <c r="O35" s="216"/>
      <c r="P35" s="217"/>
      <c r="Q35" s="34" t="s">
        <v>377</v>
      </c>
      <c r="R35" s="34">
        <v>11</v>
      </c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81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216"/>
      <c r="N36" s="216"/>
      <c r="O36" s="216"/>
      <c r="P36" s="217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0.100000000000001" customHeight="1">
      <c r="A37" s="81"/>
      <c r="B37" s="405"/>
      <c r="C37" s="405"/>
      <c r="D37" s="405"/>
      <c r="E37" s="405"/>
      <c r="F37" s="405"/>
      <c r="G37" s="405"/>
      <c r="H37" s="405"/>
      <c r="I37" s="405"/>
      <c r="J37" s="405"/>
      <c r="K37" s="405"/>
      <c r="L37" s="405"/>
      <c r="M37" s="216"/>
      <c r="N37" s="216"/>
      <c r="O37" s="216"/>
      <c r="P37" s="217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0.100000000000001" customHeight="1">
      <c r="A38" s="81"/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216"/>
      <c r="N38" s="216"/>
      <c r="O38" s="216"/>
      <c r="P38" s="217"/>
      <c r="Q38" s="34"/>
      <c r="R38" s="34"/>
      <c r="S38" s="34"/>
      <c r="T38" s="35"/>
      <c r="U38" s="34"/>
      <c r="V38" s="34"/>
      <c r="W38" s="34"/>
      <c r="X38" s="35"/>
      <c r="Y38" s="34"/>
      <c r="Z38" s="34"/>
      <c r="AA38" s="34"/>
      <c r="AB38" s="35"/>
      <c r="AC38" s="34"/>
      <c r="AD38" s="34"/>
      <c r="AE38" s="34"/>
      <c r="AF38" s="35"/>
    </row>
    <row r="39" spans="1:32" ht="24.95" customHeight="1">
      <c r="A39" s="406" t="s">
        <v>58</v>
      </c>
      <c r="B39" s="407"/>
      <c r="C39" s="407"/>
      <c r="D39" s="407"/>
      <c r="E39" s="407"/>
      <c r="F39" s="407"/>
      <c r="G39" s="407"/>
      <c r="H39" s="407"/>
      <c r="I39" s="407"/>
      <c r="J39" s="407"/>
      <c r="K39" s="407"/>
      <c r="L39" s="408"/>
      <c r="M39" s="216"/>
      <c r="N39" s="216"/>
      <c r="O39" s="216"/>
      <c r="P39" s="217"/>
      <c r="Q39" s="34">
        <v>38</v>
      </c>
      <c r="R39" s="34">
        <f>SUM(R34:R38)</f>
        <v>18</v>
      </c>
      <c r="S39" s="34">
        <f>R39-Q39</f>
        <v>-20</v>
      </c>
      <c r="T39" s="35">
        <f>S39/Q39*100</f>
        <v>-52.631578947368418</v>
      </c>
      <c r="U39" s="34"/>
      <c r="V39" s="34"/>
      <c r="W39" s="34"/>
      <c r="X39" s="35"/>
      <c r="Y39" s="34"/>
      <c r="Z39" s="34"/>
      <c r="AA39" s="34"/>
      <c r="AB39" s="35"/>
      <c r="AC39" s="34"/>
      <c r="AD39" s="34"/>
      <c r="AE39" s="34"/>
      <c r="AF39" s="35"/>
    </row>
    <row r="40" spans="1:32" ht="24.95" customHeight="1">
      <c r="A40" s="406" t="s">
        <v>59</v>
      </c>
      <c r="B40" s="407"/>
      <c r="C40" s="407"/>
      <c r="D40" s="407"/>
      <c r="E40" s="407"/>
      <c r="F40" s="407"/>
      <c r="G40" s="407"/>
      <c r="H40" s="407"/>
      <c r="I40" s="407"/>
      <c r="J40" s="407"/>
      <c r="K40" s="407"/>
      <c r="L40" s="408"/>
      <c r="M40" s="92" t="e">
        <f>M39/AC39*100</f>
        <v>#DIV/0!</v>
      </c>
      <c r="N40" s="35"/>
      <c r="O40" s="35"/>
      <c r="P40" s="35"/>
      <c r="Q40" s="92" t="e">
        <f>Q39/AC39*100</f>
        <v>#DIV/0!</v>
      </c>
      <c r="R40" s="35"/>
      <c r="S40" s="35"/>
      <c r="T40" s="35"/>
      <c r="U40" s="92" t="e">
        <f>U39/AC39*100</f>
        <v>#DIV/0!</v>
      </c>
      <c r="V40" s="35"/>
      <c r="W40" s="35"/>
      <c r="X40" s="35"/>
      <c r="Y40" s="92" t="e">
        <f>Y39/AC39*100</f>
        <v>#DIV/0!</v>
      </c>
      <c r="Z40" s="35"/>
      <c r="AA40" s="35"/>
      <c r="AB40" s="35"/>
      <c r="AC40" s="92" t="e">
        <f>AC39/AC39*100</f>
        <v>#DIV/0!</v>
      </c>
      <c r="AD40" s="35"/>
      <c r="AE40" s="35"/>
      <c r="AF40" s="35"/>
    </row>
    <row r="41" spans="1:32" ht="15" customHeight="1">
      <c r="A41" s="77"/>
      <c r="B41" s="77"/>
      <c r="C41" s="7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32" ht="15" customHeight="1">
      <c r="A42" s="77"/>
      <c r="B42" s="77"/>
      <c r="C42" s="77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</row>
    <row r="43" spans="1:32" s="104" customFormat="1" ht="31.5" customHeight="1">
      <c r="A43" s="254" t="s">
        <v>255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254"/>
    </row>
    <row r="44" spans="1:32" s="94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L44" s="39"/>
      <c r="AD44" s="432" t="s">
        <v>237</v>
      </c>
      <c r="AE44" s="432"/>
      <c r="AF44" s="432"/>
    </row>
    <row r="45" spans="1:32" s="95" customFormat="1" ht="34.5" customHeight="1">
      <c r="A45" s="350" t="s">
        <v>210</v>
      </c>
      <c r="B45" s="419" t="s">
        <v>340</v>
      </c>
      <c r="C45" s="429"/>
      <c r="D45" s="311" t="s">
        <v>373</v>
      </c>
      <c r="E45" s="311"/>
      <c r="F45" s="264" t="s">
        <v>211</v>
      </c>
      <c r="G45" s="264"/>
      <c r="H45" s="311" t="s">
        <v>212</v>
      </c>
      <c r="I45" s="311"/>
      <c r="J45" s="311" t="s">
        <v>374</v>
      </c>
      <c r="K45" s="311"/>
      <c r="L45" s="272" t="s">
        <v>370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64" t="s">
        <v>341</v>
      </c>
      <c r="W45" s="264"/>
      <c r="X45" s="264"/>
      <c r="Y45" s="264"/>
      <c r="Z45" s="264"/>
      <c r="AA45" s="264" t="s">
        <v>342</v>
      </c>
      <c r="AB45" s="264"/>
      <c r="AC45" s="264"/>
      <c r="AD45" s="264"/>
      <c r="AE45" s="264"/>
      <c r="AF45" s="264"/>
    </row>
    <row r="46" spans="1:32" s="95" customFormat="1" ht="52.5" customHeight="1">
      <c r="A46" s="350"/>
      <c r="B46" s="442"/>
      <c r="C46" s="443"/>
      <c r="D46" s="311"/>
      <c r="E46" s="311"/>
      <c r="F46" s="264"/>
      <c r="G46" s="264"/>
      <c r="H46" s="311"/>
      <c r="I46" s="311"/>
      <c r="J46" s="311"/>
      <c r="K46" s="311"/>
      <c r="L46" s="264" t="s">
        <v>308</v>
      </c>
      <c r="M46" s="264"/>
      <c r="N46" s="311" t="s">
        <v>313</v>
      </c>
      <c r="O46" s="311"/>
      <c r="P46" s="264" t="s">
        <v>314</v>
      </c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</row>
    <row r="47" spans="1:32" s="96" customFormat="1" ht="82.5" customHeight="1">
      <c r="A47" s="350"/>
      <c r="B47" s="421"/>
      <c r="C47" s="430"/>
      <c r="D47" s="311"/>
      <c r="E47" s="311"/>
      <c r="F47" s="264"/>
      <c r="G47" s="264"/>
      <c r="H47" s="311"/>
      <c r="I47" s="311"/>
      <c r="J47" s="311"/>
      <c r="K47" s="311"/>
      <c r="L47" s="264"/>
      <c r="M47" s="264"/>
      <c r="N47" s="311"/>
      <c r="O47" s="311"/>
      <c r="P47" s="264" t="s">
        <v>309</v>
      </c>
      <c r="Q47" s="264"/>
      <c r="R47" s="264" t="s">
        <v>310</v>
      </c>
      <c r="S47" s="264"/>
      <c r="T47" s="264" t="s">
        <v>311</v>
      </c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</row>
    <row r="48" spans="1:32" s="95" customFormat="1" ht="18.75" customHeight="1">
      <c r="A48" s="58">
        <v>1</v>
      </c>
      <c r="B48" s="326">
        <v>2</v>
      </c>
      <c r="C48" s="328"/>
      <c r="D48" s="311">
        <v>3</v>
      </c>
      <c r="E48" s="311"/>
      <c r="F48" s="311">
        <v>4</v>
      </c>
      <c r="G48" s="311"/>
      <c r="H48" s="311">
        <v>5</v>
      </c>
      <c r="I48" s="311"/>
      <c r="J48" s="311">
        <v>6</v>
      </c>
      <c r="K48" s="311"/>
      <c r="L48" s="326">
        <v>7</v>
      </c>
      <c r="M48" s="328"/>
      <c r="N48" s="326">
        <v>8</v>
      </c>
      <c r="O48" s="328"/>
      <c r="P48" s="311">
        <v>9</v>
      </c>
      <c r="Q48" s="311"/>
      <c r="R48" s="350">
        <v>10</v>
      </c>
      <c r="S48" s="350"/>
      <c r="T48" s="311">
        <v>11</v>
      </c>
      <c r="U48" s="311"/>
      <c r="V48" s="311">
        <v>12</v>
      </c>
      <c r="W48" s="311"/>
      <c r="X48" s="311"/>
      <c r="Y48" s="311"/>
      <c r="Z48" s="311"/>
      <c r="AA48" s="311">
        <v>13</v>
      </c>
      <c r="AB48" s="311"/>
      <c r="AC48" s="311"/>
      <c r="AD48" s="311"/>
      <c r="AE48" s="311"/>
      <c r="AF48" s="311"/>
    </row>
    <row r="49" spans="1:32" s="95" customFormat="1" ht="20.100000000000001" customHeight="1">
      <c r="A49" s="97"/>
      <c r="B49" s="400"/>
      <c r="C49" s="401"/>
      <c r="D49" s="339"/>
      <c r="E49" s="339"/>
      <c r="F49" s="341"/>
      <c r="G49" s="341"/>
      <c r="H49" s="341"/>
      <c r="I49" s="341"/>
      <c r="J49" s="341"/>
      <c r="K49" s="341"/>
      <c r="L49" s="324"/>
      <c r="M49" s="325"/>
      <c r="N49" s="324"/>
      <c r="O49" s="325"/>
      <c r="P49" s="341"/>
      <c r="Q49" s="341"/>
      <c r="R49" s="341"/>
      <c r="S49" s="341"/>
      <c r="T49" s="341"/>
      <c r="U49" s="341"/>
      <c r="V49" s="402"/>
      <c r="W49" s="402"/>
      <c r="X49" s="402"/>
      <c r="Y49" s="402"/>
      <c r="Z49" s="402"/>
      <c r="AA49" s="341"/>
      <c r="AB49" s="341"/>
      <c r="AC49" s="341"/>
      <c r="AD49" s="341"/>
      <c r="AE49" s="341"/>
      <c r="AF49" s="341"/>
    </row>
    <row r="50" spans="1:32" s="95" customFormat="1" ht="20.100000000000001" customHeight="1">
      <c r="A50" s="97"/>
      <c r="B50" s="400"/>
      <c r="C50" s="401"/>
      <c r="D50" s="339"/>
      <c r="E50" s="339"/>
      <c r="F50" s="341"/>
      <c r="G50" s="341"/>
      <c r="H50" s="341"/>
      <c r="I50" s="341"/>
      <c r="J50" s="341"/>
      <c r="K50" s="341"/>
      <c r="L50" s="324"/>
      <c r="M50" s="325"/>
      <c r="N50" s="324"/>
      <c r="O50" s="325"/>
      <c r="P50" s="341"/>
      <c r="Q50" s="341"/>
      <c r="R50" s="341"/>
      <c r="S50" s="341"/>
      <c r="T50" s="341"/>
      <c r="U50" s="341"/>
      <c r="V50" s="402"/>
      <c r="W50" s="402"/>
      <c r="X50" s="402"/>
      <c r="Y50" s="402"/>
      <c r="Z50" s="402"/>
      <c r="AA50" s="341"/>
      <c r="AB50" s="341"/>
      <c r="AC50" s="341"/>
      <c r="AD50" s="341"/>
      <c r="AE50" s="341"/>
      <c r="AF50" s="341"/>
    </row>
    <row r="51" spans="1:32" s="95" customFormat="1" ht="20.100000000000001" customHeight="1">
      <c r="A51" s="97"/>
      <c r="B51" s="400"/>
      <c r="C51" s="401"/>
      <c r="D51" s="339"/>
      <c r="E51" s="339"/>
      <c r="F51" s="341"/>
      <c r="G51" s="341"/>
      <c r="H51" s="341"/>
      <c r="I51" s="341"/>
      <c r="J51" s="341"/>
      <c r="K51" s="341"/>
      <c r="L51" s="324"/>
      <c r="M51" s="325"/>
      <c r="N51" s="324"/>
      <c r="O51" s="325"/>
      <c r="P51" s="341"/>
      <c r="Q51" s="341"/>
      <c r="R51" s="341"/>
      <c r="S51" s="341"/>
      <c r="T51" s="341"/>
      <c r="U51" s="341"/>
      <c r="V51" s="402"/>
      <c r="W51" s="402"/>
      <c r="X51" s="402"/>
      <c r="Y51" s="402"/>
      <c r="Z51" s="402"/>
      <c r="AA51" s="341"/>
      <c r="AB51" s="341"/>
      <c r="AC51" s="341"/>
      <c r="AD51" s="341"/>
      <c r="AE51" s="341"/>
      <c r="AF51" s="341"/>
    </row>
    <row r="52" spans="1:32" s="95" customFormat="1" ht="20.100000000000001" customHeight="1">
      <c r="A52" s="97"/>
      <c r="B52" s="400"/>
      <c r="C52" s="401"/>
      <c r="D52" s="339"/>
      <c r="E52" s="339"/>
      <c r="F52" s="341"/>
      <c r="G52" s="341"/>
      <c r="H52" s="341"/>
      <c r="I52" s="341"/>
      <c r="J52" s="341"/>
      <c r="K52" s="341"/>
      <c r="L52" s="324"/>
      <c r="M52" s="325"/>
      <c r="N52" s="324"/>
      <c r="O52" s="325"/>
      <c r="P52" s="341"/>
      <c r="Q52" s="341"/>
      <c r="R52" s="341"/>
      <c r="S52" s="341"/>
      <c r="T52" s="341"/>
      <c r="U52" s="341"/>
      <c r="V52" s="402"/>
      <c r="W52" s="402"/>
      <c r="X52" s="402"/>
      <c r="Y52" s="402"/>
      <c r="Z52" s="402"/>
      <c r="AA52" s="341"/>
      <c r="AB52" s="341"/>
      <c r="AC52" s="341"/>
      <c r="AD52" s="341"/>
      <c r="AE52" s="341"/>
      <c r="AF52" s="341"/>
    </row>
    <row r="53" spans="1:32" s="95" customFormat="1" ht="20.100000000000001" customHeight="1">
      <c r="A53" s="97"/>
      <c r="B53" s="400"/>
      <c r="C53" s="401"/>
      <c r="D53" s="339"/>
      <c r="E53" s="339"/>
      <c r="F53" s="341"/>
      <c r="G53" s="341"/>
      <c r="H53" s="341"/>
      <c r="I53" s="341"/>
      <c r="J53" s="341"/>
      <c r="K53" s="341"/>
      <c r="L53" s="324"/>
      <c r="M53" s="325"/>
      <c r="N53" s="324"/>
      <c r="O53" s="325"/>
      <c r="P53" s="341"/>
      <c r="Q53" s="341"/>
      <c r="R53" s="341"/>
      <c r="S53" s="341"/>
      <c r="T53" s="341"/>
      <c r="U53" s="341"/>
      <c r="V53" s="402"/>
      <c r="W53" s="402"/>
      <c r="X53" s="402"/>
      <c r="Y53" s="402"/>
      <c r="Z53" s="402"/>
      <c r="AA53" s="341"/>
      <c r="AB53" s="341"/>
      <c r="AC53" s="341"/>
      <c r="AD53" s="341"/>
      <c r="AE53" s="341"/>
      <c r="AF53" s="341"/>
    </row>
    <row r="54" spans="1:32" s="95" customFormat="1" ht="20.100000000000001" customHeight="1">
      <c r="A54" s="97"/>
      <c r="B54" s="400"/>
      <c r="C54" s="401"/>
      <c r="D54" s="339"/>
      <c r="E54" s="339"/>
      <c r="F54" s="341"/>
      <c r="G54" s="341"/>
      <c r="H54" s="341"/>
      <c r="I54" s="341"/>
      <c r="J54" s="341"/>
      <c r="K54" s="341"/>
      <c r="L54" s="324"/>
      <c r="M54" s="325"/>
      <c r="N54" s="324"/>
      <c r="O54" s="325"/>
      <c r="P54" s="341"/>
      <c r="Q54" s="341"/>
      <c r="R54" s="341"/>
      <c r="S54" s="341"/>
      <c r="T54" s="341"/>
      <c r="U54" s="341"/>
      <c r="V54" s="402"/>
      <c r="W54" s="402"/>
      <c r="X54" s="402"/>
      <c r="Y54" s="402"/>
      <c r="Z54" s="402"/>
      <c r="AA54" s="341"/>
      <c r="AB54" s="341"/>
      <c r="AC54" s="341"/>
      <c r="AD54" s="341"/>
      <c r="AE54" s="341"/>
      <c r="AF54" s="341"/>
    </row>
    <row r="55" spans="1:32" s="95" customFormat="1" ht="20.100000000000001" customHeight="1">
      <c r="A55" s="97"/>
      <c r="B55" s="400"/>
      <c r="C55" s="401"/>
      <c r="D55" s="339"/>
      <c r="E55" s="339"/>
      <c r="F55" s="341"/>
      <c r="G55" s="341"/>
      <c r="H55" s="341"/>
      <c r="I55" s="341"/>
      <c r="J55" s="341"/>
      <c r="K55" s="341"/>
      <c r="L55" s="324"/>
      <c r="M55" s="325"/>
      <c r="N55" s="324"/>
      <c r="O55" s="325"/>
      <c r="P55" s="341"/>
      <c r="Q55" s="341"/>
      <c r="R55" s="341"/>
      <c r="S55" s="341"/>
      <c r="T55" s="341"/>
      <c r="U55" s="341"/>
      <c r="V55" s="402"/>
      <c r="W55" s="402"/>
      <c r="X55" s="402"/>
      <c r="Y55" s="402"/>
      <c r="Z55" s="402"/>
      <c r="AA55" s="341"/>
      <c r="AB55" s="341"/>
      <c r="AC55" s="341"/>
      <c r="AD55" s="341"/>
      <c r="AE55" s="341"/>
      <c r="AF55" s="341"/>
    </row>
    <row r="56" spans="1:32" s="95" customFormat="1" ht="24.95" customHeight="1">
      <c r="A56" s="397" t="s">
        <v>58</v>
      </c>
      <c r="B56" s="398"/>
      <c r="C56" s="398"/>
      <c r="D56" s="398"/>
      <c r="E56" s="399"/>
      <c r="F56" s="341"/>
      <c r="G56" s="341"/>
      <c r="H56" s="341"/>
      <c r="I56" s="341"/>
      <c r="J56" s="341"/>
      <c r="K56" s="341"/>
      <c r="L56" s="324"/>
      <c r="M56" s="325"/>
      <c r="N56" s="324"/>
      <c r="O56" s="325"/>
      <c r="P56" s="341"/>
      <c r="Q56" s="341"/>
      <c r="R56" s="341"/>
      <c r="S56" s="341"/>
      <c r="T56" s="341"/>
      <c r="U56" s="341"/>
      <c r="V56" s="402"/>
      <c r="W56" s="402"/>
      <c r="X56" s="402"/>
      <c r="Y56" s="402"/>
      <c r="Z56" s="402"/>
      <c r="AA56" s="341"/>
      <c r="AB56" s="341"/>
      <c r="AC56" s="341"/>
      <c r="AD56" s="341"/>
      <c r="AE56" s="341"/>
      <c r="AF56" s="341"/>
    </row>
    <row r="57" spans="1:32" ht="15" customHeight="1">
      <c r="A57" s="77"/>
      <c r="B57" s="77"/>
      <c r="C57" s="77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</row>
    <row r="58" spans="1:32" ht="15" customHeight="1">
      <c r="A58" s="202"/>
      <c r="B58" s="202"/>
      <c r="C58" s="202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</row>
    <row r="59" spans="1:32" ht="15" customHeight="1">
      <c r="A59" s="202"/>
      <c r="B59" s="202"/>
      <c r="C59" s="202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</row>
    <row r="60" spans="1:32" ht="15" customHeight="1">
      <c r="A60" s="202"/>
      <c r="B60" s="202"/>
      <c r="C60" s="202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</row>
    <row r="61" spans="1:32" s="103" customFormat="1" ht="18" customHeight="1">
      <c r="A61" s="438" t="s">
        <v>429</v>
      </c>
      <c r="B61" s="438"/>
      <c r="C61" s="438"/>
      <c r="D61" s="438"/>
      <c r="E61" s="438"/>
      <c r="F61" s="438"/>
      <c r="G61" s="438"/>
      <c r="H61" s="204"/>
      <c r="I61" s="204"/>
      <c r="J61" s="204"/>
      <c r="K61" s="204"/>
      <c r="L61" s="204"/>
      <c r="M61" s="437"/>
      <c r="N61" s="437"/>
      <c r="O61" s="437"/>
      <c r="P61" s="437"/>
      <c r="Q61" s="437"/>
      <c r="R61" s="204"/>
      <c r="S61" s="204"/>
      <c r="T61" s="204"/>
      <c r="U61" s="204"/>
      <c r="V61" s="204"/>
      <c r="W61" s="261"/>
      <c r="X61" s="261"/>
      <c r="Y61" s="261"/>
      <c r="Z61" s="261"/>
      <c r="AA61" s="261"/>
      <c r="AB61" s="181"/>
      <c r="AC61" s="181" t="s">
        <v>433</v>
      </c>
      <c r="AD61" s="181"/>
      <c r="AE61" s="181"/>
      <c r="AF61" s="181"/>
    </row>
    <row r="62" spans="1:32" s="27" customFormat="1">
      <c r="A62" s="193"/>
      <c r="B62" s="436" t="s">
        <v>78</v>
      </c>
      <c r="C62" s="436"/>
      <c r="D62" s="436"/>
      <c r="E62" s="436"/>
      <c r="F62" s="436"/>
      <c r="G62" s="436"/>
      <c r="H62" s="202"/>
      <c r="I62" s="202"/>
      <c r="J62" s="205"/>
      <c r="K62" s="205"/>
      <c r="L62" s="205"/>
      <c r="M62" s="193"/>
      <c r="N62" s="188"/>
      <c r="O62" s="188"/>
      <c r="P62" s="188"/>
      <c r="Q62" s="188"/>
      <c r="R62" s="188" t="s">
        <v>79</v>
      </c>
      <c r="S62" s="193"/>
      <c r="T62" s="193"/>
      <c r="U62" s="193"/>
      <c r="V62" s="188"/>
      <c r="W62" s="193"/>
      <c r="X62" s="193"/>
      <c r="Y62" s="193"/>
      <c r="Z62" s="193"/>
      <c r="AA62" s="193"/>
      <c r="AB62" s="298" t="s">
        <v>129</v>
      </c>
      <c r="AC62" s="298"/>
      <c r="AD62" s="298"/>
      <c r="AE62" s="298"/>
      <c r="AF62" s="298"/>
    </row>
    <row r="63" spans="1:32" s="98" customFormat="1" ht="16.5" customHeight="1">
      <c r="A63" s="206"/>
      <c r="B63" s="206"/>
      <c r="C63" s="207"/>
      <c r="D63" s="208"/>
      <c r="E63" s="208"/>
      <c r="F63" s="209"/>
      <c r="G63" s="209"/>
      <c r="H63" s="209"/>
      <c r="I63" s="209"/>
      <c r="J63" s="209"/>
      <c r="K63" s="209"/>
      <c r="L63" s="209"/>
      <c r="M63" s="209"/>
      <c r="N63" s="206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6"/>
      <c r="AC63" s="206"/>
      <c r="AD63" s="206"/>
      <c r="AE63" s="206"/>
      <c r="AF63" s="206"/>
    </row>
    <row r="64" spans="1:32" s="27" customFormat="1" ht="15" customHeight="1">
      <c r="F64" s="25"/>
      <c r="G64" s="25"/>
      <c r="H64" s="25"/>
      <c r="I64" s="25"/>
      <c r="J64" s="25"/>
      <c r="K64" s="25"/>
      <c r="L64" s="25"/>
      <c r="Q64" s="25"/>
      <c r="R64" s="25"/>
      <c r="S64" s="25"/>
      <c r="T64" s="25"/>
      <c r="X64" s="25"/>
      <c r="Y64" s="25"/>
      <c r="Z64" s="25"/>
      <c r="AA64" s="25"/>
    </row>
    <row r="65" spans="1:32" ht="3.75" hidden="1" customHeight="1">
      <c r="C65" s="99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99"/>
      <c r="V65" s="99"/>
    </row>
    <row r="66" spans="1:32" s="145" customFormat="1" ht="102" customHeight="1">
      <c r="A66" s="434"/>
      <c r="B66" s="434"/>
      <c r="C66" s="434"/>
      <c r="D66" s="434"/>
      <c r="E66" s="434"/>
      <c r="F66" s="434"/>
      <c r="G66" s="434"/>
      <c r="H66" s="434"/>
      <c r="I66" s="434"/>
      <c r="J66" s="43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435"/>
      <c r="AE66" s="435"/>
      <c r="AF66" s="435"/>
    </row>
    <row r="67" spans="1:32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32">
      <c r="C68" s="101"/>
    </row>
    <row r="71" spans="1:32">
      <c r="C71" s="102"/>
    </row>
    <row r="72" spans="1:32">
      <c r="C72" s="102"/>
    </row>
    <row r="73" spans="1:32">
      <c r="C73" s="102"/>
    </row>
    <row r="74" spans="1:32">
      <c r="C74" s="102"/>
    </row>
    <row r="75" spans="1:32">
      <c r="C75" s="102"/>
    </row>
    <row r="76" spans="1:32">
      <c r="C76" s="102"/>
    </row>
    <row r="77" spans="1:32">
      <c r="C77" s="102"/>
    </row>
  </sheetData>
  <sheetProtection formatCells="0" formatColumns="0" formatRows="0" insertRows="0" deleteRows="0"/>
  <mergeCells count="298">
    <mergeCell ref="H54:I54"/>
    <mergeCell ref="J54:K54"/>
    <mergeCell ref="H53:I53"/>
    <mergeCell ref="L53:M53"/>
    <mergeCell ref="P48:Q48"/>
    <mergeCell ref="AA48:AF48"/>
    <mergeCell ref="V51:Z51"/>
    <mergeCell ref="T54:U54"/>
    <mergeCell ref="V54:Z54"/>
    <mergeCell ref="P53:Q53"/>
    <mergeCell ref="P54:Q54"/>
    <mergeCell ref="H52:I52"/>
    <mergeCell ref="N51:O51"/>
    <mergeCell ref="P49:Q49"/>
    <mergeCell ref="N49:O49"/>
    <mergeCell ref="V52:Z52"/>
    <mergeCell ref="AA53:AF53"/>
    <mergeCell ref="AA52:AF52"/>
    <mergeCell ref="T56:U56"/>
    <mergeCell ref="V56:Z56"/>
    <mergeCell ref="AA56:AF56"/>
    <mergeCell ref="R56:S56"/>
    <mergeCell ref="H56:I56"/>
    <mergeCell ref="L56:M56"/>
    <mergeCell ref="N56:O56"/>
    <mergeCell ref="J56:K56"/>
    <mergeCell ref="P56:Q56"/>
    <mergeCell ref="B50:C50"/>
    <mergeCell ref="F50:G50"/>
    <mergeCell ref="H50:I50"/>
    <mergeCell ref="F45:G47"/>
    <mergeCell ref="H45:I47"/>
    <mergeCell ref="B45:C47"/>
    <mergeCell ref="H48:I48"/>
    <mergeCell ref="B33:L33"/>
    <mergeCell ref="B34:L34"/>
    <mergeCell ref="D49:E49"/>
    <mergeCell ref="F49:G49"/>
    <mergeCell ref="D50:E50"/>
    <mergeCell ref="D45:E47"/>
    <mergeCell ref="J48:K48"/>
    <mergeCell ref="Y24:Z24"/>
    <mergeCell ref="X31:X32"/>
    <mergeCell ref="V31:V32"/>
    <mergeCell ref="P46:U46"/>
    <mergeCell ref="V45:Z47"/>
    <mergeCell ref="T48:U48"/>
    <mergeCell ref="U30:X30"/>
    <mergeCell ref="R23:V23"/>
    <mergeCell ref="AA12:AC12"/>
    <mergeCell ref="M30:P30"/>
    <mergeCell ref="N31:N32"/>
    <mergeCell ref="AB31:AB32"/>
    <mergeCell ref="AC24:AD24"/>
    <mergeCell ref="N12:Q12"/>
    <mergeCell ref="AD31:AD32"/>
    <mergeCell ref="AC23:AD23"/>
    <mergeCell ref="R24:V24"/>
    <mergeCell ref="AA22:AB22"/>
    <mergeCell ref="AC30:AF30"/>
    <mergeCell ref="AC31:AC32"/>
    <mergeCell ref="AE22:AF22"/>
    <mergeCell ref="Z29:AB29"/>
    <mergeCell ref="AA21:AB21"/>
    <mergeCell ref="Y22:Z22"/>
    <mergeCell ref="Y18:Z19"/>
    <mergeCell ref="W18:X19"/>
    <mergeCell ref="X12:Z12"/>
    <mergeCell ref="H17:Q19"/>
    <mergeCell ref="A28:AF28"/>
    <mergeCell ref="U31:U32"/>
    <mergeCell ref="P31:P32"/>
    <mergeCell ref="AE24:AF24"/>
    <mergeCell ref="AD29:AF29"/>
    <mergeCell ref="A43:AF43"/>
    <mergeCell ref="J45:K47"/>
    <mergeCell ref="A66:J66"/>
    <mergeCell ref="AD66:AF66"/>
    <mergeCell ref="W61:AA61"/>
    <mergeCell ref="B62:G62"/>
    <mergeCell ref="AB62:AF62"/>
    <mergeCell ref="M61:Q61"/>
    <mergeCell ref="A61:G61"/>
    <mergeCell ref="AE25:AF25"/>
    <mergeCell ref="AA24:AB24"/>
    <mergeCell ref="W24:X24"/>
    <mergeCell ref="B49:C49"/>
    <mergeCell ref="D48:E48"/>
    <mergeCell ref="F48:G48"/>
    <mergeCell ref="H49:I49"/>
    <mergeCell ref="J50:K50"/>
    <mergeCell ref="J49:K49"/>
    <mergeCell ref="W25:X25"/>
    <mergeCell ref="B30:L32"/>
    <mergeCell ref="B51:C51"/>
    <mergeCell ref="B48:C48"/>
    <mergeCell ref="Y20:Z20"/>
    <mergeCell ref="AE20:AF20"/>
    <mergeCell ref="AE21:AF21"/>
    <mergeCell ref="AA20:AB20"/>
    <mergeCell ref="AC20:AD20"/>
    <mergeCell ref="U11:W11"/>
    <mergeCell ref="U10:W10"/>
    <mergeCell ref="X11:Z11"/>
    <mergeCell ref="W17:AF17"/>
    <mergeCell ref="AA11:AC11"/>
    <mergeCell ref="AC21:AD21"/>
    <mergeCell ref="AA18:AB19"/>
    <mergeCell ref="Y21:Z21"/>
    <mergeCell ref="R21:V21"/>
    <mergeCell ref="AD10:AF10"/>
    <mergeCell ref="X10:Z10"/>
    <mergeCell ref="G10:M10"/>
    <mergeCell ref="R5:AF5"/>
    <mergeCell ref="D22:G22"/>
    <mergeCell ref="AA8:AC8"/>
    <mergeCell ref="U8:W8"/>
    <mergeCell ref="R11:T11"/>
    <mergeCell ref="R12:T12"/>
    <mergeCell ref="G8:M8"/>
    <mergeCell ref="R9:T9"/>
    <mergeCell ref="U12:W12"/>
    <mergeCell ref="R22:V22"/>
    <mergeCell ref="N7:Q7"/>
    <mergeCell ref="R8:T8"/>
    <mergeCell ref="R10:T10"/>
    <mergeCell ref="R7:T7"/>
    <mergeCell ref="AC18:AD19"/>
    <mergeCell ref="R17:V19"/>
    <mergeCell ref="AE18:AF19"/>
    <mergeCell ref="AA10:AC10"/>
    <mergeCell ref="G5:M6"/>
    <mergeCell ref="N10:Q10"/>
    <mergeCell ref="W22:X22"/>
    <mergeCell ref="AD9:AF9"/>
    <mergeCell ref="AD7:AF7"/>
    <mergeCell ref="AD1:AF1"/>
    <mergeCell ref="AD2:AF2"/>
    <mergeCell ref="T50:U50"/>
    <mergeCell ref="V50:Z50"/>
    <mergeCell ref="AA25:AB25"/>
    <mergeCell ref="M31:M32"/>
    <mergeCell ref="W31:W32"/>
    <mergeCell ref="L45:U45"/>
    <mergeCell ref="N46:O47"/>
    <mergeCell ref="N50:O50"/>
    <mergeCell ref="L48:M48"/>
    <mergeCell ref="N48:O48"/>
    <mergeCell ref="L49:M49"/>
    <mergeCell ref="L50:M50"/>
    <mergeCell ref="R50:S50"/>
    <mergeCell ref="P47:Q47"/>
    <mergeCell ref="R47:S47"/>
    <mergeCell ref="AA31:AA32"/>
    <mergeCell ref="Y30:AB30"/>
    <mergeCell ref="R49:S49"/>
    <mergeCell ref="V49:Z49"/>
    <mergeCell ref="AA6:AC6"/>
    <mergeCell ref="A40:L40"/>
    <mergeCell ref="N5:Q6"/>
    <mergeCell ref="B11:C11"/>
    <mergeCell ref="N11:Q11"/>
    <mergeCell ref="B21:C21"/>
    <mergeCell ref="B24:C24"/>
    <mergeCell ref="B17:C19"/>
    <mergeCell ref="H21:Q21"/>
    <mergeCell ref="H20:Q20"/>
    <mergeCell ref="H22:Q22"/>
    <mergeCell ref="D20:G20"/>
    <mergeCell ref="H24:Q24"/>
    <mergeCell ref="H23:Q23"/>
    <mergeCell ref="D24:G24"/>
    <mergeCell ref="A12:M12"/>
    <mergeCell ref="A17:A19"/>
    <mergeCell ref="D17:G19"/>
    <mergeCell ref="D11:F11"/>
    <mergeCell ref="R6:T6"/>
    <mergeCell ref="AD6:AF6"/>
    <mergeCell ref="X7:Z7"/>
    <mergeCell ref="U6:W6"/>
    <mergeCell ref="AA7:AC7"/>
    <mergeCell ref="B9:C9"/>
    <mergeCell ref="N9:Q9"/>
    <mergeCell ref="U9:W9"/>
    <mergeCell ref="G9:M9"/>
    <mergeCell ref="N8:Q8"/>
    <mergeCell ref="AA9:AC9"/>
    <mergeCell ref="D5:F6"/>
    <mergeCell ref="G7:M7"/>
    <mergeCell ref="D7:F7"/>
    <mergeCell ref="X6:Z6"/>
    <mergeCell ref="U7:W7"/>
    <mergeCell ref="AD8:AF8"/>
    <mergeCell ref="X9:Z9"/>
    <mergeCell ref="X8:Z8"/>
    <mergeCell ref="AE31:AE32"/>
    <mergeCell ref="V48:Z48"/>
    <mergeCell ref="AC25:AD25"/>
    <mergeCell ref="AA49:AF49"/>
    <mergeCell ref="AA50:AF50"/>
    <mergeCell ref="AC22:AD22"/>
    <mergeCell ref="A45:A47"/>
    <mergeCell ref="T47:U47"/>
    <mergeCell ref="A39:L39"/>
    <mergeCell ref="B38:L38"/>
    <mergeCell ref="A30:A32"/>
    <mergeCell ref="Q31:Q32"/>
    <mergeCell ref="Q30:T30"/>
    <mergeCell ref="O31:O32"/>
    <mergeCell ref="S31:S32"/>
    <mergeCell ref="T31:T32"/>
    <mergeCell ref="AA45:AF47"/>
    <mergeCell ref="B35:L35"/>
    <mergeCell ref="AA23:AB23"/>
    <mergeCell ref="AE23:AF23"/>
    <mergeCell ref="W23:X23"/>
    <mergeCell ref="AD44:AF44"/>
    <mergeCell ref="Z31:Z32"/>
    <mergeCell ref="Y31:Y32"/>
    <mergeCell ref="H55:I55"/>
    <mergeCell ref="R55:S55"/>
    <mergeCell ref="N52:O52"/>
    <mergeCell ref="L54:M54"/>
    <mergeCell ref="J52:K52"/>
    <mergeCell ref="L52:M52"/>
    <mergeCell ref="J53:K53"/>
    <mergeCell ref="AF31:AF32"/>
    <mergeCell ref="T52:U52"/>
    <mergeCell ref="R54:S54"/>
    <mergeCell ref="AA51:AF51"/>
    <mergeCell ref="L46:M47"/>
    <mergeCell ref="B36:L36"/>
    <mergeCell ref="B37:L37"/>
    <mergeCell ref="P51:Q51"/>
    <mergeCell ref="P50:Q50"/>
    <mergeCell ref="T49:U49"/>
    <mergeCell ref="T51:U51"/>
    <mergeCell ref="R48:S48"/>
    <mergeCell ref="R31:R32"/>
    <mergeCell ref="R51:S51"/>
    <mergeCell ref="H51:I51"/>
    <mergeCell ref="J51:K51"/>
    <mergeCell ref="L51:M51"/>
    <mergeCell ref="T55:U55"/>
    <mergeCell ref="V55:Z55"/>
    <mergeCell ref="J55:K55"/>
    <mergeCell ref="AA54:AF54"/>
    <mergeCell ref="R53:S53"/>
    <mergeCell ref="R52:S52"/>
    <mergeCell ref="N55:O55"/>
    <mergeCell ref="P55:Q55"/>
    <mergeCell ref="N54:O54"/>
    <mergeCell ref="L55:M55"/>
    <mergeCell ref="P52:Q52"/>
    <mergeCell ref="T53:U53"/>
    <mergeCell ref="V53:Z53"/>
    <mergeCell ref="N53:O53"/>
    <mergeCell ref="AA55:AF55"/>
    <mergeCell ref="A56:E56"/>
    <mergeCell ref="F56:G56"/>
    <mergeCell ref="D51:E51"/>
    <mergeCell ref="F51:G51"/>
    <mergeCell ref="B54:C54"/>
    <mergeCell ref="B55:C55"/>
    <mergeCell ref="D53:E53"/>
    <mergeCell ref="D55:E55"/>
    <mergeCell ref="D54:E54"/>
    <mergeCell ref="F54:G54"/>
    <mergeCell ref="F52:G52"/>
    <mergeCell ref="B52:C52"/>
    <mergeCell ref="F55:G55"/>
    <mergeCell ref="F53:G53"/>
    <mergeCell ref="B53:C53"/>
    <mergeCell ref="D52:E52"/>
    <mergeCell ref="A3:AF3"/>
    <mergeCell ref="A15:AF15"/>
    <mergeCell ref="G11:M11"/>
    <mergeCell ref="Y25:Z25"/>
    <mergeCell ref="B22:C22"/>
    <mergeCell ref="AD11:AF11"/>
    <mergeCell ref="Y23:Z23"/>
    <mergeCell ref="AD12:AF12"/>
    <mergeCell ref="W20:X20"/>
    <mergeCell ref="A25:V25"/>
    <mergeCell ref="B20:C20"/>
    <mergeCell ref="B23:C23"/>
    <mergeCell ref="D21:G21"/>
    <mergeCell ref="R20:V20"/>
    <mergeCell ref="D23:G23"/>
    <mergeCell ref="W21:X21"/>
    <mergeCell ref="A5:A6"/>
    <mergeCell ref="B5:C6"/>
    <mergeCell ref="B7:C7"/>
    <mergeCell ref="B8:C8"/>
    <mergeCell ref="D8:F8"/>
    <mergeCell ref="D9:F9"/>
    <mergeCell ref="D10:F10"/>
    <mergeCell ref="B10:C10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Лист1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Master</cp:lastModifiedBy>
  <cp:lastPrinted>2020-04-28T09:13:00Z</cp:lastPrinted>
  <dcterms:created xsi:type="dcterms:W3CDTF">2003-03-13T16:00:22Z</dcterms:created>
  <dcterms:modified xsi:type="dcterms:W3CDTF">2020-10-29T10:18:37Z</dcterms:modified>
</cp:coreProperties>
</file>