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144" yWindow="24" windowWidth="15900" windowHeight="8904" tabRatio="609" firstSheet="3" activeTab="3"/>
  </bookViews>
  <sheets>
    <sheet name="розрахунок доходів від НСЗУ " sheetId="8" r:id="rId1"/>
    <sheet name="Дані про персонал та зп" sheetId="2" r:id="rId2"/>
    <sheet name="Адміністративні (довідково)" sheetId="9" r:id="rId3"/>
    <sheet name="фін звіт-1кв2021" sheetId="6" r:id="rId4"/>
  </sheets>
  <definedNames>
    <definedName name="_xlnm.Print_Area" localSheetId="3">'фін звіт-1кв2021'!$A$4:$J$90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1" i="6"/>
  <c r="J82"/>
  <c r="J83"/>
  <c r="J84"/>
  <c r="J80" l="1"/>
  <c r="N42" i="8" l="1"/>
  <c r="N38"/>
  <c r="N37"/>
  <c r="N41"/>
  <c r="S4"/>
  <c r="S8"/>
  <c r="S7"/>
  <c r="S6"/>
  <c r="S5"/>
  <c r="M8"/>
  <c r="L8"/>
  <c r="M7"/>
  <c r="L7"/>
  <c r="M6"/>
  <c r="L6"/>
  <c r="M5"/>
  <c r="L5"/>
  <c r="M4"/>
  <c r="L4"/>
  <c r="K32"/>
  <c r="K31"/>
  <c r="K30"/>
  <c r="K29"/>
  <c r="K28"/>
  <c r="K24"/>
  <c r="K23"/>
  <c r="K22"/>
  <c r="K21"/>
  <c r="K20"/>
  <c r="K16"/>
  <c r="K15"/>
  <c r="K14"/>
  <c r="K13"/>
  <c r="K12"/>
  <c r="K8"/>
  <c r="K7"/>
  <c r="K6"/>
  <c r="K5"/>
  <c r="K4"/>
  <c r="J32"/>
  <c r="J31"/>
  <c r="J30"/>
  <c r="J29"/>
  <c r="J28"/>
  <c r="J24"/>
  <c r="J23"/>
  <c r="J22"/>
  <c r="J21"/>
  <c r="J20"/>
  <c r="J16"/>
  <c r="J15"/>
  <c r="J14"/>
  <c r="J13"/>
  <c r="J12"/>
  <c r="J8"/>
  <c r="J7"/>
  <c r="J6"/>
  <c r="J5"/>
  <c r="J4"/>
  <c r="I32"/>
  <c r="I31"/>
  <c r="I30"/>
  <c r="I29"/>
  <c r="I28"/>
  <c r="I24"/>
  <c r="I23"/>
  <c r="I22"/>
  <c r="I21"/>
  <c r="I20"/>
  <c r="I16"/>
  <c r="I15"/>
  <c r="I14"/>
  <c r="I13"/>
  <c r="I12"/>
  <c r="I8"/>
  <c r="I7"/>
  <c r="I6"/>
  <c r="I5"/>
  <c r="I4"/>
  <c r="H32"/>
  <c r="H31"/>
  <c r="H30"/>
  <c r="H29"/>
  <c r="H28"/>
  <c r="H24"/>
  <c r="H23"/>
  <c r="H22"/>
  <c r="H21"/>
  <c r="H20"/>
  <c r="H16"/>
  <c r="H15"/>
  <c r="H14"/>
  <c r="H13"/>
  <c r="H12"/>
  <c r="H8"/>
  <c r="H7"/>
  <c r="H6"/>
  <c r="H5"/>
  <c r="H4"/>
  <c r="G24"/>
  <c r="G23"/>
  <c r="G22"/>
  <c r="G21"/>
  <c r="G20"/>
  <c r="G16"/>
  <c r="G15"/>
  <c r="G14"/>
  <c r="G13"/>
  <c r="G12"/>
  <c r="G8"/>
  <c r="G7"/>
  <c r="G6"/>
  <c r="G5"/>
  <c r="G4"/>
  <c r="E16"/>
  <c r="E15"/>
  <c r="E14"/>
  <c r="E13"/>
  <c r="E12"/>
  <c r="E8"/>
  <c r="E7"/>
  <c r="E6"/>
  <c r="E5"/>
  <c r="E4"/>
  <c r="F28"/>
  <c r="F20"/>
  <c r="F12"/>
  <c r="F4"/>
  <c r="G32" l="1"/>
  <c r="G31"/>
  <c r="G30"/>
  <c r="G29"/>
  <c r="G28"/>
  <c r="G24" i="9" l="1"/>
  <c r="G23"/>
  <c r="G22"/>
  <c r="G21"/>
  <c r="G20"/>
  <c r="G19"/>
  <c r="G18"/>
  <c r="G17"/>
  <c r="G16"/>
  <c r="G15"/>
  <c r="G14"/>
  <c r="G13"/>
  <c r="G12"/>
  <c r="F11"/>
  <c r="F25" s="1"/>
  <c r="E11"/>
  <c r="E25" s="1"/>
  <c r="D11"/>
  <c r="D25" s="1"/>
  <c r="C11"/>
  <c r="C25" s="1"/>
  <c r="G10"/>
  <c r="G9"/>
  <c r="G8"/>
  <c r="G7"/>
  <c r="G6"/>
  <c r="G5"/>
  <c r="G11" l="1"/>
  <c r="G25" s="1"/>
  <c r="C5" i="2"/>
  <c r="D5" s="1"/>
  <c r="E5" s="1"/>
  <c r="F5" s="1"/>
  <c r="G5" s="1"/>
  <c r="H5" s="1"/>
  <c r="I5" s="1"/>
  <c r="J5" s="1"/>
  <c r="B6"/>
  <c r="C6"/>
  <c r="D6"/>
  <c r="E6"/>
  <c r="F6"/>
  <c r="G6"/>
  <c r="H6"/>
  <c r="I6"/>
  <c r="J6"/>
  <c r="B13"/>
  <c r="C13"/>
  <c r="D13"/>
  <c r="E13"/>
  <c r="F13"/>
  <c r="G13"/>
  <c r="H13"/>
  <c r="I13"/>
  <c r="I34" s="1"/>
  <c r="J13"/>
  <c r="B20"/>
  <c r="C20"/>
  <c r="D20"/>
  <c r="E20"/>
  <c r="F20"/>
  <c r="G20"/>
  <c r="H20"/>
  <c r="I20"/>
  <c r="J20"/>
  <c r="B27"/>
  <c r="C27"/>
  <c r="D27"/>
  <c r="E27"/>
  <c r="F27"/>
  <c r="F34" s="1"/>
  <c r="G27"/>
  <c r="G34" s="1"/>
  <c r="H27"/>
  <c r="H34" s="1"/>
  <c r="I27"/>
  <c r="J27"/>
  <c r="C34"/>
  <c r="E34"/>
  <c r="B35"/>
  <c r="C35"/>
  <c r="D35"/>
  <c r="E35"/>
  <c r="F35"/>
  <c r="G35"/>
  <c r="H35"/>
  <c r="I35"/>
  <c r="J35"/>
  <c r="B36"/>
  <c r="C36"/>
  <c r="D36"/>
  <c r="E36"/>
  <c r="F36"/>
  <c r="G36"/>
  <c r="H36"/>
  <c r="I36"/>
  <c r="J36"/>
  <c r="B37"/>
  <c r="C37"/>
  <c r="D37"/>
  <c r="E37"/>
  <c r="F37"/>
  <c r="G37"/>
  <c r="H37"/>
  <c r="I37"/>
  <c r="J37"/>
  <c r="B38"/>
  <c r="C38"/>
  <c r="D38"/>
  <c r="E38"/>
  <c r="F38"/>
  <c r="G38"/>
  <c r="H38"/>
  <c r="I38"/>
  <c r="J38"/>
  <c r="B39"/>
  <c r="C39"/>
  <c r="D39"/>
  <c r="E39"/>
  <c r="F39"/>
  <c r="G39"/>
  <c r="H39"/>
  <c r="I39"/>
  <c r="J39"/>
  <c r="B40"/>
  <c r="C40"/>
  <c r="D40"/>
  <c r="E40"/>
  <c r="F40"/>
  <c r="G40"/>
  <c r="H40"/>
  <c r="I40"/>
  <c r="J40"/>
  <c r="J34" l="1"/>
  <c r="B34"/>
  <c r="D34"/>
  <c r="E32" i="8" l="1"/>
  <c r="E31"/>
  <c r="E30"/>
  <c r="E29"/>
  <c r="E28"/>
  <c r="E24"/>
  <c r="E23"/>
  <c r="E22"/>
  <c r="E21"/>
  <c r="E20"/>
  <c r="S28" l="1"/>
  <c r="S21"/>
  <c r="L38" s="1"/>
  <c r="S20"/>
  <c r="L37" s="1"/>
  <c r="S24"/>
  <c r="L41" s="1"/>
  <c r="C41"/>
  <c r="S32"/>
  <c r="M41" s="1"/>
  <c r="C39"/>
  <c r="S12"/>
  <c r="S13"/>
  <c r="D38" s="1"/>
  <c r="S15"/>
  <c r="D40" s="1"/>
  <c r="S29"/>
  <c r="M38" s="1"/>
  <c r="S30"/>
  <c r="M39" s="1"/>
  <c r="S23" l="1"/>
  <c r="L40" s="1"/>
  <c r="C40"/>
  <c r="S16"/>
  <c r="D41" s="1"/>
  <c r="C38"/>
  <c r="C37"/>
  <c r="S14"/>
  <c r="D39" s="1"/>
  <c r="S31"/>
  <c r="M40" s="1"/>
  <c r="S22"/>
  <c r="D37"/>
  <c r="M37"/>
  <c r="S25" l="1"/>
  <c r="N40"/>
  <c r="S33"/>
  <c r="S9"/>
  <c r="S17"/>
  <c r="L39"/>
  <c r="N39" s="1"/>
</calcChain>
</file>

<file path=xl/sharedStrings.xml><?xml version="1.0" encoding="utf-8"?>
<sst xmlns="http://schemas.openxmlformats.org/spreadsheetml/2006/main" count="316" uniqueCount="183">
  <si>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</si>
  <si>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</si>
  <si>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</si>
  <si>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</si>
  <si>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</si>
  <si>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</si>
  <si>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</si>
  <si>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</si>
  <si>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</si>
  <si>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</si>
  <si>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</si>
  <si>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</si>
  <si>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</si>
  <si>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</si>
  <si>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</si>
  <si>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</si>
  <si>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</si>
  <si>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</si>
  <si>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</si>
  <si>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</si>
  <si>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</si>
  <si>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</si>
  <si>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</si>
  <si>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</si>
  <si>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</si>
  <si>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</si>
  <si>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</si>
  <si>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</si>
  <si>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</si>
  <si>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>Керівник</t>
  </si>
  <si>
    <t xml:space="preserve">              (П.І.Б.)</t>
  </si>
  <si>
    <t>Виконавець, тел.</t>
  </si>
  <si>
    <t xml:space="preserve">   плата за послуги, що надаються згідно з основною діяльністю (платні послуги)</t>
  </si>
  <si>
    <t>АМОРТИЗАЦІЯ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</si>
  <si>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</si>
  <si>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</si>
  <si>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</si>
  <si>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</si>
  <si>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</si>
  <si>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</si>
  <si>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</si>
  <si>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</si>
  <si>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</si>
  <si>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</si>
  <si>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</si>
  <si>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</si>
  <si>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</si>
  <si>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</si>
  <si>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</si>
  <si>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</si>
  <si>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</si>
  <si>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</si>
  <si>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</si>
  <si>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</si>
  <si>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</si>
  <si>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</si>
  <si>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</si>
  <si>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2квартал</t>
  </si>
  <si>
    <t>3квартал</t>
  </si>
  <si>
    <t>4квартал</t>
  </si>
  <si>
    <t>Адміністративно-управлінський персонал</t>
  </si>
  <si>
    <t>Допоміжний персонал</t>
  </si>
  <si>
    <t>грн.</t>
  </si>
  <si>
    <t>Фонд оплати праці, (грн.), у тому числі:</t>
  </si>
  <si>
    <t>надходження коштів як компенсація орендарем комунальних послуг</t>
  </si>
  <si>
    <t>кількість пацієнтів відповідного віку,від100%+1 до 110% ліміту включно, чол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</si>
  <si>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</si>
  <si>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</si>
  <si>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</si>
  <si>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</si>
  <si>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</si>
  <si>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Фактична чисельність працівників (зайняті посади, од), у тому числі:</t>
  </si>
  <si>
    <t>на 2021 рік</t>
  </si>
  <si>
    <t>Керівник підприємства</t>
  </si>
  <si>
    <t>Заступник керівника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</si>
  <si>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</si>
  <si>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</si>
  <si>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</si>
  <si>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</si>
  <si>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Доходи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</si>
  <si>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</si>
  <si>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</si>
  <si>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</si>
  <si>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</si>
  <si>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</si>
  <si>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</si>
  <si>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</si>
  <si>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</si>
  <si>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</si>
  <si>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</si>
  <si>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</si>
  <si>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</si>
  <si>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</si>
  <si>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</si>
  <si>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</si>
  <si>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</si>
  <si>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</si>
  <si>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</si>
  <si>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</si>
  <si>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</si>
  <si>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</si>
  <si>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</si>
  <si>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</si>
  <si>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</si>
  <si>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</si>
  <si>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</si>
  <si>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</si>
  <si>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</si>
  <si>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</si>
  <si>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</si>
  <si>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</si>
  <si>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</si>
  <si>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</si>
  <si>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(виготовлення) нематеріальних активів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</si>
  <si>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</si>
  <si>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</si>
  <si>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</si>
  <si>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</si>
  <si>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</si>
  <si>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</si>
  <si>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</si>
  <si>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</si>
  <si>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</si>
  <si>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</si>
  <si>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</si>
  <si>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</si>
  <si>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</si>
  <si>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</si>
  <si>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</si>
  <si>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</si>
  <si>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</si>
  <si>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</si>
  <si>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</si>
  <si>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</si>
  <si>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</si>
  <si>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</si>
  <si>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</si>
  <si>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</si>
  <si>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</si>
  <si>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</si>
  <si>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</si>
  <si>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</si>
  <si>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</si>
  <si>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</si>
  <si>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</si>
  <si>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</si>
  <si>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</si>
  <si>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</si>
  <si>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КНП "_______"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</si>
  <si>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</si>
  <si>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це витрати на утримання управлінського, господарського і допоміжного персоналу, на відрядження, придбання інвентарю, оплату комунальних послуг і т. ін.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</si>
  <si>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</si>
  <si>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</si>
  <si>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</si>
  <si>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</si>
  <si>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</si>
  <si>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</si>
  <si>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Пояснення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</si>
  <si>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</si>
  <si>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</si>
  <si>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</si>
  <si>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</si>
  <si>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</si>
  <si>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</si>
  <si>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</si>
  <si>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</si>
  <si>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</si>
  <si>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</si>
  <si>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</si>
  <si>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</si>
  <si>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</si>
  <si>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</si>
  <si>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</si>
  <si>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</si>
  <si>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Плановий рік 2021</t>
  </si>
  <si>
    <t>Прогноз на наступний рік (заповнюється коли здається Проект)</t>
  </si>
  <si>
    <t>Видатки від інвестиційної діяльності, у т.ч.:</t>
  </si>
  <si>
    <t>Н.В. Чернега</t>
  </si>
  <si>
    <t>М.І. Терзі</t>
  </si>
  <si>
    <t>за I квартал 2021 р.</t>
  </si>
  <si>
    <t>Звітний період (I квартал 2021 року)</t>
  </si>
  <si>
    <t>Комунального некомерційного підприємства "Дніпровський центр первинної медико-санітарної допомоги № 1" ДМР</t>
  </si>
  <si>
    <t>грн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</si>
</sst>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(&quot;$&quot;* #,##0.00_);_(&quot;$&quot;* \(#,##0.00\);_(&quot;$&quot;* &quot;-&quot;??_);_(@_)"/>
    <numFmt numFmtId="166" formatCode="#,##0.0"/>
    <numFmt numFmtId="167" formatCode="0.0000"/>
  </numFmts>
  <fonts count="26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8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</cellStyleXfs>
  <cellXfs count="200">
    <xf numFmtId="0" fontId="0" fillId="0" borderId="0" xfId="0"/>
    <xf numFmtId="0" fontId="5" fillId="0" borderId="8" xfId="0" applyFont="1" applyBorder="1" applyAlignment="1" applyProtection="1">
      <alignment horizontal="justify" vertical="top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14" fillId="2" borderId="6" xfId="0" applyFont="1" applyFill="1" applyBorder="1" applyAlignment="1" applyProtection="1">
      <alignment vertical="center" wrapText="1"/>
      <protection locked="0"/>
    </xf>
    <xf numFmtId="0" fontId="12" fillId="0" borderId="0" xfId="0" applyFont="1" applyBorder="1" applyProtection="1">
      <protection locked="0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 applyProtection="1">
      <alignment vertical="center" wrapText="1"/>
      <protection locked="0"/>
    </xf>
    <xf numFmtId="0" fontId="12" fillId="0" borderId="8" xfId="0" applyFont="1" applyBorder="1" applyProtection="1">
      <protection locked="0"/>
    </xf>
    <xf numFmtId="0" fontId="16" fillId="0" borderId="8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14" fillId="2" borderId="0" xfId="0" applyFont="1" applyFill="1" applyBorder="1" applyProtection="1">
      <protection locked="0"/>
    </xf>
    <xf numFmtId="0" fontId="14" fillId="2" borderId="4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8" xfId="0" applyBorder="1" applyProtection="1">
      <protection locked="0"/>
    </xf>
    <xf numFmtId="49" fontId="0" fillId="0" borderId="8" xfId="0" applyNumberFormat="1" applyBorder="1" applyProtection="1">
      <protection locked="0"/>
    </xf>
    <xf numFmtId="0" fontId="0" fillId="0" borderId="17" xfId="0" applyFill="1" applyBorder="1" applyProtection="1">
      <protection locked="0"/>
    </xf>
    <xf numFmtId="0" fontId="0" fillId="0" borderId="8" xfId="0" applyBorder="1" applyProtection="1"/>
    <xf numFmtId="0" fontId="0" fillId="4" borderId="17" xfId="0" applyFill="1" applyBorder="1" applyProtection="1"/>
    <xf numFmtId="0" fontId="0" fillId="0" borderId="0" xfId="0" applyProtection="1"/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6" fontId="5" fillId="0" borderId="5" xfId="0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1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6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0" fillId="0" borderId="8" xfId="0" applyBorder="1"/>
    <xf numFmtId="4" fontId="12" fillId="0" borderId="8" xfId="0" applyNumberFormat="1" applyFont="1" applyBorder="1"/>
    <xf numFmtId="0" fontId="25" fillId="0" borderId="8" xfId="0" applyFont="1" applyBorder="1" applyAlignment="1" applyProtection="1">
      <alignment horizontal="center"/>
      <protection locked="0"/>
    </xf>
    <xf numFmtId="167" fontId="0" fillId="0" borderId="8" xfId="0" applyNumberFormat="1" applyBorder="1" applyProtection="1">
      <protection locked="0"/>
    </xf>
    <xf numFmtId="2" fontId="0" fillId="0" borderId="0" xfId="0" applyNumberFormat="1"/>
    <xf numFmtId="164" fontId="5" fillId="0" borderId="8" xfId="0" applyNumberFormat="1" applyFont="1" applyFill="1" applyBorder="1" applyAlignment="1">
      <alignment horizontal="center" vertical="center" wrapText="1"/>
    </xf>
    <xf numFmtId="0" fontId="17" fillId="3" borderId="12" xfId="0" applyFont="1" applyFill="1" applyBorder="1" applyAlignment="1" applyProtection="1">
      <alignment horizontal="center" textRotation="255"/>
      <protection locked="0"/>
    </xf>
    <xf numFmtId="0" fontId="17" fillId="3" borderId="17" xfId="0" applyFont="1" applyFill="1" applyBorder="1" applyAlignment="1" applyProtection="1">
      <alignment horizontal="center" textRotation="255"/>
      <protection locked="0"/>
    </xf>
    <xf numFmtId="0" fontId="17" fillId="3" borderId="13" xfId="0" applyFont="1" applyFill="1" applyBorder="1" applyAlignment="1" applyProtection="1">
      <alignment horizontal="center" textRotation="255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6" fillId="0" borderId="0" xfId="3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" fillId="5" borderId="0" xfId="3" applyFont="1" applyFill="1" applyBorder="1" applyAlignment="1">
      <alignment horizontal="left" wrapText="1"/>
    </xf>
    <xf numFmtId="0" fontId="1" fillId="5" borderId="0" xfId="3" applyFont="1" applyFill="1" applyAlignment="1">
      <alignment horizontal="left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"/>
  <sheetViews>
    <sheetView topLeftCell="C22" workbookViewId="0">
      <selection activeCell="C48" sqref="C48"/>
    </sheetView>
  </sheetViews>
  <sheetFormatPr defaultRowHeight="14.4"/>
  <cols>
    <col min="1" max="1" width="9.109375" style="34"/>
    <col min="2" max="2" width="18.44140625" style="34" customWidth="1"/>
    <col min="3" max="3" width="18.88671875" style="34" customWidth="1"/>
    <col min="4" max="4" width="20.6640625" style="34" customWidth="1"/>
    <col min="5" max="11" width="22" style="34" hidden="1" customWidth="1"/>
    <col min="12" max="12" width="20.33203125" style="34" customWidth="1"/>
    <col min="13" max="13" width="22.44140625" style="34" customWidth="1"/>
    <col min="14" max="18" width="20.33203125" style="34" customWidth="1"/>
    <col min="19" max="19" width="19" style="34" customWidth="1"/>
    <col min="20" max="20" width="10.44140625" bestFit="1" customWidth="1"/>
  </cols>
  <sheetData>
    <row r="1" spans="1:20">
      <c r="A1" s="34">
        <v>0</v>
      </c>
    </row>
    <row r="3" spans="1:20" ht="57.6">
      <c r="A3" s="158" t="s">
        <v>51</v>
      </c>
      <c r="B3" s="35" t="s">
        <v>34</v>
      </c>
      <c r="C3" s="35" t="s">
        <v>35</v>
      </c>
      <c r="D3" s="35" t="s">
        <v>36</v>
      </c>
      <c r="E3" s="35" t="s">
        <v>37</v>
      </c>
      <c r="F3" s="35" t="s">
        <v>45</v>
      </c>
      <c r="G3" s="35" t="s">
        <v>46</v>
      </c>
      <c r="H3" s="35" t="s">
        <v>47</v>
      </c>
      <c r="I3" s="35" t="s">
        <v>48</v>
      </c>
      <c r="J3" s="35" t="s">
        <v>49</v>
      </c>
      <c r="K3" s="35" t="s">
        <v>50</v>
      </c>
      <c r="L3" s="35" t="s">
        <v>39</v>
      </c>
      <c r="M3" s="35" t="s">
        <v>65</v>
      </c>
      <c r="N3" s="35" t="s">
        <v>66</v>
      </c>
      <c r="O3" s="35" t="s">
        <v>67</v>
      </c>
      <c r="P3" s="35" t="s">
        <v>68</v>
      </c>
      <c r="Q3" s="35" t="s">
        <v>69</v>
      </c>
      <c r="R3" s="35" t="s">
        <v>70</v>
      </c>
      <c r="S3" s="35" t="s">
        <v>38</v>
      </c>
    </row>
    <row r="4" spans="1:20">
      <c r="A4" s="159"/>
      <c r="B4" s="36" t="s">
        <v>40</v>
      </c>
      <c r="C4" s="36">
        <v>2.4649999999999999</v>
      </c>
      <c r="D4" s="36">
        <v>651.6</v>
      </c>
      <c r="E4" s="155">
        <f t="shared" ref="E4:E8" si="0">D4/12*1*C4</f>
        <v>133.84950000000001</v>
      </c>
      <c r="F4" s="155">
        <f>D4*0.616/12</f>
        <v>33.448799999999999</v>
      </c>
      <c r="G4" s="36">
        <f t="shared" ref="G4:G8" si="1">D4*0.493/12</f>
        <v>26.769900000000003</v>
      </c>
      <c r="H4" s="36">
        <f>D4*0.37/12</f>
        <v>20.091000000000001</v>
      </c>
      <c r="I4" s="36">
        <f>D4*0.246/12</f>
        <v>13.357799999999999</v>
      </c>
      <c r="J4" s="36">
        <f>D4*0.123/12</f>
        <v>6.6788999999999996</v>
      </c>
      <c r="K4" s="36">
        <f>D4*0</f>
        <v>0</v>
      </c>
      <c r="L4" s="36">
        <f>SUM(1831+1821+1822)</f>
        <v>5474</v>
      </c>
      <c r="M4" s="36">
        <f>SUM(16+17+16)</f>
        <v>49</v>
      </c>
      <c r="N4" s="36"/>
      <c r="O4" s="36"/>
      <c r="P4" s="36"/>
      <c r="Q4" s="36"/>
      <c r="R4" s="36"/>
      <c r="S4" s="39">
        <f>((E4*L4)+(F4*M4)+(G4*N4)+(H4*O4)+(I4*P4)+(J4*Q4)+(K4*R4))+0.01</f>
        <v>734331.16420000012</v>
      </c>
    </row>
    <row r="5" spans="1:20">
      <c r="A5" s="159"/>
      <c r="B5" s="37" t="s">
        <v>41</v>
      </c>
      <c r="C5" s="36">
        <v>1.3560000000000001</v>
      </c>
      <c r="D5" s="36">
        <v>651.6</v>
      </c>
      <c r="E5" s="155">
        <f t="shared" si="0"/>
        <v>73.630800000000008</v>
      </c>
      <c r="F5" s="155">
        <v>33.448799999999999</v>
      </c>
      <c r="G5" s="36">
        <f t="shared" si="1"/>
        <v>26.769900000000003</v>
      </c>
      <c r="H5" s="36">
        <f t="shared" ref="H5:H8" si="2">D5*0.37/12</f>
        <v>20.091000000000001</v>
      </c>
      <c r="I5" s="36">
        <f t="shared" ref="I5:I8" si="3">D5*0.246/12</f>
        <v>13.357799999999999</v>
      </c>
      <c r="J5" s="36">
        <f t="shared" ref="J5:J8" si="4">D5*0.123/12</f>
        <v>6.6788999999999996</v>
      </c>
      <c r="K5" s="36">
        <f t="shared" ref="K5:K8" si="5">D5*0</f>
        <v>0</v>
      </c>
      <c r="L5" s="36">
        <f>SUM(4675+4681+4724)</f>
        <v>14080</v>
      </c>
      <c r="M5" s="36">
        <f>SUM(49+53+49)</f>
        <v>151</v>
      </c>
      <c r="N5" s="36"/>
      <c r="O5" s="36"/>
      <c r="P5" s="36"/>
      <c r="Q5" s="36"/>
      <c r="R5" s="36"/>
      <c r="S5" s="39">
        <f>((E5*L5)+(F5*M5)+(G5*N5)+(H5*O5)+(I5*P5)+(J5*Q5)+(K5*R5))</f>
        <v>1041772.4328000001</v>
      </c>
    </row>
    <row r="6" spans="1:20">
      <c r="A6" s="159"/>
      <c r="B6" s="36" t="s">
        <v>42</v>
      </c>
      <c r="C6" s="36">
        <v>0.61599999999999999</v>
      </c>
      <c r="D6" s="36">
        <v>651.6</v>
      </c>
      <c r="E6" s="155">
        <f t="shared" si="0"/>
        <v>33.448800000000006</v>
      </c>
      <c r="F6" s="155">
        <v>33.448799999999999</v>
      </c>
      <c r="G6" s="36">
        <f t="shared" si="1"/>
        <v>26.769900000000003</v>
      </c>
      <c r="H6" s="36">
        <f t="shared" si="2"/>
        <v>20.091000000000001</v>
      </c>
      <c r="I6" s="36">
        <f t="shared" si="3"/>
        <v>13.357799999999999</v>
      </c>
      <c r="J6" s="36">
        <f t="shared" si="4"/>
        <v>6.6788999999999996</v>
      </c>
      <c r="K6" s="36">
        <f t="shared" si="5"/>
        <v>0</v>
      </c>
      <c r="L6" s="36">
        <f>SUM(10937+10952+11013)</f>
        <v>32902</v>
      </c>
      <c r="M6" s="36">
        <f>SUM(82+92+76)</f>
        <v>250</v>
      </c>
      <c r="N6" s="36"/>
      <c r="O6" s="36"/>
      <c r="P6" s="36"/>
      <c r="Q6" s="36"/>
      <c r="R6" s="36"/>
      <c r="S6" s="39">
        <f>((E6*L6)+(F6*M6)+(G6*N6)+(H6*O6)+(I6*P6)+(J6*Q6)+(K6*R6))</f>
        <v>1108894.6176000002</v>
      </c>
    </row>
    <row r="7" spans="1:20">
      <c r="A7" s="159"/>
      <c r="B7" s="36" t="s">
        <v>43</v>
      </c>
      <c r="C7" s="36">
        <v>0.73899999999999999</v>
      </c>
      <c r="D7" s="36">
        <v>651.6</v>
      </c>
      <c r="E7" s="155">
        <f t="shared" si="0"/>
        <v>40.127700000000004</v>
      </c>
      <c r="F7" s="155">
        <v>33.448799999999999</v>
      </c>
      <c r="G7" s="36">
        <f t="shared" si="1"/>
        <v>26.769900000000003</v>
      </c>
      <c r="H7" s="36">
        <f t="shared" si="2"/>
        <v>20.091000000000001</v>
      </c>
      <c r="I7" s="36">
        <f t="shared" si="3"/>
        <v>13.357799999999999</v>
      </c>
      <c r="J7" s="36">
        <f t="shared" si="4"/>
        <v>6.6788999999999996</v>
      </c>
      <c r="K7" s="36">
        <f t="shared" si="5"/>
        <v>0</v>
      </c>
      <c r="L7" s="36">
        <f>SUM(13913+13974+14019)</f>
        <v>41906</v>
      </c>
      <c r="M7" s="36">
        <f>SUM(95+108+90)</f>
        <v>293</v>
      </c>
      <c r="N7" s="36"/>
      <c r="O7" s="36"/>
      <c r="P7" s="36"/>
      <c r="Q7" s="36"/>
      <c r="R7" s="36"/>
      <c r="S7" s="39">
        <f>((E7*L7)+(F7*M7)+(G7*N7)+(H7*O7)+(I7*P7)+(J7*Q7)+(K7*R7))</f>
        <v>1691391.8946</v>
      </c>
    </row>
    <row r="8" spans="1:20">
      <c r="A8" s="160"/>
      <c r="B8" s="36" t="s">
        <v>44</v>
      </c>
      <c r="C8" s="36">
        <v>1.232</v>
      </c>
      <c r="D8" s="36">
        <v>651.6</v>
      </c>
      <c r="E8" s="155">
        <f t="shared" si="0"/>
        <v>66.897600000000011</v>
      </c>
      <c r="F8" s="155">
        <v>33.448799999999999</v>
      </c>
      <c r="G8" s="36">
        <f t="shared" si="1"/>
        <v>26.769900000000003</v>
      </c>
      <c r="H8" s="36">
        <f t="shared" si="2"/>
        <v>20.091000000000001</v>
      </c>
      <c r="I8" s="36">
        <f t="shared" si="3"/>
        <v>13.357799999999999</v>
      </c>
      <c r="J8" s="36">
        <f t="shared" si="4"/>
        <v>6.6788999999999996</v>
      </c>
      <c r="K8" s="36">
        <f t="shared" si="5"/>
        <v>0</v>
      </c>
      <c r="L8" s="36">
        <f>SUM(8645+8715+8501)</f>
        <v>25861</v>
      </c>
      <c r="M8" s="36">
        <f>SUM(43+52+41)</f>
        <v>136</v>
      </c>
      <c r="N8" s="36"/>
      <c r="O8" s="36"/>
      <c r="P8" s="36"/>
      <c r="Q8" s="36"/>
      <c r="R8" s="36"/>
      <c r="S8" s="39">
        <f>((E8*L8)+(F8*M8)+(G8*N8)+(H8*O8)+(I8*P8)+(J8*Q8)+(K8*R8))</f>
        <v>1734587.8704000001</v>
      </c>
    </row>
    <row r="9" spans="1:20">
      <c r="B9" s="38"/>
      <c r="S9" s="40">
        <f>S4+S5+S6+S7+S8</f>
        <v>6310977.9796000011</v>
      </c>
      <c r="T9" s="156"/>
    </row>
    <row r="11" spans="1:20" ht="57.6">
      <c r="A11" s="158" t="s">
        <v>52</v>
      </c>
      <c r="B11" s="35" t="s">
        <v>34</v>
      </c>
      <c r="C11" s="35" t="s">
        <v>35</v>
      </c>
      <c r="D11" s="35" t="s">
        <v>36</v>
      </c>
      <c r="E11" s="35" t="s">
        <v>37</v>
      </c>
      <c r="F11" s="35" t="s">
        <v>45</v>
      </c>
      <c r="G11" s="35" t="s">
        <v>46</v>
      </c>
      <c r="H11" s="35" t="s">
        <v>47</v>
      </c>
      <c r="I11" s="35" t="s">
        <v>48</v>
      </c>
      <c r="J11" s="35" t="s">
        <v>49</v>
      </c>
      <c r="K11" s="35" t="s">
        <v>50</v>
      </c>
      <c r="L11" s="35" t="s">
        <v>39</v>
      </c>
      <c r="M11" s="35" t="s">
        <v>65</v>
      </c>
      <c r="N11" s="35" t="s">
        <v>66</v>
      </c>
      <c r="O11" s="35" t="s">
        <v>67</v>
      </c>
      <c r="P11" s="35" t="s">
        <v>68</v>
      </c>
      <c r="Q11" s="35" t="s">
        <v>69</v>
      </c>
      <c r="R11" s="35" t="s">
        <v>70</v>
      </c>
      <c r="S11" s="35" t="s">
        <v>38</v>
      </c>
    </row>
    <row r="12" spans="1:20">
      <c r="A12" s="159"/>
      <c r="B12" s="36" t="s">
        <v>40</v>
      </c>
      <c r="C12" s="36">
        <v>2.4649999999999999</v>
      </c>
      <c r="D12" s="36">
        <v>651.6</v>
      </c>
      <c r="E12" s="155">
        <f t="shared" ref="E12:E16" si="6">D12/12*1*C12</f>
        <v>133.84950000000001</v>
      </c>
      <c r="F12" s="155">
        <f>D12*0.616/12</f>
        <v>33.448799999999999</v>
      </c>
      <c r="G12" s="36">
        <f t="shared" ref="G12:G16" si="7">D12*0.493/12</f>
        <v>26.769900000000003</v>
      </c>
      <c r="H12" s="36">
        <f t="shared" ref="H12:H16" si="8">D12*0.37/12</f>
        <v>20.091000000000001</v>
      </c>
      <c r="I12" s="36">
        <f t="shared" ref="I12:I16" si="9">D12*0.246/12</f>
        <v>13.357799999999999</v>
      </c>
      <c r="J12" s="36">
        <f t="shared" ref="J12:J16" si="10">D12*0.123/12</f>
        <v>6.6788999999999996</v>
      </c>
      <c r="K12" s="36">
        <f t="shared" ref="K12:K16" si="11">D12*0</f>
        <v>0</v>
      </c>
      <c r="L12" s="36">
        <v>1804</v>
      </c>
      <c r="M12" s="36">
        <v>16</v>
      </c>
      <c r="N12" s="36"/>
      <c r="O12" s="36"/>
      <c r="P12" s="36"/>
      <c r="Q12" s="36"/>
      <c r="R12" s="36"/>
      <c r="S12" s="39">
        <f>((E12*L12)+(F12*M12)+(G12*N12)+(H12*O12)+(I12*P12)+(J12*Q12)+(K12*R12))*3</f>
        <v>725999.0364000001</v>
      </c>
    </row>
    <row r="13" spans="1:20">
      <c r="A13" s="159"/>
      <c r="B13" s="37" t="s">
        <v>41</v>
      </c>
      <c r="C13" s="36">
        <v>1.3560000000000001</v>
      </c>
      <c r="D13" s="36">
        <v>651.6</v>
      </c>
      <c r="E13" s="155">
        <f t="shared" si="6"/>
        <v>73.630800000000008</v>
      </c>
      <c r="F13" s="155">
        <v>33.448799999999999</v>
      </c>
      <c r="G13" s="36">
        <f t="shared" si="7"/>
        <v>26.769900000000003</v>
      </c>
      <c r="H13" s="36">
        <f t="shared" si="8"/>
        <v>20.091000000000001</v>
      </c>
      <c r="I13" s="36">
        <f t="shared" si="9"/>
        <v>13.357799999999999</v>
      </c>
      <c r="J13" s="36">
        <f t="shared" si="10"/>
        <v>6.6788999999999996</v>
      </c>
      <c r="K13" s="36">
        <f t="shared" si="11"/>
        <v>0</v>
      </c>
      <c r="L13" s="36">
        <v>4691</v>
      </c>
      <c r="M13" s="36">
        <v>49</v>
      </c>
      <c r="N13" s="36"/>
      <c r="O13" s="36"/>
      <c r="P13" s="36"/>
      <c r="Q13" s="36"/>
      <c r="R13" s="36"/>
      <c r="S13" s="39">
        <f t="shared" ref="S13:S16" si="12">((E13*L13)+(F13*M13)+(G13*N13)+(H13*O13)+(I13*P13)+(J13*Q13)+(K13*R13))*3</f>
        <v>1041123.2220000001</v>
      </c>
    </row>
    <row r="14" spans="1:20">
      <c r="A14" s="159"/>
      <c r="B14" s="36" t="s">
        <v>42</v>
      </c>
      <c r="C14" s="36">
        <v>0.61599999999999999</v>
      </c>
      <c r="D14" s="36">
        <v>651.6</v>
      </c>
      <c r="E14" s="155">
        <f t="shared" si="6"/>
        <v>33.448800000000006</v>
      </c>
      <c r="F14" s="155">
        <v>33.448799999999999</v>
      </c>
      <c r="G14" s="36">
        <f t="shared" si="7"/>
        <v>26.769900000000003</v>
      </c>
      <c r="H14" s="36">
        <f t="shared" si="8"/>
        <v>20.091000000000001</v>
      </c>
      <c r="I14" s="36">
        <f t="shared" si="9"/>
        <v>13.357799999999999</v>
      </c>
      <c r="J14" s="36">
        <f t="shared" si="10"/>
        <v>6.6788999999999996</v>
      </c>
      <c r="K14" s="36">
        <f t="shared" si="11"/>
        <v>0</v>
      </c>
      <c r="L14" s="36">
        <v>11148</v>
      </c>
      <c r="M14" s="36">
        <v>76</v>
      </c>
      <c r="N14" s="36"/>
      <c r="O14" s="36"/>
      <c r="P14" s="36"/>
      <c r="Q14" s="36"/>
      <c r="R14" s="36"/>
      <c r="S14" s="39">
        <f t="shared" si="12"/>
        <v>1126287.9936000002</v>
      </c>
    </row>
    <row r="15" spans="1:20">
      <c r="A15" s="159"/>
      <c r="B15" s="36" t="s">
        <v>43</v>
      </c>
      <c r="C15" s="36">
        <v>0.73899999999999999</v>
      </c>
      <c r="D15" s="36">
        <v>651.6</v>
      </c>
      <c r="E15" s="155">
        <f t="shared" si="6"/>
        <v>40.127700000000004</v>
      </c>
      <c r="F15" s="155">
        <v>33.448799999999999</v>
      </c>
      <c r="G15" s="36">
        <f t="shared" si="7"/>
        <v>26.769900000000003</v>
      </c>
      <c r="H15" s="36">
        <f t="shared" si="8"/>
        <v>20.091000000000001</v>
      </c>
      <c r="I15" s="36">
        <f t="shared" si="9"/>
        <v>13.357799999999999</v>
      </c>
      <c r="J15" s="36">
        <f t="shared" si="10"/>
        <v>6.6788999999999996</v>
      </c>
      <c r="K15" s="36">
        <f t="shared" si="11"/>
        <v>0</v>
      </c>
      <c r="L15" s="36">
        <v>14249</v>
      </c>
      <c r="M15" s="36">
        <v>90</v>
      </c>
      <c r="N15" s="36"/>
      <c r="O15" s="36"/>
      <c r="P15" s="36"/>
      <c r="Q15" s="36"/>
      <c r="R15" s="36"/>
      <c r="S15" s="39">
        <f t="shared" si="12"/>
        <v>1724369.9679</v>
      </c>
    </row>
    <row r="16" spans="1:20">
      <c r="A16" s="160"/>
      <c r="B16" s="36" t="s">
        <v>44</v>
      </c>
      <c r="C16" s="36">
        <v>1.232</v>
      </c>
      <c r="D16" s="36">
        <v>651.6</v>
      </c>
      <c r="E16" s="155">
        <f t="shared" si="6"/>
        <v>66.897600000000011</v>
      </c>
      <c r="F16" s="155">
        <v>33.448799999999999</v>
      </c>
      <c r="G16" s="36">
        <f t="shared" si="7"/>
        <v>26.769900000000003</v>
      </c>
      <c r="H16" s="36">
        <f t="shared" si="8"/>
        <v>20.091000000000001</v>
      </c>
      <c r="I16" s="36">
        <f t="shared" si="9"/>
        <v>13.357799999999999</v>
      </c>
      <c r="J16" s="36">
        <f t="shared" si="10"/>
        <v>6.6788999999999996</v>
      </c>
      <c r="K16" s="36">
        <f t="shared" si="11"/>
        <v>0</v>
      </c>
      <c r="L16" s="36">
        <v>8672</v>
      </c>
      <c r="M16" s="36">
        <v>41</v>
      </c>
      <c r="N16" s="36"/>
      <c r="O16" s="36"/>
      <c r="P16" s="36"/>
      <c r="Q16" s="36"/>
      <c r="R16" s="36"/>
      <c r="S16" s="39">
        <f t="shared" si="12"/>
        <v>1744522.1640000001</v>
      </c>
    </row>
    <row r="17" spans="1:19">
      <c r="S17" s="40">
        <f>S12+S13+S14+S15+S16</f>
        <v>6362302.3839000007</v>
      </c>
    </row>
    <row r="19" spans="1:19" ht="57.6">
      <c r="A19" s="158" t="s">
        <v>53</v>
      </c>
      <c r="B19" s="35" t="s">
        <v>34</v>
      </c>
      <c r="C19" s="35" t="s">
        <v>35</v>
      </c>
      <c r="D19" s="35" t="s">
        <v>36</v>
      </c>
      <c r="E19" s="35" t="s">
        <v>37</v>
      </c>
      <c r="F19" s="35" t="s">
        <v>45</v>
      </c>
      <c r="G19" s="35" t="s">
        <v>46</v>
      </c>
      <c r="H19" s="35" t="s">
        <v>47</v>
      </c>
      <c r="I19" s="35" t="s">
        <v>48</v>
      </c>
      <c r="J19" s="35" t="s">
        <v>49</v>
      </c>
      <c r="K19" s="35" t="s">
        <v>50</v>
      </c>
      <c r="L19" s="35" t="s">
        <v>39</v>
      </c>
      <c r="M19" s="35" t="s">
        <v>65</v>
      </c>
      <c r="N19" s="35" t="s">
        <v>66</v>
      </c>
      <c r="O19" s="35" t="s">
        <v>67</v>
      </c>
      <c r="P19" s="35" t="s">
        <v>68</v>
      </c>
      <c r="Q19" s="35" t="s">
        <v>69</v>
      </c>
      <c r="R19" s="35" t="s">
        <v>70</v>
      </c>
      <c r="S19" s="35" t="s">
        <v>38</v>
      </c>
    </row>
    <row r="20" spans="1:19">
      <c r="A20" s="159"/>
      <c r="B20" s="36" t="s">
        <v>40</v>
      </c>
      <c r="C20" s="36">
        <v>2.4649999999999999</v>
      </c>
      <c r="D20" s="36">
        <v>651.6</v>
      </c>
      <c r="E20" s="155">
        <f>D20/12*1*C20</f>
        <v>133.84950000000001</v>
      </c>
      <c r="F20" s="155">
        <f>D20*0.616/12</f>
        <v>33.448799999999999</v>
      </c>
      <c r="G20" s="36">
        <f t="shared" ref="G20:G24" si="13">D20*0.493/12</f>
        <v>26.769900000000003</v>
      </c>
      <c r="H20" s="36">
        <f t="shared" ref="H20:H24" si="14">D20*0.37/12</f>
        <v>20.091000000000001</v>
      </c>
      <c r="I20" s="36">
        <f t="shared" ref="I20:I24" si="15">D20*0.246/12</f>
        <v>13.357799999999999</v>
      </c>
      <c r="J20" s="36">
        <f t="shared" ref="J20:J24" si="16">D20*0.123/12</f>
        <v>6.6788999999999996</v>
      </c>
      <c r="K20" s="36">
        <f t="shared" ref="K20:K24" si="17">D20*0</f>
        <v>0</v>
      </c>
      <c r="L20" s="36">
        <v>1804</v>
      </c>
      <c r="M20" s="36">
        <v>16</v>
      </c>
      <c r="N20" s="36"/>
      <c r="O20" s="36"/>
      <c r="P20" s="36"/>
      <c r="Q20" s="36"/>
      <c r="R20" s="36"/>
      <c r="S20" s="39">
        <f t="shared" ref="S20:S24" si="18">((E20*L20)+(F20*M20)+(G20*N20)+(H20*O20)+(I20*P20)+(J20*Q20)+(K20*R20))*3</f>
        <v>725999.0364000001</v>
      </c>
    </row>
    <row r="21" spans="1:19">
      <c r="A21" s="159"/>
      <c r="B21" s="37" t="s">
        <v>41</v>
      </c>
      <c r="C21" s="36">
        <v>1.3560000000000001</v>
      </c>
      <c r="D21" s="36">
        <v>651.6</v>
      </c>
      <c r="E21" s="155">
        <f t="shared" ref="E21:E24" si="19">D21/12*1*C21</f>
        <v>73.630800000000008</v>
      </c>
      <c r="F21" s="155">
        <v>33.448799999999999</v>
      </c>
      <c r="G21" s="36">
        <f t="shared" si="13"/>
        <v>26.769900000000003</v>
      </c>
      <c r="H21" s="36">
        <f t="shared" si="14"/>
        <v>20.091000000000001</v>
      </c>
      <c r="I21" s="36">
        <f t="shared" si="15"/>
        <v>13.357799999999999</v>
      </c>
      <c r="J21" s="36">
        <f t="shared" si="16"/>
        <v>6.6788999999999996</v>
      </c>
      <c r="K21" s="36">
        <f t="shared" si="17"/>
        <v>0</v>
      </c>
      <c r="L21" s="36">
        <v>4691</v>
      </c>
      <c r="M21" s="36">
        <v>49</v>
      </c>
      <c r="N21" s="36"/>
      <c r="O21" s="36"/>
      <c r="P21" s="36"/>
      <c r="Q21" s="36"/>
      <c r="R21" s="36"/>
      <c r="S21" s="39">
        <f t="shared" si="18"/>
        <v>1041123.2220000001</v>
      </c>
    </row>
    <row r="22" spans="1:19">
      <c r="A22" s="159"/>
      <c r="B22" s="36" t="s">
        <v>42</v>
      </c>
      <c r="C22" s="36">
        <v>0.61599999999999999</v>
      </c>
      <c r="D22" s="36">
        <v>651.6</v>
      </c>
      <c r="E22" s="155">
        <f t="shared" si="19"/>
        <v>33.448800000000006</v>
      </c>
      <c r="F22" s="155">
        <v>33.448799999999999</v>
      </c>
      <c r="G22" s="36">
        <f t="shared" si="13"/>
        <v>26.769900000000003</v>
      </c>
      <c r="H22" s="36">
        <f t="shared" si="14"/>
        <v>20.091000000000001</v>
      </c>
      <c r="I22" s="36">
        <f t="shared" si="15"/>
        <v>13.357799999999999</v>
      </c>
      <c r="J22" s="36">
        <f t="shared" si="16"/>
        <v>6.6788999999999996</v>
      </c>
      <c r="K22" s="36">
        <f t="shared" si="17"/>
        <v>0</v>
      </c>
      <c r="L22" s="36">
        <v>11148</v>
      </c>
      <c r="M22" s="36">
        <v>76</v>
      </c>
      <c r="N22" s="36"/>
      <c r="O22" s="36"/>
      <c r="P22" s="36"/>
      <c r="Q22" s="36"/>
      <c r="R22" s="36"/>
      <c r="S22" s="39">
        <f t="shared" si="18"/>
        <v>1126287.9936000002</v>
      </c>
    </row>
    <row r="23" spans="1:19">
      <c r="A23" s="159"/>
      <c r="B23" s="36" t="s">
        <v>43</v>
      </c>
      <c r="C23" s="36">
        <v>0.73899999999999999</v>
      </c>
      <c r="D23" s="36">
        <v>651.6</v>
      </c>
      <c r="E23" s="155">
        <f t="shared" si="19"/>
        <v>40.127700000000004</v>
      </c>
      <c r="F23" s="155">
        <v>33.448799999999999</v>
      </c>
      <c r="G23" s="36">
        <f t="shared" si="13"/>
        <v>26.769900000000003</v>
      </c>
      <c r="H23" s="36">
        <f t="shared" si="14"/>
        <v>20.091000000000001</v>
      </c>
      <c r="I23" s="36">
        <f t="shared" si="15"/>
        <v>13.357799999999999</v>
      </c>
      <c r="J23" s="36">
        <f t="shared" si="16"/>
        <v>6.6788999999999996</v>
      </c>
      <c r="K23" s="36">
        <f t="shared" si="17"/>
        <v>0</v>
      </c>
      <c r="L23" s="36">
        <v>14249</v>
      </c>
      <c r="M23" s="36">
        <v>90</v>
      </c>
      <c r="N23" s="36"/>
      <c r="O23" s="36"/>
      <c r="P23" s="36"/>
      <c r="Q23" s="36"/>
      <c r="R23" s="36"/>
      <c r="S23" s="39">
        <f t="shared" si="18"/>
        <v>1724369.9679</v>
      </c>
    </row>
    <row r="24" spans="1:19">
      <c r="A24" s="160"/>
      <c r="B24" s="36" t="s">
        <v>44</v>
      </c>
      <c r="C24" s="36">
        <v>1.232</v>
      </c>
      <c r="D24" s="36">
        <v>651.6</v>
      </c>
      <c r="E24" s="155">
        <f t="shared" si="19"/>
        <v>66.897600000000011</v>
      </c>
      <c r="F24" s="155">
        <v>33.448799999999999</v>
      </c>
      <c r="G24" s="36">
        <f t="shared" si="13"/>
        <v>26.769900000000003</v>
      </c>
      <c r="H24" s="36">
        <f t="shared" si="14"/>
        <v>20.091000000000001</v>
      </c>
      <c r="I24" s="36">
        <f t="shared" si="15"/>
        <v>13.357799999999999</v>
      </c>
      <c r="J24" s="36">
        <f t="shared" si="16"/>
        <v>6.6788999999999996</v>
      </c>
      <c r="K24" s="36">
        <f t="shared" si="17"/>
        <v>0</v>
      </c>
      <c r="L24" s="36">
        <v>8672</v>
      </c>
      <c r="M24" s="36">
        <v>41</v>
      </c>
      <c r="N24" s="36"/>
      <c r="O24" s="36"/>
      <c r="P24" s="36"/>
      <c r="Q24" s="36"/>
      <c r="R24" s="36"/>
      <c r="S24" s="39">
        <f t="shared" si="18"/>
        <v>1744522.1640000001</v>
      </c>
    </row>
    <row r="25" spans="1:19">
      <c r="S25" s="40">
        <f>S20+S21+S22+S24+S23</f>
        <v>6362302.3838999998</v>
      </c>
    </row>
    <row r="27" spans="1:19" ht="57.6">
      <c r="A27" s="158" t="s">
        <v>54</v>
      </c>
      <c r="B27" s="35" t="s">
        <v>34</v>
      </c>
      <c r="C27" s="35" t="s">
        <v>35</v>
      </c>
      <c r="D27" s="35" t="s">
        <v>36</v>
      </c>
      <c r="E27" s="35" t="s">
        <v>37</v>
      </c>
      <c r="F27" s="35" t="s">
        <v>45</v>
      </c>
      <c r="G27" s="35" t="s">
        <v>46</v>
      </c>
      <c r="H27" s="35" t="s">
        <v>47</v>
      </c>
      <c r="I27" s="35" t="s">
        <v>48</v>
      </c>
      <c r="J27" s="35" t="s">
        <v>49</v>
      </c>
      <c r="K27" s="35" t="s">
        <v>50</v>
      </c>
      <c r="L27" s="35" t="s">
        <v>39</v>
      </c>
      <c r="M27" s="35" t="s">
        <v>65</v>
      </c>
      <c r="N27" s="35" t="s">
        <v>66</v>
      </c>
      <c r="O27" s="35" t="s">
        <v>67</v>
      </c>
      <c r="P27" s="35" t="s">
        <v>68</v>
      </c>
      <c r="Q27" s="35" t="s">
        <v>69</v>
      </c>
      <c r="R27" s="35" t="s">
        <v>70</v>
      </c>
      <c r="S27" s="35" t="s">
        <v>38</v>
      </c>
    </row>
    <row r="28" spans="1:19">
      <c r="A28" s="159"/>
      <c r="B28" s="36" t="s">
        <v>40</v>
      </c>
      <c r="C28" s="36">
        <v>2.4649999999999999</v>
      </c>
      <c r="D28" s="36">
        <v>651.6</v>
      </c>
      <c r="E28" s="36">
        <f>D28/12*1*C28</f>
        <v>133.84950000000001</v>
      </c>
      <c r="F28" s="155">
        <f>D28*0.616/12</f>
        <v>33.448799999999999</v>
      </c>
      <c r="G28" s="36">
        <f>D28*0.493/12</f>
        <v>26.769900000000003</v>
      </c>
      <c r="H28" s="36">
        <f t="shared" ref="H28:H32" si="20">D28*0.37/12</f>
        <v>20.091000000000001</v>
      </c>
      <c r="I28" s="36">
        <f t="shared" ref="I28:I32" si="21">D28*0.246/12</f>
        <v>13.357799999999999</v>
      </c>
      <c r="J28" s="36">
        <f t="shared" ref="J28:J32" si="22">D28*0.123/12</f>
        <v>6.6788999999999996</v>
      </c>
      <c r="K28" s="36">
        <f t="shared" ref="K28:K32" si="23">D28*0</f>
        <v>0</v>
      </c>
      <c r="L28" s="36">
        <v>1804</v>
      </c>
      <c r="M28" s="36">
        <v>16</v>
      </c>
      <c r="N28" s="36"/>
      <c r="O28" s="36"/>
      <c r="P28" s="36"/>
      <c r="Q28" s="36"/>
      <c r="R28" s="36"/>
      <c r="S28" s="39">
        <f t="shared" ref="S28:S32" si="24">((E28*L28)+(F28*M28)+(G28*N28)+(H28*O28)+(I28*P28)+(J28*Q28)+(K28*R28))*3</f>
        <v>725999.0364000001</v>
      </c>
    </row>
    <row r="29" spans="1:19">
      <c r="A29" s="159"/>
      <c r="B29" s="37" t="s">
        <v>41</v>
      </c>
      <c r="C29" s="36">
        <v>1.3560000000000001</v>
      </c>
      <c r="D29" s="36">
        <v>651.6</v>
      </c>
      <c r="E29" s="36">
        <f t="shared" ref="E29:E32" si="25">D29/12*1*C29</f>
        <v>73.630800000000008</v>
      </c>
      <c r="F29" s="155">
        <v>33.448799999999999</v>
      </c>
      <c r="G29" s="36">
        <f>D29*0.493/12</f>
        <v>26.769900000000003</v>
      </c>
      <c r="H29" s="36">
        <f t="shared" si="20"/>
        <v>20.091000000000001</v>
      </c>
      <c r="I29" s="36">
        <f t="shared" si="21"/>
        <v>13.357799999999999</v>
      </c>
      <c r="J29" s="36">
        <f t="shared" si="22"/>
        <v>6.6788999999999996</v>
      </c>
      <c r="K29" s="36">
        <f t="shared" si="23"/>
        <v>0</v>
      </c>
      <c r="L29" s="36">
        <v>4691</v>
      </c>
      <c r="M29" s="36">
        <v>49</v>
      </c>
      <c r="N29" s="36"/>
      <c r="O29" s="36"/>
      <c r="P29" s="36"/>
      <c r="Q29" s="36"/>
      <c r="R29" s="36"/>
      <c r="S29" s="39">
        <f t="shared" si="24"/>
        <v>1041123.2220000001</v>
      </c>
    </row>
    <row r="30" spans="1:19">
      <c r="A30" s="159"/>
      <c r="B30" s="36" t="s">
        <v>42</v>
      </c>
      <c r="C30" s="36">
        <v>0.61599999999999999</v>
      </c>
      <c r="D30" s="36">
        <v>651.6</v>
      </c>
      <c r="E30" s="36">
        <f t="shared" si="25"/>
        <v>33.448800000000006</v>
      </c>
      <c r="F30" s="155">
        <v>33.448799999999999</v>
      </c>
      <c r="G30" s="36">
        <f>D30*0.493/12</f>
        <v>26.769900000000003</v>
      </c>
      <c r="H30" s="36">
        <f t="shared" si="20"/>
        <v>20.091000000000001</v>
      </c>
      <c r="I30" s="36">
        <f t="shared" si="21"/>
        <v>13.357799999999999</v>
      </c>
      <c r="J30" s="36">
        <f t="shared" si="22"/>
        <v>6.6788999999999996</v>
      </c>
      <c r="K30" s="36">
        <f t="shared" si="23"/>
        <v>0</v>
      </c>
      <c r="L30" s="36">
        <v>11148</v>
      </c>
      <c r="M30" s="36">
        <v>76</v>
      </c>
      <c r="N30" s="36"/>
      <c r="O30" s="36"/>
      <c r="P30" s="36"/>
      <c r="Q30" s="36"/>
      <c r="R30" s="36"/>
      <c r="S30" s="39">
        <f t="shared" si="24"/>
        <v>1126287.9936000002</v>
      </c>
    </row>
    <row r="31" spans="1:19">
      <c r="A31" s="159"/>
      <c r="B31" s="36" t="s">
        <v>43</v>
      </c>
      <c r="C31" s="36">
        <v>0.73899999999999999</v>
      </c>
      <c r="D31" s="36">
        <v>651.6</v>
      </c>
      <c r="E31" s="36">
        <f t="shared" si="25"/>
        <v>40.127700000000004</v>
      </c>
      <c r="F31" s="155">
        <v>33.448799999999999</v>
      </c>
      <c r="G31" s="36">
        <f>D31*0.493/12</f>
        <v>26.769900000000003</v>
      </c>
      <c r="H31" s="36">
        <f t="shared" si="20"/>
        <v>20.091000000000001</v>
      </c>
      <c r="I31" s="36">
        <f t="shared" si="21"/>
        <v>13.357799999999999</v>
      </c>
      <c r="J31" s="36">
        <f t="shared" si="22"/>
        <v>6.6788999999999996</v>
      </c>
      <c r="K31" s="36">
        <f t="shared" si="23"/>
        <v>0</v>
      </c>
      <c r="L31" s="36">
        <v>14249</v>
      </c>
      <c r="M31" s="36">
        <v>90</v>
      </c>
      <c r="N31" s="36"/>
      <c r="O31" s="36"/>
      <c r="P31" s="36"/>
      <c r="Q31" s="36"/>
      <c r="R31" s="36"/>
      <c r="S31" s="39">
        <f t="shared" si="24"/>
        <v>1724369.9679</v>
      </c>
    </row>
    <row r="32" spans="1:19">
      <c r="A32" s="160"/>
      <c r="B32" s="36" t="s">
        <v>44</v>
      </c>
      <c r="C32" s="36">
        <v>1.232</v>
      </c>
      <c r="D32" s="36">
        <v>651.6</v>
      </c>
      <c r="E32" s="36">
        <f t="shared" si="25"/>
        <v>66.897600000000011</v>
      </c>
      <c r="F32" s="155">
        <v>33.448799999999999</v>
      </c>
      <c r="G32" s="36">
        <f>D32*0.493/12</f>
        <v>26.769900000000003</v>
      </c>
      <c r="H32" s="36">
        <f t="shared" si="20"/>
        <v>20.091000000000001</v>
      </c>
      <c r="I32" s="36">
        <f t="shared" si="21"/>
        <v>13.357799999999999</v>
      </c>
      <c r="J32" s="36">
        <f t="shared" si="22"/>
        <v>6.6788999999999996</v>
      </c>
      <c r="K32" s="36">
        <f t="shared" si="23"/>
        <v>0</v>
      </c>
      <c r="L32" s="36">
        <v>8672</v>
      </c>
      <c r="M32" s="36">
        <v>41</v>
      </c>
      <c r="N32" s="36"/>
      <c r="O32" s="36"/>
      <c r="P32" s="36"/>
      <c r="Q32" s="36"/>
      <c r="R32" s="36"/>
      <c r="S32" s="39">
        <f t="shared" si="24"/>
        <v>1744522.1640000001</v>
      </c>
    </row>
    <row r="33" spans="1:19">
      <c r="S33" s="40">
        <f>S28+S29+S30+S31+S32</f>
        <v>6362302.3839000007</v>
      </c>
    </row>
    <row r="36" spans="1:19">
      <c r="A36" s="158" t="s">
        <v>55</v>
      </c>
      <c r="B36" s="35" t="s">
        <v>34</v>
      </c>
      <c r="C36" s="36" t="s">
        <v>56</v>
      </c>
      <c r="D36" s="36" t="s">
        <v>57</v>
      </c>
      <c r="E36" s="36"/>
      <c r="F36" s="36"/>
      <c r="G36" s="36"/>
      <c r="L36" s="36" t="s">
        <v>58</v>
      </c>
      <c r="M36" s="36" t="s">
        <v>59</v>
      </c>
      <c r="N36" s="36" t="s">
        <v>55</v>
      </c>
    </row>
    <row r="37" spans="1:19">
      <c r="A37" s="159"/>
      <c r="B37" s="36" t="s">
        <v>40</v>
      </c>
      <c r="C37" s="39">
        <f>S4</f>
        <v>734331.16420000012</v>
      </c>
      <c r="D37" s="39">
        <f>S12</f>
        <v>725999.0364000001</v>
      </c>
      <c r="E37" s="39"/>
      <c r="F37" s="39"/>
      <c r="G37" s="39"/>
      <c r="H37" s="41"/>
      <c r="I37" s="41"/>
      <c r="J37" s="41"/>
      <c r="K37" s="41"/>
      <c r="L37" s="39">
        <f>S20</f>
        <v>725999.0364000001</v>
      </c>
      <c r="M37" s="39">
        <f>S28</f>
        <v>725999.0364000001</v>
      </c>
      <c r="N37" s="39">
        <f>C37+D37+L37+M37</f>
        <v>2912328.2734000003</v>
      </c>
    </row>
    <row r="38" spans="1:19">
      <c r="A38" s="159"/>
      <c r="B38" s="37" t="s">
        <v>41</v>
      </c>
      <c r="C38" s="39">
        <f>S5</f>
        <v>1041772.4328000001</v>
      </c>
      <c r="D38" s="39">
        <f>S13</f>
        <v>1041123.2220000001</v>
      </c>
      <c r="E38" s="39"/>
      <c r="F38" s="39"/>
      <c r="G38" s="39"/>
      <c r="H38" s="41"/>
      <c r="I38" s="41"/>
      <c r="J38" s="41"/>
      <c r="K38" s="41"/>
      <c r="L38" s="39">
        <f>S21</f>
        <v>1041123.2220000001</v>
      </c>
      <c r="M38" s="39">
        <f>S29</f>
        <v>1041123.2220000001</v>
      </c>
      <c r="N38" s="39">
        <f>C38+D38+L38+M38</f>
        <v>4165142.0988000003</v>
      </c>
    </row>
    <row r="39" spans="1:19">
      <c r="A39" s="159"/>
      <c r="B39" s="36" t="s">
        <v>42</v>
      </c>
      <c r="C39" s="39">
        <f>S6</f>
        <v>1108894.6176000002</v>
      </c>
      <c r="D39" s="39">
        <f>S14</f>
        <v>1126287.9936000002</v>
      </c>
      <c r="E39" s="39"/>
      <c r="F39" s="39"/>
      <c r="G39" s="39"/>
      <c r="H39" s="41"/>
      <c r="I39" s="41"/>
      <c r="J39" s="41"/>
      <c r="K39" s="41"/>
      <c r="L39" s="39">
        <f>S22</f>
        <v>1126287.9936000002</v>
      </c>
      <c r="M39" s="39">
        <f>S30</f>
        <v>1126287.9936000002</v>
      </c>
      <c r="N39" s="39">
        <f t="shared" ref="N39:N40" si="26">C39+D39+L39+M39</f>
        <v>4487758.5984000005</v>
      </c>
    </row>
    <row r="40" spans="1:19">
      <c r="A40" s="159"/>
      <c r="B40" s="36" t="s">
        <v>43</v>
      </c>
      <c r="C40" s="39">
        <f>S7</f>
        <v>1691391.8946</v>
      </c>
      <c r="D40" s="39">
        <f>S15</f>
        <v>1724369.9679</v>
      </c>
      <c r="E40" s="39"/>
      <c r="F40" s="39"/>
      <c r="G40" s="39"/>
      <c r="H40" s="41"/>
      <c r="I40" s="41"/>
      <c r="J40" s="41"/>
      <c r="K40" s="41"/>
      <c r="L40" s="39">
        <f>S23</f>
        <v>1724369.9679</v>
      </c>
      <c r="M40" s="39">
        <f>S31</f>
        <v>1724369.9679</v>
      </c>
      <c r="N40" s="39">
        <f t="shared" si="26"/>
        <v>6864501.7982999999</v>
      </c>
    </row>
    <row r="41" spans="1:19">
      <c r="A41" s="160"/>
      <c r="B41" s="36" t="s">
        <v>44</v>
      </c>
      <c r="C41" s="39">
        <f>S8</f>
        <v>1734587.8704000001</v>
      </c>
      <c r="D41" s="39">
        <f>S16</f>
        <v>1744522.1640000001</v>
      </c>
      <c r="E41" s="39"/>
      <c r="F41" s="39"/>
      <c r="G41" s="39"/>
      <c r="H41" s="41"/>
      <c r="I41" s="41"/>
      <c r="J41" s="41"/>
      <c r="K41" s="41"/>
      <c r="L41" s="39">
        <f>S24</f>
        <v>1744522.1640000001</v>
      </c>
      <c r="M41" s="39">
        <f>S32</f>
        <v>1744522.1640000001</v>
      </c>
      <c r="N41" s="39">
        <f>C41+D41+L41+M41</f>
        <v>6968154.3624</v>
      </c>
    </row>
    <row r="42" spans="1:19">
      <c r="N42" s="34">
        <f>SUM(N37:N41)</f>
        <v>25397885.131299999</v>
      </c>
    </row>
  </sheetData>
  <mergeCells count="5">
    <mergeCell ref="A3:A8"/>
    <mergeCell ref="A11:A16"/>
    <mergeCell ref="A19:A24"/>
    <mergeCell ref="A27:A32"/>
    <mergeCell ref="A36:A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6"/>
  <sheetViews>
    <sheetView topLeftCell="A22" zoomScale="89" zoomScaleNormal="89" workbookViewId="0">
      <selection activeCell="K55" sqref="K55"/>
    </sheetView>
  </sheetViews>
  <sheetFormatPr defaultColWidth="9.109375" defaultRowHeight="18"/>
  <cols>
    <col min="1" max="1" width="61.5546875" style="32" customWidth="1"/>
    <col min="2" max="2" width="10.6640625" style="32" customWidth="1"/>
    <col min="3" max="3" width="12.33203125" style="32" customWidth="1"/>
    <col min="4" max="4" width="12.109375" style="27" customWidth="1"/>
    <col min="5" max="5" width="13" style="27" customWidth="1"/>
    <col min="6" max="6" width="12.109375" style="27" customWidth="1"/>
    <col min="7" max="7" width="12.6640625" style="27" customWidth="1"/>
    <col min="8" max="8" width="12.5546875" style="27" customWidth="1"/>
    <col min="9" max="9" width="12.88671875" style="27" customWidth="1"/>
    <col min="10" max="10" width="13.44140625" style="27" customWidth="1"/>
    <col min="11" max="16384" width="9.109375" style="2"/>
  </cols>
  <sheetData>
    <row r="1" spans="1:15" ht="24.6" customHeight="1">
      <c r="A1" s="11" t="s">
        <v>16</v>
      </c>
      <c r="B1" s="12"/>
      <c r="C1" s="13"/>
      <c r="D1" s="14"/>
      <c r="E1" s="14"/>
      <c r="F1" s="14"/>
      <c r="G1" s="14"/>
      <c r="H1" s="15"/>
      <c r="I1" s="15" t="s">
        <v>72</v>
      </c>
      <c r="J1" s="15"/>
      <c r="K1" s="3"/>
      <c r="L1" s="3"/>
      <c r="M1" s="3"/>
      <c r="N1" s="3"/>
      <c r="O1" s="3"/>
    </row>
    <row r="2" spans="1:15" ht="24.6" customHeight="1">
      <c r="A2" s="11"/>
      <c r="B2" s="165" t="s">
        <v>13</v>
      </c>
      <c r="C2" s="165"/>
      <c r="D2" s="165"/>
      <c r="E2" s="165"/>
      <c r="F2" s="165"/>
      <c r="G2" s="165"/>
      <c r="H2" s="15"/>
      <c r="I2" s="15"/>
      <c r="J2" s="15"/>
      <c r="K2" s="3"/>
      <c r="L2" s="3"/>
      <c r="M2" s="3"/>
      <c r="N2" s="3"/>
      <c r="O2" s="3"/>
    </row>
    <row r="3" spans="1:15" ht="33.75" customHeight="1">
      <c r="A3" s="166" t="s">
        <v>17</v>
      </c>
      <c r="B3" s="161" t="s">
        <v>18</v>
      </c>
      <c r="C3" s="162"/>
      <c r="D3" s="163"/>
      <c r="E3" s="161" t="s">
        <v>174</v>
      </c>
      <c r="F3" s="162"/>
      <c r="G3" s="163"/>
      <c r="H3" s="161" t="s">
        <v>175</v>
      </c>
      <c r="I3" s="162"/>
      <c r="J3" s="163"/>
      <c r="K3" s="16"/>
      <c r="L3" s="16"/>
      <c r="M3" s="16"/>
      <c r="N3" s="16"/>
      <c r="O3" s="16"/>
    </row>
    <row r="4" spans="1:15" ht="64.5" customHeight="1">
      <c r="A4" s="167"/>
      <c r="B4" s="17" t="s">
        <v>19</v>
      </c>
      <c r="C4" s="17" t="s">
        <v>20</v>
      </c>
      <c r="D4" s="17" t="s">
        <v>21</v>
      </c>
      <c r="E4" s="17" t="s">
        <v>19</v>
      </c>
      <c r="F4" s="17" t="s">
        <v>20</v>
      </c>
      <c r="G4" s="17" t="s">
        <v>21</v>
      </c>
      <c r="H4" s="17" t="s">
        <v>19</v>
      </c>
      <c r="I4" s="17" t="s">
        <v>20</v>
      </c>
      <c r="J4" s="17" t="s">
        <v>21</v>
      </c>
      <c r="K4" s="18"/>
      <c r="L4" s="18"/>
      <c r="M4" s="18"/>
      <c r="N4" s="18"/>
      <c r="O4" s="18"/>
    </row>
    <row r="5" spans="1:15" ht="24.6" customHeight="1">
      <c r="A5" s="19">
        <v>1</v>
      </c>
      <c r="B5" s="17">
        <v>2</v>
      </c>
      <c r="C5" s="17">
        <f>B5+1</f>
        <v>3</v>
      </c>
      <c r="D5" s="44">
        <f t="shared" ref="D5:J5" si="0">C5+1</f>
        <v>4</v>
      </c>
      <c r="E5" s="44">
        <f t="shared" si="0"/>
        <v>5</v>
      </c>
      <c r="F5" s="44">
        <f t="shared" si="0"/>
        <v>6</v>
      </c>
      <c r="G5" s="44">
        <f t="shared" si="0"/>
        <v>7</v>
      </c>
      <c r="H5" s="44">
        <f t="shared" si="0"/>
        <v>8</v>
      </c>
      <c r="I5" s="44">
        <f t="shared" si="0"/>
        <v>9</v>
      </c>
      <c r="J5" s="44">
        <f t="shared" si="0"/>
        <v>10</v>
      </c>
      <c r="K5" s="20"/>
      <c r="L5" s="20"/>
      <c r="M5" s="20"/>
      <c r="N5" s="20"/>
      <c r="O5" s="20"/>
    </row>
    <row r="6" spans="1:15" ht="24.6" customHeight="1">
      <c r="A6" s="1" t="s">
        <v>22</v>
      </c>
      <c r="B6" s="33">
        <f>SUM(B7:B12)</f>
        <v>0</v>
      </c>
      <c r="C6" s="33">
        <f t="shared" ref="C6:J6" si="1">SUM(C7:C12)</f>
        <v>0</v>
      </c>
      <c r="D6" s="33">
        <f t="shared" si="1"/>
        <v>0</v>
      </c>
      <c r="E6" s="33">
        <f t="shared" si="1"/>
        <v>0</v>
      </c>
      <c r="F6" s="33">
        <f t="shared" si="1"/>
        <v>0</v>
      </c>
      <c r="G6" s="33">
        <f t="shared" si="1"/>
        <v>0</v>
      </c>
      <c r="H6" s="33">
        <f t="shared" si="1"/>
        <v>0</v>
      </c>
      <c r="I6" s="33">
        <f t="shared" si="1"/>
        <v>0</v>
      </c>
      <c r="J6" s="33">
        <f t="shared" si="1"/>
        <v>0</v>
      </c>
      <c r="K6" s="3"/>
      <c r="L6" s="3"/>
      <c r="M6" s="3"/>
      <c r="N6" s="3"/>
      <c r="O6" s="3"/>
    </row>
    <row r="7" spans="1:15" ht="24.6" customHeight="1">
      <c r="A7" s="23" t="s">
        <v>60</v>
      </c>
      <c r="B7" s="7"/>
      <c r="C7" s="9"/>
      <c r="D7" s="21"/>
      <c r="E7" s="21"/>
      <c r="F7" s="21"/>
      <c r="G7" s="21"/>
      <c r="H7" s="22"/>
      <c r="I7" s="22"/>
      <c r="J7" s="22"/>
      <c r="K7" s="3"/>
      <c r="L7" s="3"/>
      <c r="M7" s="3"/>
      <c r="N7" s="3"/>
      <c r="O7" s="3"/>
    </row>
    <row r="8" spans="1:15" ht="24.6" customHeight="1">
      <c r="A8" s="23" t="s">
        <v>23</v>
      </c>
      <c r="B8" s="7"/>
      <c r="C8" s="9"/>
      <c r="D8" s="21"/>
      <c r="E8" s="21"/>
      <c r="F8" s="21"/>
      <c r="G8" s="21"/>
      <c r="H8" s="22"/>
      <c r="I8" s="22"/>
      <c r="J8" s="22"/>
      <c r="K8" s="3"/>
      <c r="L8" s="3"/>
      <c r="M8" s="3"/>
      <c r="N8" s="3"/>
      <c r="O8" s="3"/>
    </row>
    <row r="9" spans="1:15" ht="24.6" customHeight="1">
      <c r="A9" s="23" t="s">
        <v>24</v>
      </c>
      <c r="B9" s="7"/>
      <c r="C9" s="9"/>
      <c r="D9" s="21"/>
      <c r="E9" s="21"/>
      <c r="F9" s="21"/>
      <c r="G9" s="21"/>
      <c r="H9" s="22"/>
      <c r="I9" s="22"/>
      <c r="J9" s="22"/>
      <c r="K9" s="3"/>
      <c r="L9" s="3"/>
      <c r="M9" s="3"/>
      <c r="N9" s="3"/>
      <c r="O9" s="3"/>
    </row>
    <row r="10" spans="1:15" ht="24.6" customHeight="1">
      <c r="A10" s="23" t="s">
        <v>25</v>
      </c>
      <c r="B10" s="7"/>
      <c r="C10" s="9"/>
      <c r="D10" s="21"/>
      <c r="E10" s="21"/>
      <c r="F10" s="21"/>
      <c r="G10" s="21"/>
      <c r="H10" s="22"/>
      <c r="I10" s="22"/>
      <c r="J10" s="22"/>
      <c r="K10" s="3"/>
      <c r="L10" s="3"/>
      <c r="M10" s="3"/>
      <c r="N10" s="3"/>
      <c r="O10" s="3"/>
    </row>
    <row r="11" spans="1:15" ht="24.6" customHeight="1">
      <c r="A11" s="23" t="s">
        <v>26</v>
      </c>
      <c r="B11" s="7"/>
      <c r="C11" s="9"/>
      <c r="D11" s="21"/>
      <c r="E11" s="21"/>
      <c r="F11" s="21"/>
      <c r="G11" s="21"/>
      <c r="H11" s="22"/>
      <c r="I11" s="22"/>
      <c r="J11" s="22"/>
      <c r="K11" s="3"/>
      <c r="L11" s="3"/>
      <c r="M11" s="3"/>
      <c r="N11" s="3"/>
      <c r="O11" s="3"/>
    </row>
    <row r="12" spans="1:15" ht="24.6" customHeight="1">
      <c r="A12" s="23" t="s">
        <v>61</v>
      </c>
      <c r="B12" s="7"/>
      <c r="C12" s="9"/>
      <c r="D12" s="21"/>
      <c r="E12" s="21"/>
      <c r="F12" s="21"/>
      <c r="G12" s="21"/>
      <c r="H12" s="22"/>
      <c r="I12" s="22"/>
      <c r="J12" s="22"/>
      <c r="K12" s="3"/>
      <c r="L12" s="3"/>
      <c r="M12" s="3"/>
      <c r="N12" s="3"/>
      <c r="O12" s="3"/>
    </row>
    <row r="13" spans="1:15" ht="32.25" customHeight="1">
      <c r="A13" s="1" t="s">
        <v>71</v>
      </c>
      <c r="B13" s="33">
        <f>SUM(B14:B19)</f>
        <v>0</v>
      </c>
      <c r="C13" s="33">
        <f t="shared" ref="C13:J13" si="2">SUM(C14:C19)</f>
        <v>0</v>
      </c>
      <c r="D13" s="33">
        <f t="shared" si="2"/>
        <v>0</v>
      </c>
      <c r="E13" s="33">
        <f t="shared" si="2"/>
        <v>0</v>
      </c>
      <c r="F13" s="33">
        <f t="shared" si="2"/>
        <v>0</v>
      </c>
      <c r="G13" s="33">
        <f t="shared" si="2"/>
        <v>0</v>
      </c>
      <c r="H13" s="33">
        <f t="shared" si="2"/>
        <v>0</v>
      </c>
      <c r="I13" s="33">
        <f t="shared" si="2"/>
        <v>0</v>
      </c>
      <c r="J13" s="33">
        <f t="shared" si="2"/>
        <v>0</v>
      </c>
      <c r="K13" s="3"/>
      <c r="L13" s="3"/>
      <c r="M13" s="3"/>
      <c r="N13" s="3"/>
      <c r="O13" s="3"/>
    </row>
    <row r="14" spans="1:15" ht="24.6" customHeight="1">
      <c r="A14" s="23" t="s">
        <v>60</v>
      </c>
      <c r="B14" s="7"/>
      <c r="C14" s="9"/>
      <c r="D14" s="21"/>
      <c r="E14" s="21"/>
      <c r="F14" s="21"/>
      <c r="G14" s="21"/>
      <c r="H14" s="22"/>
      <c r="I14" s="22"/>
      <c r="J14" s="22"/>
      <c r="K14" s="3"/>
      <c r="L14" s="3"/>
      <c r="M14" s="3"/>
      <c r="N14" s="3"/>
      <c r="O14" s="3"/>
    </row>
    <row r="15" spans="1:15" ht="24.6" customHeight="1">
      <c r="A15" s="23" t="s">
        <v>23</v>
      </c>
      <c r="B15" s="7"/>
      <c r="C15" s="9"/>
      <c r="D15" s="21"/>
      <c r="E15" s="21"/>
      <c r="F15" s="21"/>
      <c r="G15" s="21"/>
      <c r="H15" s="22"/>
      <c r="I15" s="22"/>
      <c r="J15" s="22"/>
      <c r="K15" s="3"/>
      <c r="L15" s="3"/>
      <c r="M15" s="3"/>
      <c r="N15" s="3"/>
      <c r="O15" s="3"/>
    </row>
    <row r="16" spans="1:15" ht="24.6" customHeight="1">
      <c r="A16" s="23" t="s">
        <v>24</v>
      </c>
      <c r="B16" s="7"/>
      <c r="C16" s="9"/>
      <c r="D16" s="21"/>
      <c r="E16" s="21"/>
      <c r="F16" s="21"/>
      <c r="G16" s="21"/>
      <c r="H16" s="22"/>
      <c r="I16" s="22"/>
      <c r="J16" s="22"/>
      <c r="K16" s="3"/>
      <c r="L16" s="3"/>
      <c r="M16" s="3"/>
      <c r="N16" s="3"/>
      <c r="O16" s="3"/>
    </row>
    <row r="17" spans="1:15" ht="24.6" customHeight="1">
      <c r="A17" s="23" t="s">
        <v>25</v>
      </c>
      <c r="B17" s="7"/>
      <c r="C17" s="9"/>
      <c r="D17" s="21"/>
      <c r="E17" s="21"/>
      <c r="F17" s="21"/>
      <c r="G17" s="21"/>
      <c r="H17" s="22"/>
      <c r="I17" s="22"/>
      <c r="J17" s="22"/>
      <c r="K17" s="3"/>
      <c r="L17" s="3"/>
      <c r="M17" s="3"/>
      <c r="N17" s="3"/>
      <c r="O17" s="3"/>
    </row>
    <row r="18" spans="1:15" ht="24.6" customHeight="1">
      <c r="A18" s="23" t="s">
        <v>26</v>
      </c>
      <c r="B18" s="7"/>
      <c r="C18" s="9"/>
      <c r="D18" s="21"/>
      <c r="E18" s="21"/>
      <c r="F18" s="21"/>
      <c r="G18" s="21"/>
      <c r="H18" s="22"/>
      <c r="I18" s="22"/>
      <c r="J18" s="22"/>
      <c r="K18" s="3"/>
      <c r="L18" s="3"/>
      <c r="M18" s="3"/>
      <c r="N18" s="3"/>
      <c r="O18" s="3"/>
    </row>
    <row r="19" spans="1:15" ht="24.6" customHeight="1">
      <c r="A19" s="23" t="s">
        <v>61</v>
      </c>
      <c r="B19" s="7"/>
      <c r="C19" s="9"/>
      <c r="D19" s="21"/>
      <c r="E19" s="21"/>
      <c r="F19" s="21"/>
      <c r="G19" s="21"/>
      <c r="H19" s="22"/>
      <c r="I19" s="22"/>
      <c r="J19" s="22"/>
      <c r="K19" s="3"/>
      <c r="L19" s="3"/>
      <c r="M19" s="3"/>
      <c r="N19" s="3"/>
      <c r="O19" s="3"/>
    </row>
    <row r="20" spans="1:15" ht="24.6" customHeight="1">
      <c r="A20" s="1" t="s">
        <v>27</v>
      </c>
      <c r="B20" s="33">
        <f>SUM(B21:B26)</f>
        <v>0</v>
      </c>
      <c r="C20" s="33">
        <f t="shared" ref="C20:J20" si="3">SUM(C21:C26)</f>
        <v>0</v>
      </c>
      <c r="D20" s="33">
        <f t="shared" si="3"/>
        <v>0</v>
      </c>
      <c r="E20" s="33">
        <f t="shared" si="3"/>
        <v>0</v>
      </c>
      <c r="F20" s="33">
        <f t="shared" si="3"/>
        <v>0</v>
      </c>
      <c r="G20" s="33">
        <f t="shared" si="3"/>
        <v>0</v>
      </c>
      <c r="H20" s="33">
        <f t="shared" si="3"/>
        <v>0</v>
      </c>
      <c r="I20" s="33">
        <f t="shared" si="3"/>
        <v>0</v>
      </c>
      <c r="J20" s="33">
        <f t="shared" si="3"/>
        <v>0</v>
      </c>
      <c r="K20" s="3"/>
      <c r="L20" s="3"/>
      <c r="M20" s="3"/>
      <c r="N20" s="3"/>
      <c r="O20" s="3"/>
    </row>
    <row r="21" spans="1:15" ht="24.6" customHeight="1">
      <c r="A21" s="23" t="s">
        <v>60</v>
      </c>
      <c r="B21" s="7"/>
      <c r="C21" s="7"/>
      <c r="D21" s="7"/>
      <c r="E21" s="7"/>
      <c r="F21" s="7"/>
      <c r="G21" s="7"/>
      <c r="H21" s="7"/>
      <c r="I21" s="7"/>
      <c r="J21" s="7"/>
      <c r="K21" s="3"/>
      <c r="L21" s="3"/>
      <c r="M21" s="3"/>
      <c r="N21" s="3"/>
      <c r="O21" s="3"/>
    </row>
    <row r="22" spans="1:15" ht="24.6" customHeight="1">
      <c r="A22" s="23" t="s">
        <v>23</v>
      </c>
      <c r="B22" s="7"/>
      <c r="C22" s="7"/>
      <c r="D22" s="7"/>
      <c r="E22" s="7"/>
      <c r="F22" s="7"/>
      <c r="G22" s="7"/>
      <c r="H22" s="7"/>
      <c r="I22" s="7"/>
      <c r="J22" s="7"/>
      <c r="K22" s="3"/>
      <c r="L22" s="3"/>
      <c r="M22" s="3"/>
      <c r="N22" s="3"/>
      <c r="O22" s="3"/>
    </row>
    <row r="23" spans="1:15" ht="24.6" customHeight="1">
      <c r="A23" s="23" t="s">
        <v>24</v>
      </c>
      <c r="B23" s="7"/>
      <c r="C23" s="7"/>
      <c r="D23" s="7"/>
      <c r="E23" s="7"/>
      <c r="F23" s="7"/>
      <c r="G23" s="7"/>
      <c r="H23" s="7"/>
      <c r="I23" s="7"/>
      <c r="J23" s="7"/>
      <c r="K23" s="3"/>
      <c r="L23" s="3"/>
      <c r="M23" s="3"/>
      <c r="N23" s="3"/>
      <c r="O23" s="3"/>
    </row>
    <row r="24" spans="1:15" ht="24.6" customHeight="1">
      <c r="A24" s="23" t="s">
        <v>25</v>
      </c>
      <c r="B24" s="7"/>
      <c r="C24" s="7"/>
      <c r="D24" s="7"/>
      <c r="E24" s="7"/>
      <c r="F24" s="7"/>
      <c r="G24" s="7"/>
      <c r="H24" s="7"/>
      <c r="I24" s="7"/>
      <c r="J24" s="7"/>
      <c r="K24" s="3"/>
      <c r="L24" s="3"/>
      <c r="M24" s="3"/>
      <c r="N24" s="3"/>
      <c r="O24" s="3"/>
    </row>
    <row r="25" spans="1:15" ht="24.6" customHeight="1">
      <c r="A25" s="23" t="s">
        <v>26</v>
      </c>
      <c r="B25" s="7"/>
      <c r="C25" s="7"/>
      <c r="D25" s="7"/>
      <c r="E25" s="7"/>
      <c r="F25" s="7"/>
      <c r="G25" s="7"/>
      <c r="H25" s="7"/>
      <c r="I25" s="7"/>
      <c r="J25" s="7"/>
      <c r="K25" s="3"/>
      <c r="L25" s="3"/>
      <c r="M25" s="3"/>
      <c r="N25" s="3"/>
      <c r="O25" s="3"/>
    </row>
    <row r="26" spans="1:15" ht="24.6" customHeight="1">
      <c r="A26" s="23" t="s">
        <v>61</v>
      </c>
      <c r="B26" s="7"/>
      <c r="C26" s="7"/>
      <c r="D26" s="7"/>
      <c r="E26" s="7"/>
      <c r="F26" s="7"/>
      <c r="G26" s="7"/>
      <c r="H26" s="7"/>
      <c r="I26" s="7"/>
      <c r="J26" s="7"/>
      <c r="K26" s="3"/>
      <c r="L26" s="3"/>
      <c r="M26" s="3"/>
      <c r="N26" s="3"/>
      <c r="O26" s="3"/>
    </row>
    <row r="27" spans="1:15" ht="24.6" customHeight="1">
      <c r="A27" s="1" t="s">
        <v>63</v>
      </c>
      <c r="B27" s="33">
        <f>B28+B29+B30+B31+B32+B33</f>
        <v>0</v>
      </c>
      <c r="C27" s="33">
        <f t="shared" ref="C27:J27" si="4">C28+C29+C30+C31+C32+C33</f>
        <v>0</v>
      </c>
      <c r="D27" s="33">
        <f t="shared" si="4"/>
        <v>0</v>
      </c>
      <c r="E27" s="33">
        <f t="shared" si="4"/>
        <v>0</v>
      </c>
      <c r="F27" s="33">
        <f t="shared" si="4"/>
        <v>0</v>
      </c>
      <c r="G27" s="33">
        <f t="shared" si="4"/>
        <v>0</v>
      </c>
      <c r="H27" s="33">
        <f t="shared" si="4"/>
        <v>0</v>
      </c>
      <c r="I27" s="33">
        <f t="shared" si="4"/>
        <v>0</v>
      </c>
      <c r="J27" s="33">
        <f t="shared" si="4"/>
        <v>0</v>
      </c>
      <c r="K27" s="3"/>
      <c r="L27" s="3"/>
      <c r="M27" s="3"/>
      <c r="N27" s="3"/>
      <c r="O27" s="3"/>
    </row>
    <row r="28" spans="1:15" ht="24.6" customHeight="1">
      <c r="A28" s="23" t="s">
        <v>60</v>
      </c>
      <c r="B28" s="7"/>
      <c r="C28" s="7"/>
      <c r="D28" s="7"/>
      <c r="E28" s="7"/>
      <c r="F28" s="7"/>
      <c r="G28" s="7"/>
      <c r="H28" s="7"/>
      <c r="I28" s="7"/>
      <c r="J28" s="7"/>
      <c r="K28" s="3"/>
      <c r="L28" s="3"/>
      <c r="M28" s="3"/>
      <c r="N28" s="3"/>
      <c r="O28" s="3"/>
    </row>
    <row r="29" spans="1:15" ht="24.6" customHeight="1">
      <c r="A29" s="23" t="s">
        <v>23</v>
      </c>
      <c r="B29" s="7"/>
      <c r="C29" s="7"/>
      <c r="D29" s="7"/>
      <c r="E29" s="7"/>
      <c r="F29" s="7"/>
      <c r="G29" s="7"/>
      <c r="H29" s="7"/>
      <c r="I29" s="7"/>
      <c r="J29" s="7"/>
      <c r="K29" s="3"/>
      <c r="L29" s="3"/>
      <c r="M29" s="3"/>
      <c r="N29" s="3"/>
      <c r="O29" s="3"/>
    </row>
    <row r="30" spans="1:15" ht="24.6" customHeight="1">
      <c r="A30" s="23" t="s">
        <v>24</v>
      </c>
      <c r="B30" s="7"/>
      <c r="C30" s="7"/>
      <c r="D30" s="7"/>
      <c r="E30" s="7"/>
      <c r="F30" s="7"/>
      <c r="G30" s="7"/>
      <c r="H30" s="7"/>
      <c r="I30" s="7"/>
      <c r="J30" s="7"/>
      <c r="K30" s="3"/>
      <c r="L30" s="3"/>
      <c r="M30" s="3"/>
      <c r="N30" s="3"/>
      <c r="O30" s="3"/>
    </row>
    <row r="31" spans="1:15" ht="24.6" customHeight="1">
      <c r="A31" s="23" t="s">
        <v>25</v>
      </c>
      <c r="B31" s="7"/>
      <c r="C31" s="7"/>
      <c r="D31" s="7"/>
      <c r="E31" s="7"/>
      <c r="F31" s="7"/>
      <c r="G31" s="7"/>
      <c r="H31" s="7"/>
      <c r="I31" s="7"/>
      <c r="J31" s="7"/>
      <c r="K31" s="3"/>
      <c r="L31" s="3"/>
      <c r="M31" s="3"/>
      <c r="N31" s="3"/>
      <c r="O31" s="3"/>
    </row>
    <row r="32" spans="1:15" ht="24.6" customHeight="1">
      <c r="A32" s="23" t="s">
        <v>26</v>
      </c>
      <c r="B32" s="7"/>
      <c r="C32" s="7"/>
      <c r="D32" s="7"/>
      <c r="E32" s="7"/>
      <c r="F32" s="7"/>
      <c r="G32" s="7"/>
      <c r="H32" s="7"/>
      <c r="I32" s="7"/>
      <c r="J32" s="7"/>
      <c r="K32" s="3"/>
      <c r="L32" s="3"/>
      <c r="M32" s="3"/>
      <c r="N32" s="3"/>
      <c r="O32" s="3"/>
    </row>
    <row r="33" spans="1:15" ht="24.6" customHeight="1">
      <c r="A33" s="23" t="s">
        <v>61</v>
      </c>
      <c r="B33" s="7"/>
      <c r="C33" s="7"/>
      <c r="D33" s="7"/>
      <c r="E33" s="7"/>
      <c r="F33" s="7"/>
      <c r="G33" s="7"/>
      <c r="H33" s="7"/>
      <c r="I33" s="7"/>
      <c r="J33" s="7"/>
      <c r="K33" s="3"/>
      <c r="L33" s="3"/>
      <c r="M33" s="3"/>
      <c r="N33" s="3"/>
      <c r="O33" s="3"/>
    </row>
    <row r="34" spans="1:15" ht="42.75" hidden="1" customHeight="1">
      <c r="A34" s="1" t="s">
        <v>28</v>
      </c>
      <c r="B34" s="42" t="e">
        <f>B27/B13/12</f>
        <v>#DIV/0!</v>
      </c>
      <c r="C34" s="42" t="e">
        <f t="shared" ref="C34:J34" si="5">C27/C13/12</f>
        <v>#DIV/0!</v>
      </c>
      <c r="D34" s="42" t="e">
        <f t="shared" si="5"/>
        <v>#DIV/0!</v>
      </c>
      <c r="E34" s="42" t="e">
        <f t="shared" si="5"/>
        <v>#DIV/0!</v>
      </c>
      <c r="F34" s="42" t="e">
        <f t="shared" si="5"/>
        <v>#DIV/0!</v>
      </c>
      <c r="G34" s="42" t="e">
        <f t="shared" si="5"/>
        <v>#DIV/0!</v>
      </c>
      <c r="H34" s="42" t="e">
        <f>H27/H13/12</f>
        <v>#DIV/0!</v>
      </c>
      <c r="I34" s="42" t="e">
        <f t="shared" si="5"/>
        <v>#DIV/0!</v>
      </c>
      <c r="J34" s="42" t="e">
        <f t="shared" si="5"/>
        <v>#DIV/0!</v>
      </c>
      <c r="K34" s="3"/>
      <c r="L34" s="3"/>
      <c r="M34" s="3"/>
      <c r="N34" s="3"/>
      <c r="O34" s="3"/>
    </row>
    <row r="35" spans="1:15" ht="42.75" hidden="1" customHeight="1">
      <c r="A35" s="23" t="s">
        <v>60</v>
      </c>
      <c r="B35" s="42" t="e">
        <f>B28/B14/12</f>
        <v>#DIV/0!</v>
      </c>
      <c r="C35" s="42" t="e">
        <f>C28/C14/12</f>
        <v>#DIV/0!</v>
      </c>
      <c r="D35" s="42" t="e">
        <f t="shared" ref="D35:J35" si="6">D28/D14/12</f>
        <v>#DIV/0!</v>
      </c>
      <c r="E35" s="42" t="e">
        <f t="shared" si="6"/>
        <v>#DIV/0!</v>
      </c>
      <c r="F35" s="42" t="e">
        <f t="shared" si="6"/>
        <v>#DIV/0!</v>
      </c>
      <c r="G35" s="42" t="e">
        <f t="shared" si="6"/>
        <v>#DIV/0!</v>
      </c>
      <c r="H35" s="42" t="e">
        <f t="shared" si="6"/>
        <v>#DIV/0!</v>
      </c>
      <c r="I35" s="42" t="e">
        <f t="shared" si="6"/>
        <v>#DIV/0!</v>
      </c>
      <c r="J35" s="42" t="e">
        <f t="shared" si="6"/>
        <v>#DIV/0!</v>
      </c>
      <c r="K35" s="3"/>
      <c r="L35" s="3"/>
      <c r="M35" s="3"/>
      <c r="N35" s="3"/>
      <c r="O35" s="3"/>
    </row>
    <row r="36" spans="1:15" ht="42.75" hidden="1" customHeight="1">
      <c r="A36" s="23" t="s">
        <v>23</v>
      </c>
      <c r="B36" s="42" t="e">
        <f t="shared" ref="B36:J36" si="7">B29/B15/12</f>
        <v>#DIV/0!</v>
      </c>
      <c r="C36" s="42" t="e">
        <f t="shared" si="7"/>
        <v>#DIV/0!</v>
      </c>
      <c r="D36" s="42" t="e">
        <f t="shared" si="7"/>
        <v>#DIV/0!</v>
      </c>
      <c r="E36" s="42" t="e">
        <f t="shared" si="7"/>
        <v>#DIV/0!</v>
      </c>
      <c r="F36" s="42" t="e">
        <f t="shared" si="7"/>
        <v>#DIV/0!</v>
      </c>
      <c r="G36" s="42" t="e">
        <f t="shared" si="7"/>
        <v>#DIV/0!</v>
      </c>
      <c r="H36" s="42" t="e">
        <f t="shared" si="7"/>
        <v>#DIV/0!</v>
      </c>
      <c r="I36" s="42" t="e">
        <f t="shared" si="7"/>
        <v>#DIV/0!</v>
      </c>
      <c r="J36" s="42" t="e">
        <f t="shared" si="7"/>
        <v>#DIV/0!</v>
      </c>
      <c r="K36" s="3"/>
      <c r="L36" s="3"/>
      <c r="M36" s="3"/>
      <c r="N36" s="3"/>
      <c r="O36" s="3"/>
    </row>
    <row r="37" spans="1:15" ht="42.75" hidden="1" customHeight="1">
      <c r="A37" s="23" t="s">
        <v>24</v>
      </c>
      <c r="B37" s="42" t="e">
        <f t="shared" ref="B37:J37" si="8">B30/B16/12</f>
        <v>#DIV/0!</v>
      </c>
      <c r="C37" s="42" t="e">
        <f t="shared" si="8"/>
        <v>#DIV/0!</v>
      </c>
      <c r="D37" s="42" t="e">
        <f t="shared" si="8"/>
        <v>#DIV/0!</v>
      </c>
      <c r="E37" s="42" t="e">
        <f t="shared" si="8"/>
        <v>#DIV/0!</v>
      </c>
      <c r="F37" s="42" t="e">
        <f t="shared" si="8"/>
        <v>#DIV/0!</v>
      </c>
      <c r="G37" s="42" t="e">
        <f t="shared" si="8"/>
        <v>#DIV/0!</v>
      </c>
      <c r="H37" s="42" t="e">
        <f t="shared" si="8"/>
        <v>#DIV/0!</v>
      </c>
      <c r="I37" s="42" t="e">
        <f t="shared" si="8"/>
        <v>#DIV/0!</v>
      </c>
      <c r="J37" s="42" t="e">
        <f t="shared" si="8"/>
        <v>#DIV/0!</v>
      </c>
      <c r="K37" s="3"/>
      <c r="L37" s="3"/>
      <c r="M37" s="3"/>
      <c r="N37" s="3"/>
      <c r="O37" s="3"/>
    </row>
    <row r="38" spans="1:15" ht="42.75" hidden="1" customHeight="1">
      <c r="A38" s="23" t="s">
        <v>25</v>
      </c>
      <c r="B38" s="42" t="e">
        <f t="shared" ref="B38:J38" si="9">B31/B17/12</f>
        <v>#DIV/0!</v>
      </c>
      <c r="C38" s="42" t="e">
        <f t="shared" si="9"/>
        <v>#DIV/0!</v>
      </c>
      <c r="D38" s="42" t="e">
        <f t="shared" si="9"/>
        <v>#DIV/0!</v>
      </c>
      <c r="E38" s="42" t="e">
        <f t="shared" si="9"/>
        <v>#DIV/0!</v>
      </c>
      <c r="F38" s="42" t="e">
        <f t="shared" si="9"/>
        <v>#DIV/0!</v>
      </c>
      <c r="G38" s="42" t="e">
        <f t="shared" si="9"/>
        <v>#DIV/0!</v>
      </c>
      <c r="H38" s="42" t="e">
        <f t="shared" si="9"/>
        <v>#DIV/0!</v>
      </c>
      <c r="I38" s="42" t="e">
        <f t="shared" si="9"/>
        <v>#DIV/0!</v>
      </c>
      <c r="J38" s="42" t="e">
        <f t="shared" si="9"/>
        <v>#DIV/0!</v>
      </c>
      <c r="K38" s="3"/>
      <c r="L38" s="3"/>
      <c r="M38" s="3"/>
      <c r="N38" s="3"/>
      <c r="O38" s="3"/>
    </row>
    <row r="39" spans="1:15" ht="42.75" hidden="1" customHeight="1">
      <c r="A39" s="23" t="s">
        <v>26</v>
      </c>
      <c r="B39" s="42" t="e">
        <f t="shared" ref="B39:J39" si="10">B32/B18/12</f>
        <v>#DIV/0!</v>
      </c>
      <c r="C39" s="42" t="e">
        <f t="shared" si="10"/>
        <v>#DIV/0!</v>
      </c>
      <c r="D39" s="42" t="e">
        <f t="shared" si="10"/>
        <v>#DIV/0!</v>
      </c>
      <c r="E39" s="42" t="e">
        <f t="shared" si="10"/>
        <v>#DIV/0!</v>
      </c>
      <c r="F39" s="42" t="e">
        <f t="shared" si="10"/>
        <v>#DIV/0!</v>
      </c>
      <c r="G39" s="42" t="e">
        <f t="shared" si="10"/>
        <v>#DIV/0!</v>
      </c>
      <c r="H39" s="42" t="e">
        <f t="shared" si="10"/>
        <v>#DIV/0!</v>
      </c>
      <c r="I39" s="42" t="e">
        <f t="shared" si="10"/>
        <v>#DIV/0!</v>
      </c>
      <c r="J39" s="42" t="e">
        <f t="shared" si="10"/>
        <v>#DIV/0!</v>
      </c>
      <c r="K39" s="3"/>
      <c r="L39" s="3"/>
      <c r="M39" s="3"/>
      <c r="N39" s="3"/>
      <c r="O39" s="3"/>
    </row>
    <row r="40" spans="1:15" ht="24.6" hidden="1" customHeight="1">
      <c r="A40" s="23" t="s">
        <v>61</v>
      </c>
      <c r="B40" s="42" t="e">
        <f t="shared" ref="B40:J40" si="11">B33/B19/12</f>
        <v>#DIV/0!</v>
      </c>
      <c r="C40" s="42" t="e">
        <f t="shared" si="11"/>
        <v>#DIV/0!</v>
      </c>
      <c r="D40" s="42" t="e">
        <f t="shared" si="11"/>
        <v>#DIV/0!</v>
      </c>
      <c r="E40" s="42" t="e">
        <f t="shared" si="11"/>
        <v>#DIV/0!</v>
      </c>
      <c r="F40" s="42" t="e">
        <f t="shared" si="11"/>
        <v>#DIV/0!</v>
      </c>
      <c r="G40" s="42" t="e">
        <f t="shared" si="11"/>
        <v>#DIV/0!</v>
      </c>
      <c r="H40" s="42" t="e">
        <f t="shared" si="11"/>
        <v>#DIV/0!</v>
      </c>
      <c r="I40" s="42" t="e">
        <f t="shared" si="11"/>
        <v>#DIV/0!</v>
      </c>
      <c r="J40" s="42" t="e">
        <f t="shared" si="11"/>
        <v>#DIV/0!</v>
      </c>
      <c r="K40" s="3"/>
      <c r="L40" s="3"/>
      <c r="M40" s="3"/>
      <c r="N40" s="3"/>
      <c r="O40" s="3"/>
    </row>
    <row r="41" spans="1:15" ht="24.6" customHeight="1">
      <c r="A41" s="11"/>
      <c r="B41" s="43"/>
      <c r="C41" s="24"/>
      <c r="D41" s="25"/>
      <c r="E41" s="25"/>
      <c r="F41" s="25"/>
      <c r="G41" s="25"/>
      <c r="H41" s="15"/>
      <c r="I41" s="15"/>
      <c r="J41" s="15"/>
      <c r="K41" s="3"/>
      <c r="L41" s="3"/>
      <c r="M41" s="3"/>
      <c r="N41" s="3"/>
      <c r="O41" s="3"/>
    </row>
    <row r="42" spans="1:15" ht="18.600000000000001" customHeight="1">
      <c r="A42" s="10"/>
      <c r="B42" s="43"/>
      <c r="C42" s="43"/>
      <c r="D42" s="26"/>
      <c r="E42" s="26"/>
      <c r="F42" s="25"/>
      <c r="G42" s="25"/>
    </row>
    <row r="43" spans="1:15" ht="21.75" customHeight="1">
      <c r="A43" s="28" t="s">
        <v>29</v>
      </c>
      <c r="B43" s="4"/>
      <c r="C43" s="29"/>
      <c r="D43" s="30"/>
      <c r="E43" s="30"/>
      <c r="F43" s="31"/>
      <c r="G43" s="31"/>
    </row>
    <row r="44" spans="1:15">
      <c r="A44" s="28"/>
      <c r="B44" s="4"/>
      <c r="C44" s="4" t="s">
        <v>4</v>
      </c>
      <c r="D44" s="30"/>
      <c r="E44" s="164" t="s">
        <v>30</v>
      </c>
      <c r="F44" s="164"/>
      <c r="G44" s="164"/>
    </row>
    <row r="45" spans="1:15" ht="13.95" customHeight="1"/>
    <row r="46" spans="1:15">
      <c r="A46" s="32" t="s">
        <v>31</v>
      </c>
    </row>
  </sheetData>
  <mergeCells count="6">
    <mergeCell ref="H3:J3"/>
    <mergeCell ref="E44:G44"/>
    <mergeCell ref="B2:G2"/>
    <mergeCell ref="A3:A4"/>
    <mergeCell ref="B3:D3"/>
    <mergeCell ref="E3:G3"/>
  </mergeCells>
  <pageMargins left="0.82677165354330717" right="0.43307086614173229" top="0.74803149606299213" bottom="0.74803149606299213" header="0" footer="0"/>
  <pageSetup paperSize="9" scale="70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H41"/>
  <sheetViews>
    <sheetView topLeftCell="A4" workbookViewId="0">
      <selection activeCell="H7" sqref="H7"/>
    </sheetView>
  </sheetViews>
  <sheetFormatPr defaultRowHeight="14.4"/>
  <cols>
    <col min="2" max="2" width="29.44140625" customWidth="1"/>
    <col min="3" max="3" width="10.33203125" customWidth="1"/>
    <col min="4" max="4" width="11.6640625" customWidth="1"/>
    <col min="5" max="5" width="16" customWidth="1"/>
    <col min="6" max="6" width="13.44140625" customWidth="1"/>
    <col min="7" max="7" width="12.6640625" customWidth="1"/>
    <col min="8" max="8" width="44.88671875" customWidth="1"/>
  </cols>
  <sheetData>
    <row r="1" spans="2:8" ht="15.6">
      <c r="B1" s="169" t="s">
        <v>148</v>
      </c>
      <c r="C1" s="169"/>
      <c r="D1" s="169"/>
      <c r="E1" s="169"/>
      <c r="F1" s="169"/>
      <c r="G1" s="169"/>
    </row>
    <row r="2" spans="2:8" ht="57.6">
      <c r="B2" s="170" t="s">
        <v>149</v>
      </c>
      <c r="C2" s="169"/>
      <c r="D2" s="169"/>
      <c r="E2" s="169"/>
      <c r="F2" s="169"/>
      <c r="G2" s="169"/>
      <c r="H2" s="148" t="s">
        <v>150</v>
      </c>
    </row>
    <row r="3" spans="2:8" ht="15.6">
      <c r="B3" s="149"/>
      <c r="C3" s="149"/>
      <c r="D3" s="149"/>
      <c r="E3" s="149"/>
      <c r="F3" s="149"/>
      <c r="H3" s="150" t="s">
        <v>62</v>
      </c>
    </row>
    <row r="4" spans="2:8" ht="124.8">
      <c r="B4" s="47" t="s">
        <v>151</v>
      </c>
      <c r="C4" s="47" t="s">
        <v>152</v>
      </c>
      <c r="D4" s="47" t="s">
        <v>153</v>
      </c>
      <c r="E4" s="47" t="s">
        <v>154</v>
      </c>
      <c r="F4" s="47" t="s">
        <v>155</v>
      </c>
      <c r="G4" s="151" t="s">
        <v>156</v>
      </c>
      <c r="H4" s="47" t="s">
        <v>157</v>
      </c>
    </row>
    <row r="5" spans="2:8" ht="15.6">
      <c r="B5" s="142" t="s">
        <v>93</v>
      </c>
      <c r="C5" s="98"/>
      <c r="D5" s="98"/>
      <c r="E5" s="98"/>
      <c r="F5" s="98"/>
      <c r="G5" s="99">
        <f>C5+D5+E5+F5</f>
        <v>0</v>
      </c>
      <c r="H5" s="152"/>
    </row>
    <row r="6" spans="2:8" ht="15.6">
      <c r="B6" s="96" t="s">
        <v>94</v>
      </c>
      <c r="C6" s="101"/>
      <c r="D6" s="101"/>
      <c r="E6" s="101"/>
      <c r="F6" s="101"/>
      <c r="G6" s="99">
        <f t="shared" ref="G6:G23" si="0">C6+D6+E6+F6</f>
        <v>0</v>
      </c>
      <c r="H6" s="152"/>
    </row>
    <row r="7" spans="2:8" ht="15.6">
      <c r="B7" s="96" t="s">
        <v>158</v>
      </c>
      <c r="C7" s="101"/>
      <c r="D7" s="101"/>
      <c r="E7" s="101"/>
      <c r="F7" s="101"/>
      <c r="G7" s="99">
        <f t="shared" si="0"/>
        <v>0</v>
      </c>
      <c r="H7" s="152"/>
    </row>
    <row r="8" spans="2:8" ht="31.2">
      <c r="B8" s="96" t="s">
        <v>95</v>
      </c>
      <c r="C8" s="101"/>
      <c r="D8" s="101"/>
      <c r="E8" s="101"/>
      <c r="F8" s="101"/>
      <c r="G8" s="99">
        <f t="shared" si="0"/>
        <v>0</v>
      </c>
      <c r="H8" s="152"/>
    </row>
    <row r="9" spans="2:8" ht="31.2">
      <c r="B9" s="96" t="s">
        <v>98</v>
      </c>
      <c r="C9" s="101"/>
      <c r="D9" s="101"/>
      <c r="E9" s="101"/>
      <c r="F9" s="101"/>
      <c r="G9" s="99">
        <f t="shared" si="0"/>
        <v>0</v>
      </c>
      <c r="H9" s="152"/>
    </row>
    <row r="10" spans="2:8" ht="15.6">
      <c r="B10" s="96" t="s">
        <v>99</v>
      </c>
      <c r="C10" s="101"/>
      <c r="D10" s="101"/>
      <c r="E10" s="101"/>
      <c r="F10" s="101"/>
      <c r="G10" s="99">
        <f t="shared" si="0"/>
        <v>0</v>
      </c>
      <c r="H10" s="152"/>
    </row>
    <row r="11" spans="2:8" ht="31.2">
      <c r="B11" s="96" t="s">
        <v>159</v>
      </c>
      <c r="C11" s="101">
        <f>C12+C13+C14+C15+C16+C17</f>
        <v>0</v>
      </c>
      <c r="D11" s="101">
        <f>D12+D13+D14+D15+D16+D17</f>
        <v>0</v>
      </c>
      <c r="E11" s="101">
        <f>E12+E13+E14+E15+E16+E17</f>
        <v>0</v>
      </c>
      <c r="F11" s="101">
        <f>F12+F13+F14+F15+F16+F17</f>
        <v>0</v>
      </c>
      <c r="G11" s="99">
        <f t="shared" si="0"/>
        <v>0</v>
      </c>
      <c r="H11" s="152"/>
    </row>
    <row r="12" spans="2:8" ht="15.6">
      <c r="B12" s="96" t="s">
        <v>160</v>
      </c>
      <c r="C12" s="101"/>
      <c r="D12" s="101"/>
      <c r="E12" s="101"/>
      <c r="F12" s="101"/>
      <c r="G12" s="99">
        <f t="shared" si="0"/>
        <v>0</v>
      </c>
      <c r="H12" s="152"/>
    </row>
    <row r="13" spans="2:8" ht="31.2">
      <c r="B13" s="102" t="s">
        <v>161</v>
      </c>
      <c r="C13" s="101"/>
      <c r="D13" s="101"/>
      <c r="E13" s="101"/>
      <c r="F13" s="101"/>
      <c r="G13" s="99">
        <f t="shared" si="0"/>
        <v>0</v>
      </c>
      <c r="H13" s="152"/>
    </row>
    <row r="14" spans="2:8" ht="15.6">
      <c r="B14" s="96" t="s">
        <v>162</v>
      </c>
      <c r="C14" s="101"/>
      <c r="D14" s="101"/>
      <c r="E14" s="101"/>
      <c r="F14" s="101"/>
      <c r="G14" s="99">
        <f t="shared" si="0"/>
        <v>0</v>
      </c>
      <c r="H14" s="152"/>
    </row>
    <row r="15" spans="2:8" ht="15.6">
      <c r="B15" s="96" t="s">
        <v>163</v>
      </c>
      <c r="C15" s="101"/>
      <c r="D15" s="101"/>
      <c r="E15" s="101"/>
      <c r="F15" s="101"/>
      <c r="G15" s="99">
        <f t="shared" si="0"/>
        <v>0</v>
      </c>
      <c r="H15" s="152"/>
    </row>
    <row r="16" spans="2:8" ht="15.6">
      <c r="B16" s="96" t="s">
        <v>164</v>
      </c>
      <c r="C16" s="101"/>
      <c r="D16" s="101"/>
      <c r="E16" s="101"/>
      <c r="F16" s="101"/>
      <c r="G16" s="99">
        <f t="shared" si="0"/>
        <v>0</v>
      </c>
      <c r="H16" s="152"/>
    </row>
    <row r="17" spans="2:8" ht="15.6">
      <c r="B17" s="96" t="s">
        <v>165</v>
      </c>
      <c r="C17" s="101"/>
      <c r="D17" s="101"/>
      <c r="E17" s="101"/>
      <c r="F17" s="101"/>
      <c r="G17" s="99">
        <f t="shared" si="0"/>
        <v>0</v>
      </c>
      <c r="H17" s="152"/>
    </row>
    <row r="18" spans="2:8" ht="62.4">
      <c r="B18" s="102" t="s">
        <v>101</v>
      </c>
      <c r="C18" s="101"/>
      <c r="D18" s="101"/>
      <c r="E18" s="101"/>
      <c r="F18" s="101"/>
      <c r="G18" s="99">
        <f t="shared" si="0"/>
        <v>0</v>
      </c>
      <c r="H18" s="152"/>
    </row>
    <row r="19" spans="2:8" ht="15.6">
      <c r="B19" s="96" t="s">
        <v>103</v>
      </c>
      <c r="C19" s="101"/>
      <c r="D19" s="101"/>
      <c r="E19" s="101"/>
      <c r="F19" s="101"/>
      <c r="G19" s="99">
        <f t="shared" si="0"/>
        <v>0</v>
      </c>
      <c r="H19" s="152"/>
    </row>
    <row r="20" spans="2:8" ht="15.6">
      <c r="B20" s="96" t="s">
        <v>166</v>
      </c>
      <c r="C20" s="101"/>
      <c r="D20" s="101"/>
      <c r="E20" s="101"/>
      <c r="F20" s="101"/>
      <c r="G20" s="99">
        <f t="shared" si="0"/>
        <v>0</v>
      </c>
      <c r="H20" s="152"/>
    </row>
    <row r="21" spans="2:8" ht="15.6">
      <c r="B21" s="96" t="s">
        <v>167</v>
      </c>
      <c r="C21" s="101"/>
      <c r="D21" s="101"/>
      <c r="E21" s="101"/>
      <c r="F21" s="101"/>
      <c r="G21" s="99">
        <f t="shared" si="0"/>
        <v>0</v>
      </c>
      <c r="H21" s="152"/>
    </row>
    <row r="22" spans="2:8" ht="15.6">
      <c r="B22" s="96"/>
      <c r="C22" s="101"/>
      <c r="D22" s="101"/>
      <c r="E22" s="101"/>
      <c r="F22" s="101"/>
      <c r="G22" s="99">
        <f t="shared" si="0"/>
        <v>0</v>
      </c>
      <c r="H22" s="152"/>
    </row>
    <row r="23" spans="2:8" ht="15.6">
      <c r="B23" s="96"/>
      <c r="C23" s="101"/>
      <c r="D23" s="101"/>
      <c r="E23" s="101"/>
      <c r="F23" s="101"/>
      <c r="G23" s="99">
        <f t="shared" si="0"/>
        <v>0</v>
      </c>
      <c r="H23" s="152"/>
    </row>
    <row r="24" spans="2:8" ht="15.6">
      <c r="B24" s="103" t="s">
        <v>33</v>
      </c>
      <c r="C24" s="101"/>
      <c r="D24" s="101"/>
      <c r="E24" s="101"/>
      <c r="F24" s="101"/>
      <c r="G24" s="99">
        <f>C24+D24+E24+F24</f>
        <v>0</v>
      </c>
      <c r="H24" s="152"/>
    </row>
    <row r="25" spans="2:8" ht="15.6">
      <c r="B25" s="104" t="s">
        <v>105</v>
      </c>
      <c r="C25" s="89">
        <f>C5+C6+C7+C8+C9+C10+C11+C18+C19+C20+C21+C22+C23+C24</f>
        <v>0</v>
      </c>
      <c r="D25" s="89">
        <f>D5+D6+D7+D8+D9+D10+D11+D18+D19+D20+D21+D22+D23+D24</f>
        <v>0</v>
      </c>
      <c r="E25" s="89">
        <f>E5+E6+E7+E8+E9+E10+E11+E18+E19+E20+E21+E22+E23+E24</f>
        <v>0</v>
      </c>
      <c r="F25" s="89">
        <f>F5+F6+F7+F8+F9+F10+F11+F18+F19+F20+F21+F22+F23+F24</f>
        <v>0</v>
      </c>
      <c r="G25" s="86">
        <f>G5+G6+G7+G8+G9+G10+G11+G18+G19+G20+G21+G22+G23+G24</f>
        <v>0</v>
      </c>
      <c r="H25" s="152"/>
    </row>
    <row r="27" spans="2:8" ht="17.399999999999999">
      <c r="B27" s="171" t="s">
        <v>168</v>
      </c>
      <c r="C27" s="171"/>
      <c r="D27" s="171"/>
      <c r="E27" s="171"/>
      <c r="F27" s="171"/>
      <c r="G27" s="171"/>
    </row>
    <row r="28" spans="2:8" ht="15.6">
      <c r="B28" s="107" t="s">
        <v>169</v>
      </c>
      <c r="C28" s="153"/>
      <c r="D28" s="153"/>
      <c r="E28" s="153"/>
      <c r="F28" s="153"/>
      <c r="G28" s="153"/>
    </row>
    <row r="29" spans="2:8" ht="15.6">
      <c r="B29" s="107" t="s">
        <v>170</v>
      </c>
      <c r="C29" s="153"/>
      <c r="D29" s="153"/>
      <c r="E29" s="153"/>
      <c r="F29" s="153"/>
      <c r="G29" s="153"/>
    </row>
    <row r="30" spans="2:8" ht="31.2">
      <c r="B30" s="107" t="s">
        <v>171</v>
      </c>
      <c r="C30" s="153"/>
      <c r="D30" s="153"/>
      <c r="E30" s="153"/>
      <c r="F30" s="153"/>
      <c r="G30" s="153"/>
    </row>
    <row r="31" spans="2:8" ht="15.6">
      <c r="B31" s="107" t="s">
        <v>172</v>
      </c>
      <c r="C31" s="153"/>
      <c r="D31" s="153"/>
      <c r="E31" s="153"/>
      <c r="F31" s="153"/>
      <c r="G31" s="153"/>
    </row>
    <row r="32" spans="2:8" ht="15.6">
      <c r="B32" s="107" t="s">
        <v>173</v>
      </c>
      <c r="C32" s="153"/>
      <c r="D32" s="153"/>
      <c r="E32" s="153"/>
      <c r="F32" s="153"/>
      <c r="G32" s="153"/>
    </row>
    <row r="35" spans="2:8" ht="18">
      <c r="B35" s="53" t="s">
        <v>73</v>
      </c>
      <c r="C35" s="54"/>
      <c r="D35" s="66"/>
      <c r="E35" s="54"/>
      <c r="F35" s="55"/>
      <c r="G35" s="172"/>
      <c r="H35" s="172"/>
    </row>
    <row r="36" spans="2:8" ht="18">
      <c r="B36" s="57"/>
      <c r="C36" s="58"/>
      <c r="D36" s="59" t="s">
        <v>4</v>
      </c>
      <c r="E36" s="59"/>
      <c r="F36" s="168" t="s">
        <v>14</v>
      </c>
      <c r="G36" s="168"/>
      <c r="H36" s="168"/>
    </row>
    <row r="37" spans="2:8" ht="18">
      <c r="B37" s="57" t="s">
        <v>74</v>
      </c>
      <c r="C37" s="58"/>
      <c r="D37" s="67"/>
      <c r="E37" s="58"/>
      <c r="F37" s="58"/>
      <c r="G37" s="173"/>
      <c r="H37" s="173"/>
    </row>
    <row r="38" spans="2:8" ht="18">
      <c r="B38" s="57"/>
      <c r="C38" s="58"/>
      <c r="D38" s="59" t="s">
        <v>4</v>
      </c>
      <c r="E38" s="59"/>
      <c r="F38" s="168" t="s">
        <v>14</v>
      </c>
      <c r="G38" s="168"/>
      <c r="H38" s="168"/>
    </row>
    <row r="41" spans="2:8" ht="15.6">
      <c r="B41" s="32" t="s">
        <v>31</v>
      </c>
    </row>
  </sheetData>
  <mergeCells count="7">
    <mergeCell ref="F38:H38"/>
    <mergeCell ref="B1:G1"/>
    <mergeCell ref="B2:G2"/>
    <mergeCell ref="B27:G27"/>
    <mergeCell ref="G35:H35"/>
    <mergeCell ref="F36:H36"/>
    <mergeCell ref="G37:H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"/>
  <sheetViews>
    <sheetView tabSelected="1" zoomScaleNormal="100" workbookViewId="0">
      <selection activeCell="A96" sqref="A95:A96"/>
    </sheetView>
  </sheetViews>
  <sheetFormatPr defaultColWidth="9.109375" defaultRowHeight="18"/>
  <cols>
    <col min="1" max="1" width="72.5546875" style="61" customWidth="1"/>
    <col min="2" max="2" width="7.109375" style="61" customWidth="1"/>
    <col min="3" max="3" width="15.33203125" style="60" customWidth="1"/>
    <col min="4" max="4" width="14.77734375" style="60" customWidth="1"/>
    <col min="5" max="5" width="14.6640625" style="60" bestFit="1" customWidth="1"/>
    <col min="6" max="6" width="13.88671875" style="60" customWidth="1"/>
    <col min="7" max="8" width="15.6640625" style="60" customWidth="1"/>
    <col min="9" max="9" width="14" style="60" customWidth="1"/>
    <col min="10" max="10" width="13.44140625" style="60" customWidth="1"/>
    <col min="11" max="16384" width="9.109375" style="2"/>
  </cols>
  <sheetData>
    <row r="1" spans="1:10" ht="18.75" customHeight="1">
      <c r="A1" s="70"/>
      <c r="B1" s="70"/>
      <c r="C1" s="71"/>
      <c r="E1" s="72" t="s">
        <v>139</v>
      </c>
      <c r="F1" s="73"/>
      <c r="G1" s="73"/>
      <c r="H1" s="74"/>
    </row>
    <row r="2" spans="1:10" ht="13.95" customHeight="1">
      <c r="A2" s="70"/>
      <c r="B2" s="70"/>
      <c r="C2" s="71"/>
      <c r="E2" s="177" t="s">
        <v>78</v>
      </c>
      <c r="F2" s="177"/>
      <c r="G2" s="177"/>
      <c r="H2" s="177"/>
      <c r="I2" s="177"/>
      <c r="J2" s="177"/>
    </row>
    <row r="3" spans="1:10" ht="33" customHeight="1">
      <c r="A3" s="75"/>
      <c r="B3" s="70"/>
      <c r="C3" s="71"/>
      <c r="E3" s="76"/>
      <c r="F3" s="76"/>
      <c r="G3" s="76"/>
      <c r="H3" s="76"/>
      <c r="I3" s="76"/>
      <c r="J3" s="76"/>
    </row>
    <row r="4" spans="1:10" ht="20.399999999999999" customHeight="1">
      <c r="A4" s="175" t="s">
        <v>140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0" ht="25.2" customHeight="1">
      <c r="A5" s="176" t="s">
        <v>181</v>
      </c>
      <c r="B5" s="176"/>
      <c r="C5" s="176"/>
      <c r="D5" s="176"/>
      <c r="E5" s="176"/>
      <c r="F5" s="176"/>
      <c r="G5" s="176"/>
      <c r="H5" s="176"/>
      <c r="I5" s="176"/>
      <c r="J5" s="176"/>
    </row>
    <row r="6" spans="1:10" ht="17.399999999999999" customHeight="1">
      <c r="A6" s="174" t="s">
        <v>13</v>
      </c>
      <c r="B6" s="174"/>
      <c r="C6" s="174"/>
      <c r="D6" s="174"/>
      <c r="E6" s="174"/>
      <c r="F6" s="174"/>
      <c r="G6" s="174"/>
      <c r="H6" s="174"/>
      <c r="I6" s="174"/>
      <c r="J6" s="174"/>
    </row>
    <row r="7" spans="1:10" ht="16.8" customHeight="1">
      <c r="A7" s="178" t="s">
        <v>179</v>
      </c>
      <c r="B7" s="178"/>
      <c r="C7" s="178"/>
      <c r="D7" s="178"/>
      <c r="E7" s="178"/>
      <c r="F7" s="178"/>
      <c r="G7" s="178"/>
      <c r="H7" s="178"/>
      <c r="I7" s="178"/>
      <c r="J7" s="178"/>
    </row>
    <row r="8" spans="1:10" ht="30" customHeight="1">
      <c r="A8" s="77"/>
      <c r="B8" s="78"/>
      <c r="C8" s="78"/>
      <c r="D8" s="78"/>
      <c r="E8" s="78"/>
      <c r="F8" s="78"/>
      <c r="I8" s="79"/>
      <c r="J8" s="60" t="s">
        <v>182</v>
      </c>
    </row>
    <row r="9" spans="1:10" ht="21" customHeight="1">
      <c r="A9" s="179" t="s">
        <v>1</v>
      </c>
      <c r="B9" s="179" t="s">
        <v>0</v>
      </c>
      <c r="C9" s="180" t="s">
        <v>180</v>
      </c>
      <c r="D9" s="181"/>
      <c r="E9" s="181"/>
      <c r="F9" s="182"/>
      <c r="G9" s="183" t="s">
        <v>141</v>
      </c>
      <c r="H9" s="183"/>
      <c r="I9" s="183"/>
      <c r="J9" s="183"/>
    </row>
    <row r="10" spans="1:10" ht="15" customHeight="1">
      <c r="A10" s="179"/>
      <c r="B10" s="179"/>
      <c r="C10" s="62" t="s">
        <v>142</v>
      </c>
      <c r="D10" s="62" t="s">
        <v>143</v>
      </c>
      <c r="E10" s="62" t="s">
        <v>76</v>
      </c>
      <c r="F10" s="63" t="s">
        <v>77</v>
      </c>
      <c r="G10" s="62" t="s">
        <v>142</v>
      </c>
      <c r="H10" s="62" t="s">
        <v>143</v>
      </c>
      <c r="I10" s="64" t="s">
        <v>76</v>
      </c>
      <c r="J10" s="65" t="s">
        <v>77</v>
      </c>
    </row>
    <row r="11" spans="1:10">
      <c r="A11" s="80" t="s">
        <v>2</v>
      </c>
      <c r="B11" s="80" t="s">
        <v>3</v>
      </c>
      <c r="C11" s="80">
        <v>3</v>
      </c>
      <c r="D11" s="80">
        <v>4</v>
      </c>
      <c r="E11" s="80">
        <v>5</v>
      </c>
      <c r="F11" s="81">
        <v>6</v>
      </c>
      <c r="G11" s="82">
        <v>7</v>
      </c>
      <c r="H11" s="83">
        <v>8</v>
      </c>
      <c r="I11" s="83">
        <v>9</v>
      </c>
      <c r="J11" s="83">
        <v>10</v>
      </c>
    </row>
    <row r="12" spans="1:10">
      <c r="A12" s="190" t="s">
        <v>79</v>
      </c>
      <c r="B12" s="191"/>
      <c r="C12" s="191"/>
      <c r="D12" s="191"/>
      <c r="E12" s="191"/>
      <c r="F12" s="191"/>
      <c r="G12" s="191"/>
      <c r="H12" s="191"/>
      <c r="I12" s="191"/>
      <c r="J12" s="192"/>
    </row>
    <row r="13" spans="1:10">
      <c r="A13" s="84" t="s">
        <v>144</v>
      </c>
      <c r="B13" s="85" t="s">
        <v>80</v>
      </c>
      <c r="C13" s="69">
        <v>6310977.9796000011</v>
      </c>
      <c r="D13" s="69">
        <v>6310977.9796000011</v>
      </c>
      <c r="E13" s="69">
        <v>0</v>
      </c>
      <c r="F13" s="125">
        <v>100</v>
      </c>
      <c r="G13" s="69">
        <v>6310977.9796000011</v>
      </c>
      <c r="H13" s="69">
        <v>6310977.9796000011</v>
      </c>
      <c r="I13" s="69">
        <v>0</v>
      </c>
      <c r="J13" s="126">
        <v>100</v>
      </c>
    </row>
    <row r="14" spans="1:10">
      <c r="A14" s="87" t="s">
        <v>81</v>
      </c>
      <c r="B14" s="88" t="s">
        <v>82</v>
      </c>
      <c r="C14" s="127">
        <v>6310977.9796000011</v>
      </c>
      <c r="D14" s="127">
        <v>6310977.9796000011</v>
      </c>
      <c r="E14" s="69">
        <v>0</v>
      </c>
      <c r="F14" s="125">
        <v>100</v>
      </c>
      <c r="G14" s="128">
        <v>6310977.9796000011</v>
      </c>
      <c r="H14" s="128">
        <v>6310977.9796000011</v>
      </c>
      <c r="I14" s="69">
        <v>0</v>
      </c>
      <c r="J14" s="126">
        <v>100</v>
      </c>
    </row>
    <row r="15" spans="1:10">
      <c r="A15" s="90" t="s">
        <v>83</v>
      </c>
      <c r="B15" s="91" t="s">
        <v>84</v>
      </c>
      <c r="C15" s="129">
        <v>0</v>
      </c>
      <c r="D15" s="127">
        <v>0</v>
      </c>
      <c r="E15" s="69">
        <v>0</v>
      </c>
      <c r="F15" s="125" t="e">
        <v>#DIV/0!</v>
      </c>
      <c r="G15" s="121">
        <v>0</v>
      </c>
      <c r="H15" s="122">
        <v>0</v>
      </c>
      <c r="I15" s="69">
        <v>0</v>
      </c>
      <c r="J15" s="126" t="e">
        <v>#DIV/0!</v>
      </c>
    </row>
    <row r="16" spans="1:10">
      <c r="A16" s="92" t="s">
        <v>145</v>
      </c>
      <c r="B16" s="93" t="s">
        <v>85</v>
      </c>
      <c r="C16" s="130">
        <v>2026198.49</v>
      </c>
      <c r="D16" s="130">
        <v>2026198.49</v>
      </c>
      <c r="E16" s="131">
        <v>0</v>
      </c>
      <c r="F16" s="132">
        <v>100</v>
      </c>
      <c r="G16" s="130">
        <v>2026198.49</v>
      </c>
      <c r="H16" s="130">
        <v>2026198.49</v>
      </c>
      <c r="I16" s="131">
        <v>0</v>
      </c>
      <c r="J16" s="133">
        <v>100</v>
      </c>
    </row>
    <row r="17" spans="1:10">
      <c r="A17" s="46" t="s">
        <v>86</v>
      </c>
      <c r="B17" s="94" t="s">
        <v>87</v>
      </c>
      <c r="C17" s="134">
        <v>2026198.49</v>
      </c>
      <c r="D17" s="134">
        <v>2026198.49</v>
      </c>
      <c r="E17" s="131">
        <v>0</v>
      </c>
      <c r="F17" s="132">
        <v>100</v>
      </c>
      <c r="G17" s="134">
        <v>2026198.49</v>
      </c>
      <c r="H17" s="134">
        <v>2026198.49</v>
      </c>
      <c r="I17" s="69">
        <v>0</v>
      </c>
      <c r="J17" s="126">
        <v>100</v>
      </c>
    </row>
    <row r="18" spans="1:10">
      <c r="A18" s="135" t="s">
        <v>146</v>
      </c>
      <c r="B18" s="136">
        <v>1030</v>
      </c>
      <c r="C18" s="137">
        <v>927690.14999999991</v>
      </c>
      <c r="D18" s="137">
        <v>927690.14999999991</v>
      </c>
      <c r="E18" s="69">
        <v>0</v>
      </c>
      <c r="F18" s="126">
        <v>100</v>
      </c>
      <c r="G18" s="137">
        <v>927690.14999999991</v>
      </c>
      <c r="H18" s="137">
        <v>927690.14999999991</v>
      </c>
      <c r="I18" s="69">
        <v>0</v>
      </c>
      <c r="J18" s="126">
        <v>100</v>
      </c>
    </row>
    <row r="19" spans="1:10" ht="36.6" customHeight="1">
      <c r="A19" s="95" t="s">
        <v>88</v>
      </c>
      <c r="B19" s="47">
        <v>1031</v>
      </c>
      <c r="C19" s="45">
        <v>0</v>
      </c>
      <c r="D19" s="45">
        <v>0</v>
      </c>
      <c r="E19" s="69">
        <v>0</v>
      </c>
      <c r="F19" s="138" t="e">
        <v>#DIV/0!</v>
      </c>
      <c r="G19" s="45">
        <v>0</v>
      </c>
      <c r="H19" s="48">
        <v>0</v>
      </c>
      <c r="I19" s="69">
        <v>0</v>
      </c>
      <c r="J19" s="126" t="e">
        <v>#DIV/0!</v>
      </c>
    </row>
    <row r="20" spans="1:10" ht="31.8">
      <c r="A20" s="95" t="s">
        <v>32</v>
      </c>
      <c r="B20" s="47">
        <v>1032</v>
      </c>
      <c r="C20" s="45">
        <v>1793.9</v>
      </c>
      <c r="D20" s="45">
        <v>1793.9</v>
      </c>
      <c r="E20" s="69">
        <v>0</v>
      </c>
      <c r="F20" s="125">
        <v>100</v>
      </c>
      <c r="G20" s="45">
        <v>1793.9</v>
      </c>
      <c r="H20" s="48">
        <v>1793.9</v>
      </c>
      <c r="I20" s="69">
        <v>0</v>
      </c>
      <c r="J20" s="126">
        <v>100</v>
      </c>
    </row>
    <row r="21" spans="1:10">
      <c r="A21" s="139" t="s">
        <v>6</v>
      </c>
      <c r="B21" s="47">
        <v>1033</v>
      </c>
      <c r="C21" s="45">
        <v>25717.439999999999</v>
      </c>
      <c r="D21" s="45">
        <v>25717.439999999999</v>
      </c>
      <c r="E21" s="69">
        <v>0</v>
      </c>
      <c r="F21" s="125">
        <v>100</v>
      </c>
      <c r="G21" s="45">
        <v>25717.439999999999</v>
      </c>
      <c r="H21" s="48">
        <v>25717.439999999999</v>
      </c>
      <c r="I21" s="69">
        <v>0</v>
      </c>
      <c r="J21" s="126">
        <v>100</v>
      </c>
    </row>
    <row r="22" spans="1:10">
      <c r="A22" s="95" t="s">
        <v>89</v>
      </c>
      <c r="B22" s="47">
        <v>1034</v>
      </c>
      <c r="C22" s="45">
        <v>0</v>
      </c>
      <c r="D22" s="45">
        <v>0</v>
      </c>
      <c r="E22" s="69">
        <v>0</v>
      </c>
      <c r="F22" s="125" t="e">
        <v>#DIV/0!</v>
      </c>
      <c r="G22" s="45">
        <v>0</v>
      </c>
      <c r="H22" s="48">
        <v>0</v>
      </c>
      <c r="I22" s="69">
        <v>0</v>
      </c>
      <c r="J22" s="126" t="e">
        <v>#DIV/0!</v>
      </c>
    </row>
    <row r="23" spans="1:10">
      <c r="A23" s="139" t="s">
        <v>90</v>
      </c>
      <c r="B23" s="47">
        <v>1035</v>
      </c>
      <c r="C23" s="45">
        <v>19615.82</v>
      </c>
      <c r="D23" s="45">
        <v>19615.82</v>
      </c>
      <c r="E23" s="69">
        <v>0</v>
      </c>
      <c r="F23" s="125">
        <v>100</v>
      </c>
      <c r="G23" s="45">
        <v>19615.82</v>
      </c>
      <c r="H23" s="48">
        <v>19615.82</v>
      </c>
      <c r="I23" s="69">
        <v>0</v>
      </c>
      <c r="J23" s="126">
        <v>100</v>
      </c>
    </row>
    <row r="24" spans="1:10">
      <c r="A24" s="46" t="s">
        <v>64</v>
      </c>
      <c r="B24" s="47">
        <v>1036</v>
      </c>
      <c r="C24" s="45">
        <v>52618.79</v>
      </c>
      <c r="D24" s="45">
        <v>52618.79</v>
      </c>
      <c r="E24" s="131">
        <v>0</v>
      </c>
      <c r="F24" s="132">
        <v>100</v>
      </c>
      <c r="G24" s="45">
        <v>52618.79</v>
      </c>
      <c r="H24" s="48">
        <v>52618.79</v>
      </c>
      <c r="I24" s="131">
        <v>0</v>
      </c>
      <c r="J24" s="133">
        <v>100</v>
      </c>
    </row>
    <row r="25" spans="1:10">
      <c r="A25" s="140" t="s">
        <v>91</v>
      </c>
      <c r="B25" s="141">
        <v>1037</v>
      </c>
      <c r="C25" s="45">
        <v>602584</v>
      </c>
      <c r="D25" s="45">
        <v>602584</v>
      </c>
      <c r="E25" s="131">
        <v>0</v>
      </c>
      <c r="F25" s="132">
        <v>100</v>
      </c>
      <c r="G25" s="45">
        <v>602584</v>
      </c>
      <c r="H25" s="48">
        <v>602584</v>
      </c>
      <c r="I25" s="131">
        <v>0</v>
      </c>
      <c r="J25" s="133">
        <v>100</v>
      </c>
    </row>
    <row r="26" spans="1:10">
      <c r="A26" s="95" t="s">
        <v>147</v>
      </c>
      <c r="B26" s="47">
        <v>1038</v>
      </c>
      <c r="C26" s="45">
        <v>222516</v>
      </c>
      <c r="D26" s="45">
        <v>222516</v>
      </c>
      <c r="E26" s="131">
        <v>0</v>
      </c>
      <c r="F26" s="132">
        <v>100</v>
      </c>
      <c r="G26" s="45">
        <v>222516</v>
      </c>
      <c r="H26" s="48">
        <v>222516</v>
      </c>
      <c r="I26" s="131">
        <v>0</v>
      </c>
      <c r="J26" s="133">
        <v>100</v>
      </c>
    </row>
    <row r="27" spans="1:10">
      <c r="A27" s="95" t="s">
        <v>75</v>
      </c>
      <c r="B27" s="154">
        <v>1039</v>
      </c>
      <c r="C27" s="45">
        <v>2844.2</v>
      </c>
      <c r="D27" s="45">
        <v>2844.2</v>
      </c>
      <c r="E27" s="131">
        <v>0</v>
      </c>
      <c r="F27" s="132">
        <v>100</v>
      </c>
      <c r="G27" s="45">
        <v>2844.2</v>
      </c>
      <c r="H27" s="48">
        <v>2844.2</v>
      </c>
      <c r="I27" s="131">
        <v>0</v>
      </c>
      <c r="J27" s="133">
        <v>100</v>
      </c>
    </row>
    <row r="28" spans="1:10">
      <c r="A28" s="193" t="s">
        <v>92</v>
      </c>
      <c r="B28" s="193"/>
      <c r="C28" s="193"/>
      <c r="D28" s="193"/>
      <c r="E28" s="193"/>
      <c r="F28" s="193"/>
      <c r="G28" s="193"/>
      <c r="H28" s="193"/>
      <c r="I28" s="193"/>
      <c r="J28" s="193"/>
    </row>
    <row r="29" spans="1:10">
      <c r="A29" s="142" t="s">
        <v>93</v>
      </c>
      <c r="B29" s="97">
        <v>1040</v>
      </c>
      <c r="C29" s="117">
        <v>4855218.51</v>
      </c>
      <c r="D29" s="117">
        <v>4855218.51</v>
      </c>
      <c r="E29" s="137">
        <v>0</v>
      </c>
      <c r="F29" s="138">
        <v>100</v>
      </c>
      <c r="G29" s="143">
        <v>4855218.51</v>
      </c>
      <c r="H29" s="144">
        <v>4855218.51</v>
      </c>
      <c r="I29" s="137">
        <v>0</v>
      </c>
      <c r="J29" s="145">
        <v>100</v>
      </c>
    </row>
    <row r="30" spans="1:10" ht="18.600000000000001" customHeight="1">
      <c r="A30" s="96" t="s">
        <v>94</v>
      </c>
      <c r="B30" s="100">
        <v>1050</v>
      </c>
      <c r="C30" s="117">
        <v>1028280.5800000001</v>
      </c>
      <c r="D30" s="117">
        <v>1028280.5800000001</v>
      </c>
      <c r="E30" s="69">
        <v>0</v>
      </c>
      <c r="F30" s="125">
        <v>100</v>
      </c>
      <c r="G30" s="143">
        <v>1028280.5800000001</v>
      </c>
      <c r="H30" s="144">
        <v>1028280.5800000001</v>
      </c>
      <c r="I30" s="69">
        <v>0</v>
      </c>
      <c r="J30" s="126">
        <v>100</v>
      </c>
    </row>
    <row r="31" spans="1:10">
      <c r="A31" s="96" t="s">
        <v>95</v>
      </c>
      <c r="B31" s="100">
        <v>1060</v>
      </c>
      <c r="C31" s="117">
        <v>56462.42</v>
      </c>
      <c r="D31" s="117">
        <v>56462.42</v>
      </c>
      <c r="E31" s="69">
        <v>0</v>
      </c>
      <c r="F31" s="125">
        <v>100</v>
      </c>
      <c r="G31" s="143">
        <v>56462.42</v>
      </c>
      <c r="H31" s="144">
        <v>56462.42</v>
      </c>
      <c r="I31" s="69">
        <v>0</v>
      </c>
      <c r="J31" s="126">
        <v>100</v>
      </c>
    </row>
    <row r="32" spans="1:10" ht="46.95" customHeight="1">
      <c r="A32" s="96" t="s">
        <v>96</v>
      </c>
      <c r="B32" s="100">
        <v>1070</v>
      </c>
      <c r="C32" s="117">
        <v>1043606.4400000001</v>
      </c>
      <c r="D32" s="117">
        <v>1043606.4400000001</v>
      </c>
      <c r="E32" s="69">
        <v>0</v>
      </c>
      <c r="F32" s="125">
        <v>100</v>
      </c>
      <c r="G32" s="143">
        <v>1043606.4400000001</v>
      </c>
      <c r="H32" s="144">
        <v>1043606.4400000001</v>
      </c>
      <c r="I32" s="69">
        <v>0</v>
      </c>
      <c r="J32" s="126">
        <v>100</v>
      </c>
    </row>
    <row r="33" spans="1:18" ht="18" customHeight="1">
      <c r="A33" s="96" t="s">
        <v>97</v>
      </c>
      <c r="B33" s="100">
        <v>1080</v>
      </c>
      <c r="C33" s="117">
        <v>24043</v>
      </c>
      <c r="D33" s="117">
        <v>24043</v>
      </c>
      <c r="E33" s="69">
        <v>0</v>
      </c>
      <c r="F33" s="125">
        <v>100</v>
      </c>
      <c r="G33" s="143">
        <v>24043</v>
      </c>
      <c r="H33" s="144">
        <v>24043</v>
      </c>
      <c r="I33" s="69">
        <v>0</v>
      </c>
      <c r="J33" s="126">
        <v>100</v>
      </c>
    </row>
    <row r="34" spans="1:18" ht="18" customHeight="1">
      <c r="A34" s="96" t="s">
        <v>98</v>
      </c>
      <c r="B34" s="100">
        <v>1090</v>
      </c>
      <c r="C34" s="117">
        <v>905203.17999999993</v>
      </c>
      <c r="D34" s="117">
        <v>905203.17999999993</v>
      </c>
      <c r="E34" s="69">
        <v>0</v>
      </c>
      <c r="F34" s="125">
        <v>100</v>
      </c>
      <c r="G34" s="143">
        <v>905203.17999999993</v>
      </c>
      <c r="H34" s="144">
        <v>905203.17999999993</v>
      </c>
      <c r="I34" s="69">
        <v>0</v>
      </c>
      <c r="J34" s="126">
        <v>100</v>
      </c>
    </row>
    <row r="35" spans="1:18" ht="19.95" customHeight="1">
      <c r="A35" s="96" t="s">
        <v>99</v>
      </c>
      <c r="B35" s="100">
        <v>1100</v>
      </c>
      <c r="C35" s="117">
        <v>0</v>
      </c>
      <c r="D35" s="117">
        <v>0</v>
      </c>
      <c r="E35" s="69">
        <v>0</v>
      </c>
      <c r="F35" s="125" t="e">
        <v>#DIV/0!</v>
      </c>
      <c r="G35" s="143">
        <v>0</v>
      </c>
      <c r="H35" s="144">
        <v>0</v>
      </c>
      <c r="I35" s="69">
        <v>0</v>
      </c>
      <c r="J35" s="126" t="e">
        <v>#DIV/0!</v>
      </c>
    </row>
    <row r="36" spans="1:18" ht="18" customHeight="1">
      <c r="A36" s="96" t="s">
        <v>100</v>
      </c>
      <c r="B36" s="100">
        <v>1110</v>
      </c>
      <c r="C36" s="117">
        <v>576432</v>
      </c>
      <c r="D36" s="117">
        <v>576432</v>
      </c>
      <c r="E36" s="69">
        <v>0</v>
      </c>
      <c r="F36" s="125">
        <v>100</v>
      </c>
      <c r="G36" s="143">
        <v>576432</v>
      </c>
      <c r="H36" s="144">
        <v>576432</v>
      </c>
      <c r="I36" s="69">
        <v>0</v>
      </c>
      <c r="J36" s="126">
        <v>100</v>
      </c>
    </row>
    <row r="37" spans="1:18" ht="18" customHeight="1">
      <c r="A37" s="102" t="s">
        <v>101</v>
      </c>
      <c r="B37" s="100">
        <v>1120</v>
      </c>
      <c r="C37" s="117">
        <v>0</v>
      </c>
      <c r="D37" s="117">
        <v>0</v>
      </c>
      <c r="E37" s="69">
        <v>0</v>
      </c>
      <c r="F37" s="125" t="e">
        <v>#DIV/0!</v>
      </c>
      <c r="G37" s="143">
        <v>0</v>
      </c>
      <c r="H37" s="144">
        <v>0</v>
      </c>
      <c r="I37" s="69">
        <v>0</v>
      </c>
      <c r="J37" s="126" t="e">
        <v>#DIV/0!</v>
      </c>
    </row>
    <row r="38" spans="1:18" ht="18" customHeight="1">
      <c r="A38" s="102" t="s">
        <v>102</v>
      </c>
      <c r="B38" s="100">
        <v>1130</v>
      </c>
      <c r="C38" s="117">
        <v>374219.94</v>
      </c>
      <c r="D38" s="117">
        <v>374219.94</v>
      </c>
      <c r="E38" s="69">
        <v>0</v>
      </c>
      <c r="F38" s="125">
        <v>100</v>
      </c>
      <c r="G38" s="143">
        <v>374219.94</v>
      </c>
      <c r="H38" s="144">
        <v>374219.94</v>
      </c>
      <c r="I38" s="69">
        <v>0</v>
      </c>
      <c r="J38" s="126">
        <v>100</v>
      </c>
    </row>
    <row r="39" spans="1:18" ht="18" customHeight="1">
      <c r="A39" s="96" t="s">
        <v>103</v>
      </c>
      <c r="B39" s="100">
        <v>1140</v>
      </c>
      <c r="C39" s="117">
        <v>4276.37</v>
      </c>
      <c r="D39" s="117">
        <v>4276.37</v>
      </c>
      <c r="E39" s="69">
        <v>0</v>
      </c>
      <c r="F39" s="125">
        <v>100</v>
      </c>
      <c r="G39" s="143">
        <v>4276.37</v>
      </c>
      <c r="H39" s="144">
        <v>4276.37</v>
      </c>
      <c r="I39" s="69">
        <v>0</v>
      </c>
      <c r="J39" s="126">
        <v>100</v>
      </c>
    </row>
    <row r="40" spans="1:18" ht="18" customHeight="1">
      <c r="A40" s="103" t="s">
        <v>33</v>
      </c>
      <c r="B40" s="100">
        <v>1160</v>
      </c>
      <c r="C40" s="117">
        <v>222516</v>
      </c>
      <c r="D40" s="117">
        <v>222516</v>
      </c>
      <c r="E40" s="69">
        <v>0</v>
      </c>
      <c r="F40" s="125">
        <v>100</v>
      </c>
      <c r="G40" s="143">
        <v>222516</v>
      </c>
      <c r="H40" s="144">
        <v>222516</v>
      </c>
      <c r="I40" s="69">
        <v>0</v>
      </c>
      <c r="J40" s="126">
        <v>100</v>
      </c>
    </row>
    <row r="41" spans="1:18" ht="18" customHeight="1">
      <c r="A41" s="104" t="s">
        <v>104</v>
      </c>
      <c r="B41" s="105">
        <v>1170</v>
      </c>
      <c r="C41" s="128">
        <v>9264866.6196000017</v>
      </c>
      <c r="D41" s="128">
        <v>9264866.6196000017</v>
      </c>
      <c r="E41" s="69">
        <v>0</v>
      </c>
      <c r="F41" s="125">
        <v>100</v>
      </c>
      <c r="G41" s="128">
        <v>9264866.6196000017</v>
      </c>
      <c r="H41" s="128">
        <v>9264866.6196000017</v>
      </c>
      <c r="I41" s="69">
        <v>0</v>
      </c>
      <c r="J41" s="126">
        <v>100</v>
      </c>
    </row>
    <row r="42" spans="1:18">
      <c r="A42" s="104" t="s">
        <v>105</v>
      </c>
      <c r="B42" s="105">
        <v>1180</v>
      </c>
      <c r="C42" s="128">
        <v>9090258.4399999976</v>
      </c>
      <c r="D42" s="128">
        <v>9090258.4399999976</v>
      </c>
      <c r="E42" s="69">
        <v>0</v>
      </c>
      <c r="F42" s="125">
        <v>100</v>
      </c>
      <c r="G42" s="128">
        <v>9090258.4399999976</v>
      </c>
      <c r="H42" s="128">
        <v>9090258.4399999976</v>
      </c>
      <c r="I42" s="69">
        <v>0</v>
      </c>
      <c r="J42" s="126">
        <v>100</v>
      </c>
    </row>
    <row r="43" spans="1:18">
      <c r="A43" s="184" t="s">
        <v>106</v>
      </c>
      <c r="B43" s="185"/>
      <c r="C43" s="185"/>
      <c r="D43" s="185"/>
      <c r="E43" s="185"/>
      <c r="F43" s="185"/>
      <c r="G43" s="185"/>
      <c r="H43" s="185"/>
      <c r="I43" s="185"/>
      <c r="J43" s="186"/>
    </row>
    <row r="44" spans="1:18" ht="18" customHeight="1">
      <c r="A44" s="106" t="s">
        <v>107</v>
      </c>
      <c r="B44" s="68">
        <v>2010</v>
      </c>
      <c r="C44" s="69">
        <v>0</v>
      </c>
      <c r="D44" s="69">
        <v>0</v>
      </c>
      <c r="E44" s="69">
        <v>0</v>
      </c>
      <c r="F44" s="125" t="e">
        <v>#DIV/0!</v>
      </c>
      <c r="G44" s="69">
        <v>0</v>
      </c>
      <c r="H44" s="69">
        <v>0</v>
      </c>
      <c r="I44" s="69">
        <v>0</v>
      </c>
      <c r="J44" s="126" t="e">
        <v>#DIV/0!</v>
      </c>
      <c r="K44" s="198"/>
      <c r="L44" s="198"/>
      <c r="M44" s="198"/>
      <c r="N44" s="198"/>
      <c r="O44" s="198"/>
      <c r="P44" s="198"/>
      <c r="Q44" s="198"/>
      <c r="R44" s="198"/>
    </row>
    <row r="45" spans="1:18" ht="51.75" customHeight="1">
      <c r="A45" s="107" t="s">
        <v>108</v>
      </c>
      <c r="B45" s="47">
        <v>2011</v>
      </c>
      <c r="C45" s="69">
        <v>0</v>
      </c>
      <c r="D45" s="69">
        <v>0</v>
      </c>
      <c r="E45" s="69">
        <v>0</v>
      </c>
      <c r="F45" s="125" t="e">
        <v>#DIV/0!</v>
      </c>
      <c r="G45" s="69">
        <v>0</v>
      </c>
      <c r="H45" s="69">
        <v>0</v>
      </c>
      <c r="I45" s="69">
        <v>0</v>
      </c>
      <c r="J45" s="126" t="e">
        <v>#DIV/0!</v>
      </c>
      <c r="K45" s="198"/>
      <c r="L45" s="198"/>
      <c r="M45" s="198"/>
      <c r="N45" s="198"/>
      <c r="O45" s="198"/>
      <c r="P45" s="198"/>
      <c r="Q45" s="198"/>
      <c r="R45" s="198"/>
    </row>
    <row r="46" spans="1:18">
      <c r="A46" s="107" t="s">
        <v>109</v>
      </c>
      <c r="B46" s="47">
        <v>2012</v>
      </c>
      <c r="C46" s="69">
        <v>0</v>
      </c>
      <c r="D46" s="157">
        <v>0</v>
      </c>
      <c r="E46" s="69">
        <v>0</v>
      </c>
      <c r="F46" s="125" t="e">
        <v>#DIV/0!</v>
      </c>
      <c r="G46" s="69">
        <v>0</v>
      </c>
      <c r="H46" s="69">
        <v>0</v>
      </c>
      <c r="I46" s="69">
        <v>0</v>
      </c>
      <c r="J46" s="126" t="e">
        <v>#DIV/0!</v>
      </c>
      <c r="K46" s="198"/>
      <c r="L46" s="198"/>
      <c r="M46" s="198"/>
      <c r="N46" s="198"/>
      <c r="O46" s="198"/>
      <c r="P46" s="198"/>
      <c r="Q46" s="198"/>
      <c r="R46" s="198"/>
    </row>
    <row r="47" spans="1:18">
      <c r="A47" s="108" t="s">
        <v>176</v>
      </c>
      <c r="B47" s="109">
        <v>3010</v>
      </c>
      <c r="C47" s="146">
        <v>0</v>
      </c>
      <c r="D47" s="146">
        <v>0</v>
      </c>
      <c r="E47" s="69">
        <v>0</v>
      </c>
      <c r="F47" s="125" t="e">
        <v>#DIV/0!</v>
      </c>
      <c r="G47" s="146">
        <v>0</v>
      </c>
      <c r="H47" s="146">
        <v>0</v>
      </c>
      <c r="I47" s="69">
        <v>0</v>
      </c>
      <c r="J47" s="126" t="e">
        <v>#DIV/0!</v>
      </c>
    </row>
    <row r="48" spans="1:18">
      <c r="A48" s="96" t="s">
        <v>110</v>
      </c>
      <c r="B48" s="100">
        <v>3011</v>
      </c>
      <c r="C48" s="116">
        <v>0</v>
      </c>
      <c r="D48" s="116">
        <v>0</v>
      </c>
      <c r="E48" s="69">
        <v>0</v>
      </c>
      <c r="F48" s="125" t="e">
        <v>#DIV/0!</v>
      </c>
      <c r="G48" s="118">
        <v>0</v>
      </c>
      <c r="H48" s="48">
        <v>0</v>
      </c>
      <c r="I48" s="69">
        <v>0</v>
      </c>
      <c r="J48" s="126" t="e">
        <v>#DIV/0!</v>
      </c>
      <c r="K48" s="199"/>
      <c r="L48" s="199"/>
      <c r="M48" s="199"/>
      <c r="N48" s="199"/>
      <c r="O48" s="199"/>
      <c r="P48" s="199"/>
      <c r="Q48" s="199"/>
    </row>
    <row r="49" spans="1:17">
      <c r="A49" s="96" t="s">
        <v>111</v>
      </c>
      <c r="B49" s="100">
        <v>3012</v>
      </c>
      <c r="C49" s="116">
        <v>0</v>
      </c>
      <c r="D49" s="116">
        <v>0</v>
      </c>
      <c r="E49" s="69">
        <v>0</v>
      </c>
      <c r="F49" s="125" t="e">
        <v>#DIV/0!</v>
      </c>
      <c r="G49" s="118">
        <v>0</v>
      </c>
      <c r="H49" s="48">
        <v>0</v>
      </c>
      <c r="I49" s="69">
        <v>0</v>
      </c>
      <c r="J49" s="126" t="e">
        <v>#DIV/0!</v>
      </c>
      <c r="K49" s="199"/>
      <c r="L49" s="199"/>
      <c r="M49" s="199"/>
      <c r="N49" s="199"/>
      <c r="O49" s="199"/>
      <c r="P49" s="199"/>
      <c r="Q49" s="199"/>
    </row>
    <row r="50" spans="1:17">
      <c r="A50" s="96" t="s">
        <v>112</v>
      </c>
      <c r="B50" s="100">
        <v>3013</v>
      </c>
      <c r="C50" s="116">
        <v>0</v>
      </c>
      <c r="D50" s="116">
        <v>0</v>
      </c>
      <c r="E50" s="69">
        <v>0</v>
      </c>
      <c r="F50" s="125" t="e">
        <v>#DIV/0!</v>
      </c>
      <c r="G50" s="118">
        <v>0</v>
      </c>
      <c r="H50" s="48">
        <v>0</v>
      </c>
      <c r="I50" s="69">
        <v>0</v>
      </c>
      <c r="J50" s="126" t="e">
        <v>#DIV/0!</v>
      </c>
      <c r="K50" s="199"/>
      <c r="L50" s="199"/>
      <c r="M50" s="199"/>
      <c r="N50" s="199"/>
      <c r="O50" s="199"/>
      <c r="P50" s="199"/>
      <c r="Q50" s="199"/>
    </row>
    <row r="51" spans="1:17" ht="30.6" customHeight="1">
      <c r="A51" s="96" t="s">
        <v>113</v>
      </c>
      <c r="B51" s="100">
        <v>3014</v>
      </c>
      <c r="C51" s="116">
        <v>0</v>
      </c>
      <c r="D51" s="116">
        <v>0</v>
      </c>
      <c r="E51" s="69">
        <v>0</v>
      </c>
      <c r="F51" s="125" t="e">
        <v>#DIV/0!</v>
      </c>
      <c r="G51" s="118">
        <v>0</v>
      </c>
      <c r="H51" s="48">
        <v>0</v>
      </c>
      <c r="I51" s="69">
        <v>0</v>
      </c>
      <c r="J51" s="126" t="e">
        <v>#DIV/0!</v>
      </c>
      <c r="K51" s="199"/>
      <c r="L51" s="199"/>
      <c r="M51" s="199"/>
      <c r="N51" s="199"/>
      <c r="O51" s="199"/>
      <c r="P51" s="199"/>
      <c r="Q51" s="199"/>
    </row>
    <row r="52" spans="1:17" ht="31.2">
      <c r="A52" s="96" t="s">
        <v>114</v>
      </c>
      <c r="B52" s="100">
        <v>3015</v>
      </c>
      <c r="C52" s="116">
        <v>0</v>
      </c>
      <c r="D52" s="116">
        <v>0</v>
      </c>
      <c r="E52" s="69">
        <v>0</v>
      </c>
      <c r="F52" s="125" t="e">
        <v>#DIV/0!</v>
      </c>
      <c r="G52" s="118">
        <v>0</v>
      </c>
      <c r="H52" s="48">
        <v>0</v>
      </c>
      <c r="I52" s="69">
        <v>0</v>
      </c>
      <c r="J52" s="126" t="e">
        <v>#DIV/0!</v>
      </c>
      <c r="K52" s="199"/>
      <c r="L52" s="199"/>
      <c r="M52" s="199"/>
      <c r="N52" s="199"/>
      <c r="O52" s="199"/>
      <c r="P52" s="199"/>
      <c r="Q52" s="199"/>
    </row>
    <row r="53" spans="1:17">
      <c r="A53" s="96" t="s">
        <v>15</v>
      </c>
      <c r="B53" s="100">
        <v>3016</v>
      </c>
      <c r="C53" s="116">
        <v>0</v>
      </c>
      <c r="D53" s="116">
        <v>0</v>
      </c>
      <c r="E53" s="69">
        <v>0</v>
      </c>
      <c r="F53" s="125" t="e">
        <v>#DIV/0!</v>
      </c>
      <c r="G53" s="118">
        <v>0</v>
      </c>
      <c r="H53" s="48">
        <v>0</v>
      </c>
      <c r="I53" s="69">
        <v>0</v>
      </c>
      <c r="J53" s="126" t="e">
        <v>#DIV/0!</v>
      </c>
      <c r="K53" s="199"/>
      <c r="L53" s="199"/>
      <c r="M53" s="199"/>
      <c r="N53" s="199"/>
      <c r="O53" s="199"/>
      <c r="P53" s="199"/>
      <c r="Q53" s="199"/>
    </row>
    <row r="54" spans="1:17">
      <c r="A54" s="184" t="s">
        <v>115</v>
      </c>
      <c r="B54" s="185"/>
      <c r="C54" s="185"/>
      <c r="D54" s="185"/>
      <c r="E54" s="185"/>
      <c r="F54" s="185"/>
      <c r="G54" s="185"/>
      <c r="H54" s="185"/>
      <c r="I54" s="185"/>
      <c r="J54" s="194"/>
    </row>
    <row r="55" spans="1:17">
      <c r="A55" s="110" t="s">
        <v>116</v>
      </c>
      <c r="B55" s="68">
        <v>4010</v>
      </c>
      <c r="C55" s="147">
        <v>0</v>
      </c>
      <c r="D55" s="147">
        <v>0</v>
      </c>
      <c r="E55" s="69">
        <v>0</v>
      </c>
      <c r="F55" s="125" t="e">
        <v>#DIV/0!</v>
      </c>
      <c r="G55" s="147">
        <v>0</v>
      </c>
      <c r="H55" s="147">
        <v>0</v>
      </c>
      <c r="I55" s="69">
        <v>0</v>
      </c>
      <c r="J55" s="126" t="e">
        <v>#DIV/0!</v>
      </c>
    </row>
    <row r="56" spans="1:17">
      <c r="A56" s="96" t="s">
        <v>117</v>
      </c>
      <c r="B56" s="97">
        <v>4011</v>
      </c>
      <c r="C56" s="116">
        <v>0</v>
      </c>
      <c r="D56" s="116">
        <v>0</v>
      </c>
      <c r="E56" s="69">
        <v>0</v>
      </c>
      <c r="F56" s="125" t="e">
        <v>#DIV/0!</v>
      </c>
      <c r="G56" s="118">
        <v>0</v>
      </c>
      <c r="H56" s="48">
        <v>0</v>
      </c>
      <c r="I56" s="69">
        <v>0</v>
      </c>
      <c r="J56" s="126" t="e">
        <v>#DIV/0!</v>
      </c>
    </row>
    <row r="57" spans="1:17">
      <c r="A57" s="96" t="s">
        <v>118</v>
      </c>
      <c r="B57" s="100">
        <v>4012</v>
      </c>
      <c r="C57" s="116">
        <v>0</v>
      </c>
      <c r="D57" s="116">
        <v>0</v>
      </c>
      <c r="E57" s="69">
        <v>0</v>
      </c>
      <c r="F57" s="125" t="e">
        <v>#DIV/0!</v>
      </c>
      <c r="G57" s="118">
        <v>0</v>
      </c>
      <c r="H57" s="48">
        <v>0</v>
      </c>
      <c r="I57" s="69">
        <v>0</v>
      </c>
      <c r="J57" s="126" t="e">
        <v>#DIV/0!</v>
      </c>
    </row>
    <row r="58" spans="1:17">
      <c r="A58" s="96" t="s">
        <v>119</v>
      </c>
      <c r="B58" s="100">
        <v>4013</v>
      </c>
      <c r="C58" s="116">
        <v>0</v>
      </c>
      <c r="D58" s="116">
        <v>0</v>
      </c>
      <c r="E58" s="69">
        <v>0</v>
      </c>
      <c r="F58" s="125" t="e">
        <v>#DIV/0!</v>
      </c>
      <c r="G58" s="118">
        <v>0</v>
      </c>
      <c r="H58" s="48">
        <v>0</v>
      </c>
      <c r="I58" s="69">
        <v>0</v>
      </c>
      <c r="J58" s="126" t="e">
        <v>#DIV/0!</v>
      </c>
    </row>
    <row r="59" spans="1:17">
      <c r="A59" s="96" t="s">
        <v>120</v>
      </c>
      <c r="B59" s="100">
        <v>4020</v>
      </c>
      <c r="C59" s="116">
        <v>0</v>
      </c>
      <c r="D59" s="116">
        <v>0</v>
      </c>
      <c r="E59" s="69">
        <v>0</v>
      </c>
      <c r="F59" s="125" t="e">
        <v>#DIV/0!</v>
      </c>
      <c r="G59" s="118">
        <v>0</v>
      </c>
      <c r="H59" s="48">
        <v>0</v>
      </c>
      <c r="I59" s="69">
        <v>0</v>
      </c>
      <c r="J59" s="126" t="e">
        <v>#DIV/0!</v>
      </c>
    </row>
    <row r="60" spans="1:17">
      <c r="A60" s="104" t="s">
        <v>121</v>
      </c>
      <c r="B60" s="105">
        <v>4030</v>
      </c>
      <c r="C60" s="128">
        <v>0</v>
      </c>
      <c r="D60" s="128">
        <v>0</v>
      </c>
      <c r="E60" s="69">
        <v>0</v>
      </c>
      <c r="F60" s="125" t="e">
        <v>#DIV/0!</v>
      </c>
      <c r="G60" s="128">
        <v>0</v>
      </c>
      <c r="H60" s="128">
        <v>0</v>
      </c>
      <c r="I60" s="69">
        <v>0</v>
      </c>
      <c r="J60" s="126" t="e">
        <v>#DIV/0!</v>
      </c>
    </row>
    <row r="61" spans="1:17">
      <c r="A61" s="96" t="s">
        <v>117</v>
      </c>
      <c r="B61" s="100">
        <v>4031</v>
      </c>
      <c r="C61" s="116">
        <v>0</v>
      </c>
      <c r="D61" s="116">
        <v>0</v>
      </c>
      <c r="E61" s="69">
        <v>0</v>
      </c>
      <c r="F61" s="125" t="e">
        <v>#DIV/0!</v>
      </c>
      <c r="G61" s="118">
        <v>0</v>
      </c>
      <c r="H61" s="48">
        <v>0</v>
      </c>
      <c r="I61" s="69">
        <v>0</v>
      </c>
      <c r="J61" s="126" t="e">
        <v>#DIV/0!</v>
      </c>
    </row>
    <row r="62" spans="1:17">
      <c r="A62" s="96" t="s">
        <v>118</v>
      </c>
      <c r="B62" s="100">
        <v>4032</v>
      </c>
      <c r="C62" s="116">
        <v>0</v>
      </c>
      <c r="D62" s="116">
        <v>0</v>
      </c>
      <c r="E62" s="69">
        <v>0</v>
      </c>
      <c r="F62" s="125" t="e">
        <v>#DIV/0!</v>
      </c>
      <c r="G62" s="118">
        <v>0</v>
      </c>
      <c r="H62" s="48">
        <v>0</v>
      </c>
      <c r="I62" s="69">
        <v>0</v>
      </c>
      <c r="J62" s="126" t="e">
        <v>#DIV/0!</v>
      </c>
    </row>
    <row r="63" spans="1:17">
      <c r="A63" s="96" t="s">
        <v>119</v>
      </c>
      <c r="B63" s="100">
        <v>4033</v>
      </c>
      <c r="C63" s="116">
        <v>0</v>
      </c>
      <c r="D63" s="116">
        <v>0</v>
      </c>
      <c r="E63" s="69">
        <v>0</v>
      </c>
      <c r="F63" s="125" t="e">
        <v>#DIV/0!</v>
      </c>
      <c r="G63" s="118">
        <v>0</v>
      </c>
      <c r="H63" s="48">
        <v>0</v>
      </c>
      <c r="I63" s="69">
        <v>0</v>
      </c>
      <c r="J63" s="126" t="e">
        <v>#DIV/0!</v>
      </c>
    </row>
    <row r="64" spans="1:17">
      <c r="A64" s="102" t="s">
        <v>122</v>
      </c>
      <c r="B64" s="100">
        <v>4040</v>
      </c>
      <c r="C64" s="116">
        <v>0</v>
      </c>
      <c r="D64" s="116">
        <v>0</v>
      </c>
      <c r="E64" s="69">
        <v>0</v>
      </c>
      <c r="F64" s="125" t="e">
        <v>#DIV/0!</v>
      </c>
      <c r="G64" s="118">
        <v>0</v>
      </c>
      <c r="H64" s="48">
        <v>0</v>
      </c>
      <c r="I64" s="69">
        <v>0</v>
      </c>
      <c r="J64" s="126" t="e">
        <v>#DIV/0!</v>
      </c>
    </row>
    <row r="65" spans="1:10" ht="24.6" customHeight="1">
      <c r="A65" s="195" t="s">
        <v>123</v>
      </c>
      <c r="B65" s="196"/>
      <c r="C65" s="196"/>
      <c r="D65" s="196"/>
      <c r="E65" s="196"/>
      <c r="F65" s="196"/>
      <c r="G65" s="196"/>
      <c r="H65" s="196"/>
      <c r="I65" s="196"/>
      <c r="J65" s="197"/>
    </row>
    <row r="66" spans="1:10">
      <c r="A66" s="5" t="s">
        <v>7</v>
      </c>
      <c r="B66" s="68">
        <v>5010</v>
      </c>
      <c r="C66" s="69">
        <v>174608.17960000411</v>
      </c>
      <c r="D66" s="69">
        <v>174608.17960000411</v>
      </c>
      <c r="E66" s="69">
        <v>0</v>
      </c>
      <c r="F66" s="125">
        <v>100</v>
      </c>
      <c r="G66" s="69">
        <v>174608.17960000411</v>
      </c>
      <c r="H66" s="69">
        <v>174608.17960000411</v>
      </c>
      <c r="I66" s="69">
        <v>0</v>
      </c>
      <c r="J66" s="126">
        <v>100</v>
      </c>
    </row>
    <row r="67" spans="1:10">
      <c r="A67" s="6" t="s">
        <v>8</v>
      </c>
      <c r="B67" s="47">
        <v>5011</v>
      </c>
      <c r="C67" s="69">
        <v>174608.17960000411</v>
      </c>
      <c r="D67" s="69">
        <v>174608.17960000411</v>
      </c>
      <c r="E67" s="69">
        <v>0</v>
      </c>
      <c r="F67" s="125">
        <v>100</v>
      </c>
      <c r="G67" s="69">
        <v>174608.17960000411</v>
      </c>
      <c r="H67" s="69">
        <v>174608.17960000411</v>
      </c>
      <c r="I67" s="69">
        <v>0</v>
      </c>
      <c r="J67" s="126">
        <v>100</v>
      </c>
    </row>
    <row r="68" spans="1:10" ht="17.399999999999999" customHeight="1">
      <c r="A68" s="8" t="s">
        <v>9</v>
      </c>
      <c r="B68" s="47">
        <v>5012</v>
      </c>
      <c r="C68" s="69">
        <v>0</v>
      </c>
      <c r="D68" s="69">
        <v>0</v>
      </c>
      <c r="E68" s="157">
        <v>0</v>
      </c>
      <c r="F68" s="125" t="e">
        <v>#DIV/0!</v>
      </c>
      <c r="G68" s="69">
        <v>0</v>
      </c>
      <c r="H68" s="123">
        <v>0</v>
      </c>
      <c r="I68" s="157">
        <v>0</v>
      </c>
      <c r="J68" s="126" t="e">
        <v>#DIV/0!</v>
      </c>
    </row>
    <row r="69" spans="1:10" ht="17.399999999999999" customHeight="1">
      <c r="A69" s="184" t="s">
        <v>124</v>
      </c>
      <c r="B69" s="185"/>
      <c r="C69" s="185"/>
      <c r="D69" s="185"/>
      <c r="E69" s="185"/>
      <c r="F69" s="185"/>
      <c r="G69" s="185"/>
      <c r="H69" s="185"/>
      <c r="I69" s="185"/>
      <c r="J69" s="186"/>
    </row>
    <row r="70" spans="1:10">
      <c r="A70" s="106" t="s">
        <v>125</v>
      </c>
      <c r="B70" s="68">
        <v>6010</v>
      </c>
      <c r="C70" s="69">
        <v>1991878.1</v>
      </c>
      <c r="D70" s="69">
        <v>1991878.1</v>
      </c>
      <c r="E70" s="69">
        <v>0</v>
      </c>
      <c r="F70" s="125">
        <v>100</v>
      </c>
      <c r="G70" s="69">
        <v>1991878.1</v>
      </c>
      <c r="H70" s="69">
        <v>1991878.1</v>
      </c>
      <c r="I70" s="69">
        <v>0</v>
      </c>
      <c r="J70" s="126">
        <v>100</v>
      </c>
    </row>
    <row r="71" spans="1:10" ht="16.95" customHeight="1">
      <c r="A71" s="111" t="s">
        <v>126</v>
      </c>
      <c r="B71" s="97">
        <v>6011</v>
      </c>
      <c r="C71" s="117">
        <v>4112.7299999999996</v>
      </c>
      <c r="D71" s="117">
        <v>4112.7299999999996</v>
      </c>
      <c r="E71" s="69">
        <v>0</v>
      </c>
      <c r="F71" s="125">
        <v>100</v>
      </c>
      <c r="G71" s="143">
        <v>4112.7299999999996</v>
      </c>
      <c r="H71" s="143">
        <v>4112.7299999999996</v>
      </c>
      <c r="I71" s="69">
        <v>0</v>
      </c>
      <c r="J71" s="126">
        <v>100</v>
      </c>
    </row>
    <row r="72" spans="1:10" ht="16.95" customHeight="1">
      <c r="A72" s="112" t="s">
        <v>127</v>
      </c>
      <c r="B72" s="97">
        <v>6012</v>
      </c>
      <c r="C72" s="117">
        <v>73820</v>
      </c>
      <c r="D72" s="117">
        <v>73820</v>
      </c>
      <c r="E72" s="69">
        <v>0</v>
      </c>
      <c r="F72" s="125">
        <v>100</v>
      </c>
      <c r="G72" s="143">
        <v>73820</v>
      </c>
      <c r="H72" s="143">
        <v>73820</v>
      </c>
      <c r="I72" s="69">
        <v>0</v>
      </c>
      <c r="J72" s="126">
        <v>100</v>
      </c>
    </row>
    <row r="73" spans="1:10" ht="16.95" customHeight="1">
      <c r="A73" s="112" t="s">
        <v>128</v>
      </c>
      <c r="B73" s="97">
        <v>6013</v>
      </c>
      <c r="C73" s="117">
        <v>163.63999999999999</v>
      </c>
      <c r="D73" s="117">
        <v>163.63999999999999</v>
      </c>
      <c r="E73" s="69">
        <v>0</v>
      </c>
      <c r="F73" s="125">
        <v>100</v>
      </c>
      <c r="G73" s="143">
        <v>163.63999999999999</v>
      </c>
      <c r="H73" s="143">
        <v>163.63999999999999</v>
      </c>
      <c r="I73" s="69">
        <v>0</v>
      </c>
      <c r="J73" s="126">
        <v>100</v>
      </c>
    </row>
    <row r="74" spans="1:10">
      <c r="A74" s="112" t="s">
        <v>129</v>
      </c>
      <c r="B74" s="97">
        <v>6014</v>
      </c>
      <c r="C74" s="117">
        <v>885501.15</v>
      </c>
      <c r="D74" s="117">
        <v>885501.15</v>
      </c>
      <c r="E74" s="69">
        <v>0</v>
      </c>
      <c r="F74" s="125">
        <v>100</v>
      </c>
      <c r="G74" s="143">
        <v>885501.15</v>
      </c>
      <c r="H74" s="143">
        <v>885501.15</v>
      </c>
      <c r="I74" s="69">
        <v>0</v>
      </c>
      <c r="J74" s="126">
        <v>100</v>
      </c>
    </row>
    <row r="75" spans="1:10" ht="16.5" customHeight="1">
      <c r="A75" s="113" t="s">
        <v>130</v>
      </c>
      <c r="B75" s="97">
        <v>6015</v>
      </c>
      <c r="C75" s="117">
        <v>1028280.5800000001</v>
      </c>
      <c r="D75" s="117">
        <v>1028280.5800000001</v>
      </c>
      <c r="E75" s="69">
        <v>0</v>
      </c>
      <c r="F75" s="125">
        <v>100</v>
      </c>
      <c r="G75" s="143">
        <v>1028280.5800000001</v>
      </c>
      <c r="H75" s="143">
        <v>1028280.5800000001</v>
      </c>
      <c r="I75" s="69">
        <v>0</v>
      </c>
      <c r="J75" s="126">
        <v>100</v>
      </c>
    </row>
    <row r="76" spans="1:10">
      <c r="A76" s="114" t="s">
        <v>131</v>
      </c>
      <c r="B76" s="97">
        <v>6016</v>
      </c>
      <c r="C76" s="117">
        <v>0</v>
      </c>
      <c r="D76" s="117">
        <v>0</v>
      </c>
      <c r="E76" s="69">
        <v>0</v>
      </c>
      <c r="F76" s="125" t="e">
        <v>#DIV/0!</v>
      </c>
      <c r="G76" s="143">
        <v>0</v>
      </c>
      <c r="H76" s="143">
        <v>0</v>
      </c>
      <c r="I76" s="69">
        <v>0</v>
      </c>
      <c r="J76" s="126" t="e">
        <v>#DIV/0!</v>
      </c>
    </row>
    <row r="77" spans="1:10" ht="19.2" customHeight="1">
      <c r="A77" s="187" t="s">
        <v>132</v>
      </c>
      <c r="B77" s="188"/>
      <c r="C77" s="188"/>
      <c r="D77" s="188"/>
      <c r="E77" s="188"/>
      <c r="F77" s="188"/>
      <c r="G77" s="188"/>
      <c r="H77" s="188"/>
      <c r="I77" s="188"/>
      <c r="J77" s="189"/>
    </row>
    <row r="78" spans="1:10" ht="19.2" customHeight="1">
      <c r="A78" s="107" t="s">
        <v>5</v>
      </c>
      <c r="B78" s="97">
        <v>7010</v>
      </c>
      <c r="C78" s="115">
        <v>137</v>
      </c>
      <c r="D78" s="115">
        <v>137</v>
      </c>
      <c r="E78" s="115"/>
      <c r="F78" s="115"/>
      <c r="G78" s="115">
        <v>138</v>
      </c>
      <c r="H78" s="115">
        <v>137</v>
      </c>
      <c r="I78" s="115">
        <v>137</v>
      </c>
      <c r="J78" s="115">
        <v>137</v>
      </c>
    </row>
    <row r="79" spans="1:10" ht="16.95" customHeight="1">
      <c r="A79" s="107"/>
      <c r="B79" s="97"/>
      <c r="C79" s="115"/>
      <c r="D79" s="115"/>
      <c r="E79" s="115"/>
      <c r="F79" s="115"/>
      <c r="G79" s="115" t="s">
        <v>133</v>
      </c>
      <c r="H79" s="115" t="s">
        <v>10</v>
      </c>
      <c r="I79" s="115" t="s">
        <v>11</v>
      </c>
      <c r="J79" s="115" t="s">
        <v>12</v>
      </c>
    </row>
    <row r="80" spans="1:10">
      <c r="A80" s="107" t="s">
        <v>134</v>
      </c>
      <c r="B80" s="100">
        <v>7011</v>
      </c>
      <c r="C80" s="116">
        <v>17032776.129999999</v>
      </c>
      <c r="D80" s="116">
        <v>17032776.129999999</v>
      </c>
      <c r="E80" s="157">
        <v>0</v>
      </c>
      <c r="F80" s="125">
        <v>100</v>
      </c>
      <c r="G80" s="116">
        <v>17032776.129999999</v>
      </c>
      <c r="H80" s="116">
        <v>17032776.129999999</v>
      </c>
      <c r="I80" s="157">
        <v>0</v>
      </c>
      <c r="J80" s="126">
        <f t="shared" ref="J80:J84" si="0">(H80/G80)*100</f>
        <v>100</v>
      </c>
    </row>
    <row r="81" spans="1:10" ht="16.95" customHeight="1">
      <c r="A81" s="107" t="s">
        <v>135</v>
      </c>
      <c r="B81" s="100">
        <v>7012</v>
      </c>
      <c r="C81" s="116">
        <v>0</v>
      </c>
      <c r="D81" s="116">
        <v>0</v>
      </c>
      <c r="E81" s="157">
        <v>0</v>
      </c>
      <c r="F81" s="125" t="e">
        <v>#DIV/0!</v>
      </c>
      <c r="G81" s="118">
        <v>0</v>
      </c>
      <c r="H81" s="48">
        <v>0</v>
      </c>
      <c r="I81" s="157">
        <v>0</v>
      </c>
      <c r="J81" s="126" t="e">
        <f t="shared" si="0"/>
        <v>#DIV/0!</v>
      </c>
    </row>
    <row r="82" spans="1:10" ht="16.95" customHeight="1">
      <c r="A82" s="107" t="s">
        <v>136</v>
      </c>
      <c r="B82" s="100">
        <v>7013</v>
      </c>
      <c r="C82" s="116">
        <v>0</v>
      </c>
      <c r="D82" s="116">
        <v>0</v>
      </c>
      <c r="E82" s="157">
        <v>0</v>
      </c>
      <c r="F82" s="125" t="e">
        <v>#DIV/0!</v>
      </c>
      <c r="G82" s="118">
        <v>0</v>
      </c>
      <c r="H82" s="48">
        <v>0</v>
      </c>
      <c r="I82" s="157">
        <v>0</v>
      </c>
      <c r="J82" s="126" t="e">
        <f t="shared" si="0"/>
        <v>#DIV/0!</v>
      </c>
    </row>
    <row r="83" spans="1:10" ht="16.95" customHeight="1">
      <c r="A83" s="107" t="s">
        <v>137</v>
      </c>
      <c r="B83" s="119">
        <v>7016</v>
      </c>
      <c r="C83" s="120">
        <v>0</v>
      </c>
      <c r="D83" s="116">
        <v>0</v>
      </c>
      <c r="E83" s="157">
        <v>0</v>
      </c>
      <c r="F83" s="125" t="e">
        <v>#DIV/0!</v>
      </c>
      <c r="G83" s="118">
        <v>0</v>
      </c>
      <c r="H83" s="48">
        <v>0</v>
      </c>
      <c r="I83" s="157">
        <v>0</v>
      </c>
      <c r="J83" s="126" t="e">
        <f t="shared" si="0"/>
        <v>#DIV/0!</v>
      </c>
    </row>
    <row r="84" spans="1:10" ht="16.95" customHeight="1">
      <c r="A84" s="107" t="s">
        <v>138</v>
      </c>
      <c r="B84" s="47">
        <v>7020</v>
      </c>
      <c r="C84" s="69">
        <v>0</v>
      </c>
      <c r="D84" s="116">
        <v>0</v>
      </c>
      <c r="E84" s="157">
        <v>0</v>
      </c>
      <c r="F84" s="125" t="e">
        <v>#DIV/0!</v>
      </c>
      <c r="G84" s="118">
        <v>0</v>
      </c>
      <c r="H84" s="48">
        <v>0</v>
      </c>
      <c r="I84" s="157">
        <v>0</v>
      </c>
      <c r="J84" s="126" t="e">
        <f t="shared" si="0"/>
        <v>#DIV/0!</v>
      </c>
    </row>
    <row r="85" spans="1:10" ht="16.95" customHeight="1">
      <c r="A85" s="49"/>
      <c r="B85" s="50"/>
      <c r="C85" s="51"/>
      <c r="D85" s="51"/>
      <c r="E85" s="51"/>
      <c r="F85" s="51"/>
      <c r="G85" s="51"/>
      <c r="H85" s="52"/>
      <c r="I85" s="52"/>
      <c r="J85" s="52"/>
    </row>
    <row r="86" spans="1:10" ht="16.95" customHeight="1">
      <c r="A86" s="53" t="s">
        <v>73</v>
      </c>
      <c r="B86" s="54"/>
      <c r="C86" s="66"/>
      <c r="D86" s="54"/>
      <c r="E86" s="55"/>
      <c r="F86" s="172" t="s">
        <v>178</v>
      </c>
      <c r="G86" s="172"/>
      <c r="H86" s="56"/>
      <c r="I86" s="124"/>
      <c r="J86" s="124"/>
    </row>
    <row r="87" spans="1:10" ht="16.95" customHeight="1">
      <c r="A87" s="57"/>
      <c r="B87" s="58"/>
      <c r="C87" s="59" t="s">
        <v>4</v>
      </c>
      <c r="D87" s="59"/>
      <c r="E87" s="168" t="s">
        <v>14</v>
      </c>
      <c r="F87" s="168"/>
      <c r="G87" s="168"/>
    </row>
    <row r="88" spans="1:10" ht="16.95" customHeight="1">
      <c r="A88" s="57" t="s">
        <v>74</v>
      </c>
      <c r="B88" s="58"/>
      <c r="C88" s="67"/>
      <c r="D88" s="58"/>
      <c r="E88" s="58"/>
      <c r="F88" s="173" t="s">
        <v>177</v>
      </c>
      <c r="G88" s="173"/>
    </row>
    <row r="89" spans="1:10" ht="16.95" customHeight="1">
      <c r="A89" s="57"/>
      <c r="B89" s="58"/>
      <c r="C89" s="59" t="s">
        <v>4</v>
      </c>
      <c r="D89" s="59"/>
      <c r="E89" s="168" t="s">
        <v>14</v>
      </c>
      <c r="F89" s="168"/>
      <c r="G89" s="168"/>
    </row>
    <row r="90" spans="1:10">
      <c r="A90"/>
      <c r="B90"/>
      <c r="C90"/>
      <c r="D90"/>
      <c r="E90"/>
      <c r="F90"/>
      <c r="G90"/>
    </row>
    <row r="91" spans="1:10" ht="16.95" customHeight="1">
      <c r="A91"/>
      <c r="B91"/>
      <c r="C91"/>
      <c r="D91"/>
      <c r="E91"/>
      <c r="F91"/>
      <c r="G91"/>
    </row>
    <row r="92" spans="1:10" ht="16.95" customHeight="1">
      <c r="A92"/>
      <c r="B92"/>
      <c r="C92"/>
      <c r="D92"/>
      <c r="E92"/>
      <c r="F92"/>
      <c r="G92"/>
    </row>
    <row r="93" spans="1:10" ht="16.95" customHeight="1"/>
    <row r="94" spans="1:10" ht="16.95" customHeight="1"/>
    <row r="95" spans="1:10" ht="16.95" customHeight="1"/>
    <row r="97" ht="16.95" customHeight="1"/>
    <row r="98" ht="16.95" customHeight="1"/>
    <row r="99" ht="16.95" customHeight="1"/>
    <row r="100" ht="16.95" customHeight="1"/>
    <row r="101" ht="16.95" customHeight="1"/>
    <row r="102" ht="15" customHeight="1"/>
    <row r="103" ht="23.4" customHeight="1"/>
    <row r="104" ht="17.399999999999999" customHeight="1"/>
    <row r="105" ht="16.2" customHeight="1"/>
    <row r="106" ht="16.95" customHeight="1"/>
    <row r="107" ht="16.95" customHeight="1"/>
    <row r="110" ht="18" customHeight="1"/>
    <row r="113" ht="24.6" customHeight="1"/>
    <row r="114" ht="16.95" customHeight="1"/>
    <row r="115" ht="16.95" customHeight="1"/>
    <row r="116" ht="16.95" customHeight="1"/>
    <row r="117" ht="16.95" customHeight="1"/>
    <row r="120" ht="18.600000000000001" customHeight="1"/>
    <row r="121" ht="21.75" customHeight="1"/>
    <row r="123" ht="13.95" customHeight="1"/>
    <row r="124" ht="13.95" customHeight="1"/>
  </sheetData>
  <mergeCells count="22">
    <mergeCell ref="A28:J28"/>
    <mergeCell ref="A43:J43"/>
    <mergeCell ref="A54:J54"/>
    <mergeCell ref="A65:J65"/>
    <mergeCell ref="K44:R46"/>
    <mergeCell ref="K48:Q53"/>
    <mergeCell ref="E89:G89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9:J69"/>
    <mergeCell ref="A77:J77"/>
    <mergeCell ref="F86:G86"/>
    <mergeCell ref="E87:G87"/>
    <mergeCell ref="F88:G88"/>
    <mergeCell ref="A12:J12"/>
  </mergeCells>
  <pageMargins left="0.70866141732283472" right="0.31496062992125984" top="0.55118110236220474" bottom="0.55118110236220474" header="0" footer="0"/>
  <pageSetup paperSize="9" scale="69" fitToHeight="4" orientation="landscape" verticalDpi="0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розрахунок доходів від НСЗУ </vt:lpstr>
      <vt:lpstr>Дані про персонал та зп</vt:lpstr>
      <vt:lpstr>Адміністративні (довідково)</vt:lpstr>
      <vt:lpstr>фін звіт-1кв2021</vt:lpstr>
      <vt:lpstr>'фін звіт-1кв2021'!Область_печати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777</cp:lastModifiedBy>
  <cp:lastPrinted>2021-04-27T13:43:21Z</cp:lastPrinted>
  <dcterms:created xsi:type="dcterms:W3CDTF">2016-09-17T08:38:05Z</dcterms:created>
  <dcterms:modified xsi:type="dcterms:W3CDTF">2021-12-16T12:31:51Z</dcterms:modified>
</cp:coreProperties>
</file>