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696" yWindow="60" windowWidth="20076" windowHeight="5868"/>
  </bookViews>
  <sheets>
    <sheet name="фін звіт 4 кв.2020" sheetId="1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2" i="12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B72"/>
  <c r="B73" s="1"/>
  <c r="B74" s="1"/>
  <c r="B68"/>
  <c r="B66"/>
  <c r="B76" s="1"/>
  <c r="B62"/>
  <c r="B63" s="1"/>
  <c r="B64" s="1"/>
  <c r="B49"/>
  <c r="B50" s="1"/>
  <c r="B51" s="1"/>
  <c r="B52" s="1"/>
  <c r="B53" s="1"/>
  <c r="B54" s="1"/>
  <c r="B55" s="1"/>
  <c r="B56" s="1"/>
  <c r="B57" s="1"/>
  <c r="B58" s="1"/>
  <c r="B59" s="1"/>
  <c r="B38"/>
  <c r="B39" s="1"/>
  <c r="B40" s="1"/>
</calcChain>
</file>

<file path=xl/sharedStrings.xml><?xml version="1.0" encoding="utf-8"?>
<sst xmlns="http://schemas.openxmlformats.org/spreadsheetml/2006/main" count="133" uniqueCount="85">
  <si>
    <t>Код рядка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</si>
  <si>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</si>
  <si>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</si>
  <si>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</si>
  <si>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</si>
  <si>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</si>
  <si>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</si>
  <si>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</si>
  <si>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</si>
  <si>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</si>
  <si>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</si>
  <si>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</si>
  <si>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</si>
  <si>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</si>
  <si>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</si>
  <si>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</si>
  <si>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</si>
  <si>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</si>
  <si>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</si>
  <si>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</si>
  <si>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</si>
  <si>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</si>
  <si>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</si>
  <si>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</si>
  <si>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</si>
  <si>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</si>
  <si>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</si>
  <si>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</si>
  <si>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</si>
  <si>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</si>
  <si>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</si>
  <si>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</si>
  <si>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</si>
  <si>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</si>
  <si>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</si>
  <si>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</si>
  <si>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</si>
  <si>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</si>
  <si>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</si>
  <si>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</si>
  <si>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(назва підприємства)</t>
  </si>
  <si>
    <t>капітальні видатки: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</si>
  <si>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</si>
  <si>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</si>
  <si>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</si>
  <si>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</si>
  <si>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</si>
  <si>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</si>
  <si>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</si>
  <si>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</si>
  <si>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</si>
  <si>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</si>
  <si>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</si>
  <si>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</si>
  <si>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</si>
  <si>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</si>
  <si>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</si>
  <si>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</si>
  <si>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</si>
  <si>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</si>
  <si>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</si>
  <si>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</si>
  <si>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Видатки за рахунок коштів бюджету міста, в тому числі:</t>
  </si>
  <si>
    <t>Капітальні</t>
  </si>
  <si>
    <t>Надходження (доходи) за рахунок інших коштів ,( соц. Економ розвиток кошти від депутатів):</t>
  </si>
  <si>
    <t xml:space="preserve">Поточні 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</si>
  <si>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</si>
  <si>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 відсотки від розміщення депозиту)</t>
  </si>
  <si>
    <t xml:space="preserve">   плата за послуги, що надаються згідно з основною діяльністю (платні послуги)</t>
  </si>
  <si>
    <t>АМОРТИЗАЦІЯ</t>
  </si>
  <si>
    <t>Генеральний директор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</si>
  <si>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</si>
  <si>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</si>
  <si>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</si>
  <si>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</si>
  <si>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</si>
  <si>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</si>
  <si>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О.А. Загребельна</t>
  </si>
  <si>
    <t>надходження від централізованого постачання</t>
  </si>
  <si>
    <t>централізоване постачання</t>
  </si>
  <si>
    <t>КНП "ДЦПМСД № 1" ДМР</t>
  </si>
  <si>
    <t>Видатки за рахунок інших коштів, (соц. Економ розвиток кошти від депутатів):</t>
  </si>
  <si>
    <t>на 01 січня 2021 рік</t>
  </si>
  <si>
    <t>грн</t>
  </si>
  <si>
    <t>на 01.01.2021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</si>
</sst>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(&quot;$&quot;* #,##0.00_);_(&quot;$&quot;* \(#,##0.00\);_(&quot;$&quot;* &quot;-&quot;??_);_(@_)"/>
  </numFmts>
  <fonts count="13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165" fontId="11" fillId="0" borderId="0" applyFont="0" applyFill="0" applyBorder="0" applyAlignment="0" applyProtection="0"/>
    <xf numFmtId="0" fontId="12" fillId="0" borderId="0"/>
  </cellStyleXfs>
  <cellXfs count="92">
    <xf numFmtId="0" fontId="0" fillId="0" borderId="0" xfId="0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2" borderId="0" xfId="0" applyFont="1" applyFill="1" applyBorder="1" applyProtection="1">
      <protection locked="0"/>
    </xf>
    <xf numFmtId="0" fontId="9" fillId="2" borderId="0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16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wrapText="1"/>
    </xf>
    <xf numFmtId="164" fontId="2" fillId="0" borderId="14" xfId="0" applyNumberFormat="1" applyFont="1" applyFill="1" applyBorder="1" applyAlignment="1" applyProtection="1">
      <alignment horizontal="center" wrapText="1"/>
      <protection locked="0"/>
    </xf>
    <xf numFmtId="3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2" fillId="0" borderId="9" xfId="0" applyFont="1" applyFill="1" applyBorder="1" applyAlignment="1" applyProtection="1">
      <alignment horizont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wrapText="1"/>
      <protection locked="0"/>
    </xf>
    <xf numFmtId="164" fontId="2" fillId="0" borderId="6" xfId="0" applyNumberFormat="1" applyFont="1" applyFill="1" applyBorder="1" applyAlignment="1" applyProtection="1">
      <alignment horizontal="center" wrapText="1"/>
      <protection locked="0"/>
    </xf>
    <xf numFmtId="3" fontId="2" fillId="0" borderId="1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horizont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164" fontId="5" fillId="0" borderId="19" xfId="0" applyNumberFormat="1" applyFont="1" applyFill="1" applyBorder="1" applyAlignment="1" applyProtection="1">
      <alignment horizontal="center" wrapText="1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125"/>
  <sheetViews>
    <sheetView tabSelected="1" workbookViewId="0">
      <selection activeCell="J99" sqref="J99"/>
    </sheetView>
  </sheetViews>
  <sheetFormatPr defaultColWidth="9.109375" defaultRowHeight="18"/>
  <cols>
    <col min="1" max="1" width="58.6640625" style="3" customWidth="1"/>
    <col min="2" max="2" width="7.109375" style="3" customWidth="1"/>
    <col min="3" max="4" width="15" style="46" customWidth="1"/>
    <col min="5" max="5" width="13.88671875" style="46" customWidth="1"/>
    <col min="6" max="6" width="10.33203125" style="46" customWidth="1"/>
    <col min="7" max="16384" width="9.109375" style="2"/>
  </cols>
  <sheetData>
    <row r="1" spans="1:6">
      <c r="A1" s="82" t="s">
        <v>76</v>
      </c>
      <c r="B1" s="82"/>
      <c r="C1" s="82"/>
      <c r="D1" s="82"/>
      <c r="E1" s="82"/>
      <c r="F1" s="82"/>
    </row>
    <row r="2" spans="1:6">
      <c r="A2" s="83" t="s">
        <v>80</v>
      </c>
      <c r="B2" s="83"/>
      <c r="C2" s="83"/>
      <c r="D2" s="83"/>
      <c r="E2" s="83"/>
      <c r="F2" s="83"/>
    </row>
    <row r="3" spans="1:6">
      <c r="A3" s="84" t="s">
        <v>40</v>
      </c>
      <c r="B3" s="84"/>
      <c r="C3" s="84"/>
      <c r="D3" s="84"/>
      <c r="E3" s="84"/>
      <c r="F3" s="84"/>
    </row>
    <row r="4" spans="1:6">
      <c r="A4" s="85" t="s">
        <v>82</v>
      </c>
      <c r="B4" s="85"/>
      <c r="C4" s="85"/>
      <c r="D4" s="85"/>
      <c r="E4" s="85"/>
      <c r="F4" s="85"/>
    </row>
    <row r="5" spans="1:6">
      <c r="A5" s="4"/>
      <c r="B5" s="5"/>
      <c r="E5" s="69"/>
      <c r="F5" s="70" t="s">
        <v>83</v>
      </c>
    </row>
    <row r="6" spans="1:6">
      <c r="A6" s="86" t="s">
        <v>7</v>
      </c>
      <c r="B6" s="87" t="s">
        <v>0</v>
      </c>
      <c r="C6" s="88" t="s">
        <v>71</v>
      </c>
      <c r="D6" s="88"/>
      <c r="E6" s="88"/>
      <c r="F6" s="88"/>
    </row>
    <row r="7" spans="1:6" ht="30.6">
      <c r="A7" s="86"/>
      <c r="B7" s="87"/>
      <c r="C7" s="76" t="s">
        <v>72</v>
      </c>
      <c r="D7" s="76" t="s">
        <v>73</v>
      </c>
      <c r="E7" s="52" t="s">
        <v>74</v>
      </c>
      <c r="F7" s="76" t="s">
        <v>75</v>
      </c>
    </row>
    <row r="8" spans="1:6">
      <c r="A8" s="6" t="s">
        <v>8</v>
      </c>
      <c r="B8" s="7" t="s">
        <v>9</v>
      </c>
      <c r="C8" s="63">
        <v>7</v>
      </c>
      <c r="D8" s="52">
        <v>8</v>
      </c>
      <c r="E8" s="52">
        <v>9</v>
      </c>
      <c r="F8" s="52">
        <v>10</v>
      </c>
    </row>
    <row r="9" spans="1:6">
      <c r="A9" s="79" t="s">
        <v>58</v>
      </c>
      <c r="B9" s="80"/>
      <c r="C9" s="80"/>
      <c r="D9" s="80"/>
      <c r="E9" s="80"/>
      <c r="F9" s="81"/>
    </row>
    <row r="10" spans="1:6" ht="31.2">
      <c r="A10" s="9" t="s">
        <v>10</v>
      </c>
      <c r="B10" s="10" t="s">
        <v>31</v>
      </c>
      <c r="C10" s="64">
        <v>23283687.540480003</v>
      </c>
      <c r="D10" s="53">
        <v>23283687.540480003</v>
      </c>
      <c r="E10" s="71">
        <v>0</v>
      </c>
      <c r="F10" s="71">
        <v>1</v>
      </c>
    </row>
    <row r="11" spans="1:6" ht="31.2">
      <c r="A11" s="9" t="s">
        <v>61</v>
      </c>
      <c r="B11" s="10" t="s">
        <v>32</v>
      </c>
      <c r="C11" s="40">
        <v>8451907.9600000009</v>
      </c>
      <c r="D11" s="40">
        <v>8451907.9600000009</v>
      </c>
      <c r="E11" s="71">
        <v>0</v>
      </c>
      <c r="F11" s="71">
        <v>1</v>
      </c>
    </row>
    <row r="12" spans="1:6">
      <c r="A12" s="11" t="s">
        <v>65</v>
      </c>
      <c r="B12" s="10" t="s">
        <v>33</v>
      </c>
      <c r="C12" s="39">
        <v>8172216.040000001</v>
      </c>
      <c r="D12" s="54">
        <v>8172216.040000001</v>
      </c>
      <c r="E12" s="71">
        <v>0</v>
      </c>
      <c r="F12" s="71">
        <v>1</v>
      </c>
    </row>
    <row r="13" spans="1:6">
      <c r="A13" s="11" t="s">
        <v>63</v>
      </c>
      <c r="B13" s="10" t="s">
        <v>34</v>
      </c>
      <c r="C13" s="39">
        <v>279691.92</v>
      </c>
      <c r="D13" s="54">
        <v>279691.92</v>
      </c>
      <c r="E13" s="71">
        <v>0</v>
      </c>
      <c r="F13" s="71">
        <v>1</v>
      </c>
    </row>
    <row r="14" spans="1:6" ht="31.2">
      <c r="A14" s="9" t="s">
        <v>64</v>
      </c>
      <c r="B14" s="10" t="s">
        <v>35</v>
      </c>
      <c r="C14" s="40">
        <v>0</v>
      </c>
      <c r="D14" s="40">
        <v>0</v>
      </c>
      <c r="E14" s="71">
        <v>0</v>
      </c>
      <c r="F14" s="71" t="e">
        <v>#DIV/0!</v>
      </c>
    </row>
    <row r="15" spans="1:6">
      <c r="A15" s="11" t="s">
        <v>65</v>
      </c>
      <c r="B15" s="10" t="s">
        <v>36</v>
      </c>
      <c r="C15" s="39">
        <v>0</v>
      </c>
      <c r="D15" s="54">
        <v>0</v>
      </c>
      <c r="E15" s="71">
        <v>0</v>
      </c>
      <c r="F15" s="71" t="e">
        <v>#DIV/0!</v>
      </c>
    </row>
    <row r="16" spans="1:6">
      <c r="A16" s="11" t="s">
        <v>63</v>
      </c>
      <c r="B16" s="10" t="s">
        <v>37</v>
      </c>
      <c r="C16" s="39">
        <v>0</v>
      </c>
      <c r="D16" s="54">
        <v>0</v>
      </c>
      <c r="E16" s="71">
        <v>0</v>
      </c>
      <c r="F16" s="71" t="e">
        <v>#DIV/0!</v>
      </c>
    </row>
    <row r="17" spans="1:6" ht="19.95" customHeight="1">
      <c r="A17" s="12" t="s">
        <v>11</v>
      </c>
      <c r="B17" s="13" t="s">
        <v>38</v>
      </c>
      <c r="C17" s="47">
        <v>2221762.0300000003</v>
      </c>
      <c r="D17" s="47">
        <v>2221762.0300000003</v>
      </c>
      <c r="E17" s="71">
        <v>0</v>
      </c>
      <c r="F17" s="71">
        <v>1</v>
      </c>
    </row>
    <row r="18" spans="1:6" ht="31.2">
      <c r="A18" s="77" t="s">
        <v>68</v>
      </c>
      <c r="B18" s="8">
        <v>1410</v>
      </c>
      <c r="C18" s="44">
        <v>8373.14</v>
      </c>
      <c r="D18" s="54">
        <v>8373.14</v>
      </c>
      <c r="E18" s="71">
        <v>0</v>
      </c>
      <c r="F18" s="71">
        <v>1</v>
      </c>
    </row>
    <row r="19" spans="1:6" ht="31.8">
      <c r="A19" s="14" t="s">
        <v>67</v>
      </c>
      <c r="B19" s="15">
        <v>1420</v>
      </c>
      <c r="C19" s="44">
        <v>603685</v>
      </c>
      <c r="D19" s="54">
        <v>603685</v>
      </c>
      <c r="E19" s="71">
        <v>0</v>
      </c>
      <c r="F19" s="71">
        <v>1</v>
      </c>
    </row>
    <row r="20" spans="1:6">
      <c r="A20" s="16" t="s">
        <v>20</v>
      </c>
      <c r="B20" s="17">
        <v>1430</v>
      </c>
      <c r="C20" s="44">
        <v>43201.62</v>
      </c>
      <c r="D20" s="54">
        <v>43201.62</v>
      </c>
      <c r="E20" s="71">
        <v>0</v>
      </c>
      <c r="F20" s="71">
        <v>1</v>
      </c>
    </row>
    <row r="21" spans="1:6">
      <c r="A21" s="18" t="s">
        <v>21</v>
      </c>
      <c r="B21" s="8">
        <v>1440</v>
      </c>
      <c r="C21" s="44">
        <v>0</v>
      </c>
      <c r="D21" s="54">
        <v>0</v>
      </c>
      <c r="E21" s="71">
        <v>0</v>
      </c>
      <c r="F21" s="71" t="e">
        <v>#DIV/0!</v>
      </c>
    </row>
    <row r="22" spans="1:6">
      <c r="A22" s="18" t="s">
        <v>22</v>
      </c>
      <c r="B22" s="8">
        <v>1450</v>
      </c>
      <c r="C22" s="44">
        <v>295059.05000000005</v>
      </c>
      <c r="D22" s="54">
        <v>295059.05000000005</v>
      </c>
      <c r="E22" s="71">
        <v>0</v>
      </c>
      <c r="F22" s="71">
        <v>1</v>
      </c>
    </row>
    <row r="23" spans="1:6" ht="31.8">
      <c r="A23" s="19" t="s">
        <v>66</v>
      </c>
      <c r="B23" s="8">
        <v>1470</v>
      </c>
      <c r="C23" s="44">
        <v>328047.72000000003</v>
      </c>
      <c r="D23" s="54">
        <v>328047.72000000003</v>
      </c>
      <c r="E23" s="71">
        <v>0</v>
      </c>
      <c r="F23" s="71">
        <v>1</v>
      </c>
    </row>
    <row r="24" spans="1:6">
      <c r="A24" s="19" t="s">
        <v>78</v>
      </c>
      <c r="B24" s="8">
        <v>1480</v>
      </c>
      <c r="C24" s="44">
        <v>943395.5</v>
      </c>
      <c r="D24" s="54">
        <v>943395.5</v>
      </c>
      <c r="E24" s="71">
        <v>0</v>
      </c>
      <c r="F24" s="71">
        <v>1</v>
      </c>
    </row>
    <row r="25" spans="1:6" ht="18.600000000000001" customHeight="1">
      <c r="A25" s="20" t="s">
        <v>59</v>
      </c>
      <c r="B25" s="21">
        <v>1500</v>
      </c>
      <c r="C25" s="48">
        <v>33957357.530480005</v>
      </c>
      <c r="D25" s="48">
        <v>33957357.530480005</v>
      </c>
      <c r="E25" s="71">
        <v>0</v>
      </c>
      <c r="F25" s="71">
        <v>1</v>
      </c>
    </row>
    <row r="26" spans="1:6">
      <c r="A26" s="89" t="s">
        <v>12</v>
      </c>
      <c r="B26" s="90"/>
      <c r="C26" s="90"/>
      <c r="D26" s="90"/>
      <c r="E26" s="90"/>
      <c r="F26" s="91"/>
    </row>
    <row r="27" spans="1:6" ht="46.95" customHeight="1">
      <c r="A27" s="22" t="s">
        <v>13</v>
      </c>
      <c r="B27" s="23">
        <v>2100</v>
      </c>
      <c r="C27" s="49">
        <v>21700596.629999999</v>
      </c>
      <c r="D27" s="49">
        <v>21700596.629999999</v>
      </c>
      <c r="E27" s="71">
        <v>0</v>
      </c>
      <c r="F27" s="71">
        <v>1</v>
      </c>
    </row>
    <row r="28" spans="1:6" ht="18" customHeight="1">
      <c r="A28" s="22" t="s">
        <v>14</v>
      </c>
      <c r="B28" s="23">
        <v>2110</v>
      </c>
      <c r="C28" s="49">
        <v>21700596.629999999</v>
      </c>
      <c r="D28" s="49">
        <v>21700596.629999999</v>
      </c>
      <c r="E28" s="71">
        <v>0</v>
      </c>
      <c r="F28" s="71">
        <v>1</v>
      </c>
    </row>
    <row r="29" spans="1:6" ht="18" customHeight="1">
      <c r="A29" s="11" t="s">
        <v>42</v>
      </c>
      <c r="B29" s="24">
        <v>2111</v>
      </c>
      <c r="C29" s="41">
        <v>16267872.48</v>
      </c>
      <c r="D29" s="54">
        <v>16267872.48</v>
      </c>
      <c r="E29" s="71">
        <v>0</v>
      </c>
      <c r="F29" s="71">
        <v>1</v>
      </c>
    </row>
    <row r="30" spans="1:6" ht="19.95" customHeight="1">
      <c r="A30" s="11" t="s">
        <v>43</v>
      </c>
      <c r="B30" s="6">
        <v>2112</v>
      </c>
      <c r="C30" s="41">
        <v>3483891.7199999997</v>
      </c>
      <c r="D30" s="54">
        <v>3483891.7199999997</v>
      </c>
      <c r="E30" s="71">
        <v>0</v>
      </c>
      <c r="F30" s="71">
        <v>1</v>
      </c>
    </row>
    <row r="31" spans="1:6" ht="18" customHeight="1">
      <c r="A31" s="11" t="s">
        <v>44</v>
      </c>
      <c r="B31" s="6">
        <v>2113</v>
      </c>
      <c r="C31" s="41">
        <v>101912.78</v>
      </c>
      <c r="D31" s="54">
        <v>101912.78</v>
      </c>
      <c r="E31" s="71">
        <v>0</v>
      </c>
      <c r="F31" s="71">
        <v>1</v>
      </c>
    </row>
    <row r="32" spans="1:6" ht="18" customHeight="1">
      <c r="A32" s="11" t="s">
        <v>45</v>
      </c>
      <c r="B32" s="6">
        <v>2114</v>
      </c>
      <c r="C32" s="41">
        <v>872508.7</v>
      </c>
      <c r="D32" s="54">
        <v>872508.7</v>
      </c>
      <c r="E32" s="71">
        <v>0</v>
      </c>
      <c r="F32" s="71">
        <v>1</v>
      </c>
    </row>
    <row r="33" spans="1:6">
      <c r="A33" s="11" t="s">
        <v>46</v>
      </c>
      <c r="B33" s="6">
        <v>2114</v>
      </c>
      <c r="C33" s="41">
        <v>0</v>
      </c>
      <c r="D33" s="54">
        <v>0</v>
      </c>
      <c r="E33" s="71">
        <v>0</v>
      </c>
      <c r="F33" s="71" t="e">
        <v>#DIV/0!</v>
      </c>
    </row>
    <row r="34" spans="1:6">
      <c r="A34" s="11" t="s">
        <v>47</v>
      </c>
      <c r="B34" s="6">
        <v>2115</v>
      </c>
      <c r="C34" s="41">
        <v>974410.95000000007</v>
      </c>
      <c r="D34" s="54">
        <v>974410.95000000007</v>
      </c>
      <c r="E34" s="71">
        <v>0</v>
      </c>
      <c r="F34" s="71">
        <v>1</v>
      </c>
    </row>
    <row r="35" spans="1:6">
      <c r="A35" s="11" t="s">
        <v>49</v>
      </c>
      <c r="B35" s="6">
        <v>2116</v>
      </c>
      <c r="C35" s="39">
        <v>0</v>
      </c>
      <c r="D35" s="54">
        <v>0</v>
      </c>
      <c r="E35" s="71">
        <v>0</v>
      </c>
      <c r="F35" s="71" t="e">
        <v>#DIV/0!</v>
      </c>
    </row>
    <row r="36" spans="1:6">
      <c r="A36" s="11" t="s">
        <v>48</v>
      </c>
      <c r="B36" s="6">
        <v>2117</v>
      </c>
      <c r="C36" s="39">
        <v>0</v>
      </c>
      <c r="D36" s="54">
        <v>0</v>
      </c>
      <c r="E36" s="71">
        <v>0</v>
      </c>
      <c r="F36" s="71" t="e">
        <v>#DIV/0!</v>
      </c>
    </row>
    <row r="37" spans="1:6" ht="31.2">
      <c r="A37" s="25" t="s">
        <v>50</v>
      </c>
      <c r="B37" s="6">
        <v>2118</v>
      </c>
      <c r="C37" s="39">
        <v>0</v>
      </c>
      <c r="D37" s="54">
        <v>0</v>
      </c>
      <c r="E37" s="71">
        <v>0</v>
      </c>
      <c r="F37" s="71" t="e">
        <v>#DIV/0!</v>
      </c>
    </row>
    <row r="38" spans="1:6">
      <c r="A38" s="11" t="s">
        <v>51</v>
      </c>
      <c r="B38" s="6">
        <f>B37+1</f>
        <v>2119</v>
      </c>
      <c r="C38" s="39">
        <v>0</v>
      </c>
      <c r="D38" s="54">
        <v>0</v>
      </c>
      <c r="E38" s="71">
        <v>0</v>
      </c>
      <c r="F38" s="71" t="e">
        <v>#DIV/0!</v>
      </c>
    </row>
    <row r="39" spans="1:6">
      <c r="A39" s="11" t="s">
        <v>52</v>
      </c>
      <c r="B39" s="6">
        <f t="shared" ref="B39:B40" si="0">B38+1</f>
        <v>2120</v>
      </c>
      <c r="C39" s="39">
        <v>0</v>
      </c>
      <c r="D39" s="54">
        <v>0</v>
      </c>
      <c r="E39" s="71">
        <v>0</v>
      </c>
      <c r="F39" s="71" t="e">
        <v>#DIV/0!</v>
      </c>
    </row>
    <row r="40" spans="1:6">
      <c r="A40" s="11" t="s">
        <v>53</v>
      </c>
      <c r="B40" s="6">
        <f t="shared" si="0"/>
        <v>2121</v>
      </c>
      <c r="C40" s="39">
        <v>0</v>
      </c>
      <c r="D40" s="54">
        <v>0</v>
      </c>
      <c r="E40" s="71">
        <v>0</v>
      </c>
      <c r="F40" s="71" t="e">
        <v>#DIV/0!</v>
      </c>
    </row>
    <row r="41" spans="1:6">
      <c r="A41" s="9" t="s">
        <v>41</v>
      </c>
      <c r="B41" s="26">
        <v>2130</v>
      </c>
      <c r="C41" s="40">
        <v>0</v>
      </c>
      <c r="D41" s="54">
        <v>0</v>
      </c>
      <c r="E41" s="71">
        <v>0</v>
      </c>
      <c r="F41" s="71" t="e">
        <v>#DIV/0!</v>
      </c>
    </row>
    <row r="42" spans="1:6" ht="31.2">
      <c r="A42" s="25" t="s">
        <v>54</v>
      </c>
      <c r="B42" s="6">
        <v>2131</v>
      </c>
      <c r="C42" s="39">
        <v>0</v>
      </c>
      <c r="D42" s="54">
        <v>0</v>
      </c>
      <c r="E42" s="71">
        <v>0</v>
      </c>
      <c r="F42" s="71" t="e">
        <v>#DIV/0!</v>
      </c>
    </row>
    <row r="43" spans="1:6">
      <c r="A43" s="11" t="s">
        <v>55</v>
      </c>
      <c r="B43" s="6">
        <v>2132</v>
      </c>
      <c r="C43" s="39">
        <v>0</v>
      </c>
      <c r="D43" s="54">
        <v>0</v>
      </c>
      <c r="E43" s="71">
        <v>0</v>
      </c>
      <c r="F43" s="71" t="e">
        <v>#DIV/0!</v>
      </c>
    </row>
    <row r="44" spans="1:6">
      <c r="A44" s="11" t="s">
        <v>56</v>
      </c>
      <c r="B44" s="6">
        <v>2133</v>
      </c>
      <c r="C44" s="39">
        <v>0</v>
      </c>
      <c r="D44" s="54">
        <v>0</v>
      </c>
      <c r="E44" s="71">
        <v>0</v>
      </c>
      <c r="F44" s="71" t="e">
        <v>#DIV/0!</v>
      </c>
    </row>
    <row r="45" spans="1:6">
      <c r="A45" s="11" t="s">
        <v>57</v>
      </c>
      <c r="B45" s="6">
        <v>2134</v>
      </c>
      <c r="C45" s="39">
        <v>0</v>
      </c>
      <c r="D45" s="54">
        <v>0</v>
      </c>
      <c r="E45" s="71">
        <v>0</v>
      </c>
      <c r="F45" s="71" t="e">
        <v>#DIV/0!</v>
      </c>
    </row>
    <row r="46" spans="1:6" ht="31.2">
      <c r="A46" s="9" t="s">
        <v>62</v>
      </c>
      <c r="B46" s="26">
        <v>2200</v>
      </c>
      <c r="C46" s="40">
        <v>10331278.800000001</v>
      </c>
      <c r="D46" s="40">
        <v>10331278.800000001</v>
      </c>
      <c r="E46" s="71">
        <v>0</v>
      </c>
      <c r="F46" s="71">
        <v>1</v>
      </c>
    </row>
    <row r="47" spans="1:6">
      <c r="A47" s="22" t="s">
        <v>14</v>
      </c>
      <c r="B47" s="26">
        <v>2210</v>
      </c>
      <c r="C47" s="40">
        <v>10276897.800000001</v>
      </c>
      <c r="D47" s="40">
        <v>10276897.800000001</v>
      </c>
      <c r="E47" s="71">
        <v>0</v>
      </c>
      <c r="F47" s="71">
        <v>1</v>
      </c>
    </row>
    <row r="48" spans="1:6">
      <c r="A48" s="11" t="s">
        <v>42</v>
      </c>
      <c r="B48" s="24">
        <v>2211</v>
      </c>
      <c r="C48" s="39">
        <v>294252.13</v>
      </c>
      <c r="D48" s="54">
        <v>294252.13</v>
      </c>
      <c r="E48" s="71">
        <v>0</v>
      </c>
      <c r="F48" s="71">
        <v>1</v>
      </c>
    </row>
    <row r="49" spans="1:6">
      <c r="A49" s="11" t="s">
        <v>43</v>
      </c>
      <c r="B49" s="6">
        <f>B48+1</f>
        <v>2212</v>
      </c>
      <c r="C49" s="39">
        <v>63509.65</v>
      </c>
      <c r="D49" s="54">
        <v>63509.65</v>
      </c>
      <c r="E49" s="71">
        <v>0</v>
      </c>
      <c r="F49" s="71">
        <v>1</v>
      </c>
    </row>
    <row r="50" spans="1:6">
      <c r="A50" s="11" t="s">
        <v>44</v>
      </c>
      <c r="B50" s="6">
        <f t="shared" ref="B50:B59" si="1">B49+1</f>
        <v>2213</v>
      </c>
      <c r="C50" s="39">
        <v>325136.32</v>
      </c>
      <c r="D50" s="54">
        <v>325136.32</v>
      </c>
      <c r="E50" s="71">
        <v>0</v>
      </c>
      <c r="F50" s="71">
        <v>1</v>
      </c>
    </row>
    <row r="51" spans="1:6">
      <c r="A51" s="11" t="s">
        <v>45</v>
      </c>
      <c r="B51" s="6">
        <f t="shared" si="1"/>
        <v>2214</v>
      </c>
      <c r="C51" s="39">
        <v>1889382.2399999998</v>
      </c>
      <c r="D51" s="54">
        <v>1889382.2399999998</v>
      </c>
      <c r="E51" s="71">
        <v>0</v>
      </c>
      <c r="F51" s="71">
        <v>1</v>
      </c>
    </row>
    <row r="52" spans="1:6">
      <c r="A52" s="11" t="s">
        <v>46</v>
      </c>
      <c r="B52" s="6">
        <f t="shared" si="1"/>
        <v>2215</v>
      </c>
      <c r="C52" s="39">
        <v>133680.72</v>
      </c>
      <c r="D52" s="54">
        <v>133680.72</v>
      </c>
      <c r="E52" s="71">
        <v>0</v>
      </c>
      <c r="F52" s="71">
        <v>1</v>
      </c>
    </row>
    <row r="53" spans="1:6">
      <c r="A53" s="11" t="s">
        <v>47</v>
      </c>
      <c r="B53" s="6">
        <f t="shared" si="1"/>
        <v>2216</v>
      </c>
      <c r="C53" s="39">
        <v>3564070.48</v>
      </c>
      <c r="D53" s="54">
        <v>3564070.48</v>
      </c>
      <c r="E53" s="71">
        <v>0</v>
      </c>
      <c r="F53" s="71">
        <v>1</v>
      </c>
    </row>
    <row r="54" spans="1:6">
      <c r="A54" s="11" t="s">
        <v>49</v>
      </c>
      <c r="B54" s="6">
        <f t="shared" si="1"/>
        <v>2217</v>
      </c>
      <c r="C54" s="39">
        <v>0</v>
      </c>
      <c r="D54" s="54">
        <v>0</v>
      </c>
      <c r="E54" s="71">
        <v>0</v>
      </c>
      <c r="F54" s="71" t="e">
        <v>#DIV/0!</v>
      </c>
    </row>
    <row r="55" spans="1:6">
      <c r="A55" s="11" t="s">
        <v>48</v>
      </c>
      <c r="B55" s="6">
        <f t="shared" si="1"/>
        <v>2218</v>
      </c>
      <c r="C55" s="39">
        <v>1031714.8400000001</v>
      </c>
      <c r="D55" s="54">
        <v>1031714.8400000001</v>
      </c>
      <c r="E55" s="71">
        <v>0</v>
      </c>
      <c r="F55" s="71">
        <v>1</v>
      </c>
    </row>
    <row r="56" spans="1:6" ht="31.2">
      <c r="A56" s="25" t="s">
        <v>50</v>
      </c>
      <c r="B56" s="6">
        <f t="shared" si="1"/>
        <v>2219</v>
      </c>
      <c r="C56" s="39">
        <v>15260</v>
      </c>
      <c r="D56" s="54">
        <v>15260</v>
      </c>
      <c r="E56" s="71">
        <v>0</v>
      </c>
      <c r="F56" s="71">
        <v>1</v>
      </c>
    </row>
    <row r="57" spans="1:6">
      <c r="A57" s="11" t="s">
        <v>51</v>
      </c>
      <c r="B57" s="6">
        <f>B56+1</f>
        <v>2220</v>
      </c>
      <c r="C57" s="39">
        <v>0</v>
      </c>
      <c r="D57" s="54">
        <v>0</v>
      </c>
      <c r="E57" s="71">
        <v>0</v>
      </c>
      <c r="F57" s="71" t="e">
        <v>#DIV/0!</v>
      </c>
    </row>
    <row r="58" spans="1:6">
      <c r="A58" s="11" t="s">
        <v>52</v>
      </c>
      <c r="B58" s="6">
        <f t="shared" si="1"/>
        <v>2221</v>
      </c>
      <c r="C58" s="39">
        <v>2959891.42</v>
      </c>
      <c r="D58" s="54">
        <v>2959891.42</v>
      </c>
      <c r="E58" s="71">
        <v>0</v>
      </c>
      <c r="F58" s="71">
        <v>1</v>
      </c>
    </row>
    <row r="59" spans="1:6">
      <c r="A59" s="11" t="s">
        <v>53</v>
      </c>
      <c r="B59" s="6">
        <f t="shared" si="1"/>
        <v>2222</v>
      </c>
      <c r="C59" s="39">
        <v>0</v>
      </c>
      <c r="D59" s="54">
        <v>0</v>
      </c>
      <c r="E59" s="71">
        <v>0</v>
      </c>
      <c r="F59" s="71" t="e">
        <v>#DIV/0!</v>
      </c>
    </row>
    <row r="60" spans="1:6">
      <c r="A60" s="9" t="s">
        <v>41</v>
      </c>
      <c r="B60" s="26">
        <v>2230</v>
      </c>
      <c r="C60" s="40">
        <v>54381</v>
      </c>
      <c r="D60" s="40">
        <v>54381</v>
      </c>
      <c r="E60" s="71">
        <v>0</v>
      </c>
      <c r="F60" s="71">
        <v>1</v>
      </c>
    </row>
    <row r="61" spans="1:6" ht="31.2">
      <c r="A61" s="25" t="s">
        <v>54</v>
      </c>
      <c r="B61" s="6">
        <v>2231</v>
      </c>
      <c r="C61" s="39">
        <v>54381</v>
      </c>
      <c r="D61" s="54">
        <v>54381</v>
      </c>
      <c r="E61" s="71">
        <v>0</v>
      </c>
      <c r="F61" s="71">
        <v>1</v>
      </c>
    </row>
    <row r="62" spans="1:6">
      <c r="A62" s="11" t="s">
        <v>55</v>
      </c>
      <c r="B62" s="6">
        <f t="shared" ref="B62:B64" si="2">B61+1</f>
        <v>2232</v>
      </c>
      <c r="C62" s="39">
        <v>0</v>
      </c>
      <c r="D62" s="54">
        <v>0</v>
      </c>
      <c r="E62" s="71">
        <v>0</v>
      </c>
      <c r="F62" s="71" t="e">
        <v>#DIV/0!</v>
      </c>
    </row>
    <row r="63" spans="1:6">
      <c r="A63" s="11" t="s">
        <v>56</v>
      </c>
      <c r="B63" s="6">
        <f t="shared" si="2"/>
        <v>2233</v>
      </c>
      <c r="C63" s="39">
        <v>0</v>
      </c>
      <c r="D63" s="54">
        <v>0</v>
      </c>
      <c r="E63" s="71">
        <v>0</v>
      </c>
      <c r="F63" s="71" t="e">
        <v>#DIV/0!</v>
      </c>
    </row>
    <row r="64" spans="1:6">
      <c r="A64" s="11" t="s">
        <v>57</v>
      </c>
      <c r="B64" s="6">
        <f t="shared" si="2"/>
        <v>2234</v>
      </c>
      <c r="C64" s="39">
        <v>0</v>
      </c>
      <c r="D64" s="54">
        <v>0</v>
      </c>
      <c r="E64" s="71">
        <v>0</v>
      </c>
      <c r="F64" s="71" t="e">
        <v>#DIV/0!</v>
      </c>
    </row>
    <row r="65" spans="1:6" ht="31.2">
      <c r="A65" s="9" t="s">
        <v>81</v>
      </c>
      <c r="B65" s="26">
        <v>2300</v>
      </c>
      <c r="C65" s="40">
        <v>0</v>
      </c>
      <c r="D65" s="40">
        <v>0</v>
      </c>
      <c r="E65" s="71">
        <v>0</v>
      </c>
      <c r="F65" s="71" t="e">
        <v>#DIV/0!</v>
      </c>
    </row>
    <row r="66" spans="1:6">
      <c r="A66" s="22" t="s">
        <v>14</v>
      </c>
      <c r="B66" s="26">
        <f>B47+100</f>
        <v>2310</v>
      </c>
      <c r="C66" s="40">
        <v>0</v>
      </c>
      <c r="D66" s="40">
        <v>0</v>
      </c>
      <c r="E66" s="71">
        <v>0</v>
      </c>
      <c r="F66" s="71" t="e">
        <v>#DIV/0!</v>
      </c>
    </row>
    <row r="67" spans="1:6">
      <c r="A67" s="11" t="s">
        <v>44</v>
      </c>
      <c r="B67" s="6">
        <v>2311</v>
      </c>
      <c r="C67" s="39">
        <v>0</v>
      </c>
      <c r="D67" s="54">
        <v>0</v>
      </c>
      <c r="E67" s="71">
        <v>0</v>
      </c>
      <c r="F67" s="71" t="e">
        <v>#DIV/0!</v>
      </c>
    </row>
    <row r="68" spans="1:6">
      <c r="A68" s="11" t="s">
        <v>45</v>
      </c>
      <c r="B68" s="6">
        <f t="shared" ref="B68" si="3">B67+1</f>
        <v>2312</v>
      </c>
      <c r="C68" s="39">
        <v>0</v>
      </c>
      <c r="D68" s="54">
        <v>0</v>
      </c>
      <c r="E68" s="71">
        <v>0</v>
      </c>
      <c r="F68" s="71" t="e">
        <v>#DIV/0!</v>
      </c>
    </row>
    <row r="69" spans="1:6">
      <c r="A69" s="11" t="s">
        <v>47</v>
      </c>
      <c r="B69" s="6">
        <v>2313</v>
      </c>
      <c r="C69" s="39">
        <v>0</v>
      </c>
      <c r="D69" s="54">
        <v>0</v>
      </c>
      <c r="E69" s="71">
        <v>0</v>
      </c>
      <c r="F69" s="71" t="e">
        <v>#DIV/0!</v>
      </c>
    </row>
    <row r="70" spans="1:6">
      <c r="A70" s="9" t="s">
        <v>41</v>
      </c>
      <c r="B70" s="26">
        <v>2330</v>
      </c>
      <c r="C70" s="40">
        <v>0</v>
      </c>
      <c r="D70" s="40">
        <v>0</v>
      </c>
      <c r="E70" s="71">
        <v>0</v>
      </c>
      <c r="F70" s="71" t="e">
        <v>#DIV/0!</v>
      </c>
    </row>
    <row r="71" spans="1:6" ht="31.2">
      <c r="A71" s="25" t="s">
        <v>54</v>
      </c>
      <c r="B71" s="6">
        <v>2331</v>
      </c>
      <c r="C71" s="39">
        <v>0</v>
      </c>
      <c r="D71" s="54">
        <v>0</v>
      </c>
      <c r="E71" s="71">
        <v>0</v>
      </c>
      <c r="F71" s="71" t="e">
        <v>#DIV/0!</v>
      </c>
    </row>
    <row r="72" spans="1:6">
      <c r="A72" s="11" t="s">
        <v>55</v>
      </c>
      <c r="B72" s="6">
        <f t="shared" ref="B72:B74" si="4">B71+1</f>
        <v>2332</v>
      </c>
      <c r="C72" s="39">
        <v>0</v>
      </c>
      <c r="D72" s="54">
        <v>0</v>
      </c>
      <c r="E72" s="71">
        <v>0</v>
      </c>
      <c r="F72" s="71" t="e">
        <v>#DIV/0!</v>
      </c>
    </row>
    <row r="73" spans="1:6">
      <c r="A73" s="11" t="s">
        <v>56</v>
      </c>
      <c r="B73" s="6">
        <f t="shared" si="4"/>
        <v>2333</v>
      </c>
      <c r="C73" s="39">
        <v>0</v>
      </c>
      <c r="D73" s="54">
        <v>0</v>
      </c>
      <c r="E73" s="71">
        <v>0</v>
      </c>
      <c r="F73" s="71" t="e">
        <v>#DIV/0!</v>
      </c>
    </row>
    <row r="74" spans="1:6">
      <c r="A74" s="11" t="s">
        <v>57</v>
      </c>
      <c r="B74" s="6">
        <f t="shared" si="4"/>
        <v>2334</v>
      </c>
      <c r="C74" s="39">
        <v>0</v>
      </c>
      <c r="D74" s="54">
        <v>0</v>
      </c>
      <c r="E74" s="71">
        <v>0</v>
      </c>
      <c r="F74" s="71" t="e">
        <v>#DIV/0!</v>
      </c>
    </row>
    <row r="75" spans="1:6">
      <c r="A75" s="9" t="s">
        <v>15</v>
      </c>
      <c r="B75" s="26">
        <v>2400</v>
      </c>
      <c r="C75" s="40">
        <v>1051926.26</v>
      </c>
      <c r="D75" s="40">
        <v>1051926.26</v>
      </c>
      <c r="E75" s="71">
        <v>0</v>
      </c>
      <c r="F75" s="71">
        <v>1</v>
      </c>
    </row>
    <row r="76" spans="1:6">
      <c r="A76" s="22" t="s">
        <v>14</v>
      </c>
      <c r="B76" s="26">
        <f>B66+100</f>
        <v>2410</v>
      </c>
      <c r="C76" s="40">
        <v>1051926.26</v>
      </c>
      <c r="D76" s="40">
        <v>1051926.26</v>
      </c>
      <c r="E76" s="71">
        <v>0</v>
      </c>
      <c r="F76" s="71">
        <v>1</v>
      </c>
    </row>
    <row r="77" spans="1:6">
      <c r="A77" s="11" t="s">
        <v>42</v>
      </c>
      <c r="B77" s="24">
        <v>2411</v>
      </c>
      <c r="C77" s="39">
        <v>3313.46</v>
      </c>
      <c r="D77" s="54">
        <v>3313.46</v>
      </c>
      <c r="E77" s="71">
        <v>0</v>
      </c>
      <c r="F77" s="71">
        <v>1</v>
      </c>
    </row>
    <row r="78" spans="1:6">
      <c r="A78" s="11" t="s">
        <v>43</v>
      </c>
      <c r="B78" s="6">
        <f t="shared" ref="B78:B89" si="5">B77+1</f>
        <v>2412</v>
      </c>
      <c r="C78" s="39">
        <v>730.43999999999994</v>
      </c>
      <c r="D78" s="54">
        <v>730.43999999999994</v>
      </c>
      <c r="E78" s="71">
        <v>0</v>
      </c>
      <c r="F78" s="71">
        <v>1</v>
      </c>
    </row>
    <row r="79" spans="1:6">
      <c r="A79" s="11" t="s">
        <v>44</v>
      </c>
      <c r="B79" s="6">
        <f t="shared" si="5"/>
        <v>2413</v>
      </c>
      <c r="C79" s="39">
        <v>0</v>
      </c>
      <c r="D79" s="54">
        <v>0</v>
      </c>
      <c r="E79" s="71">
        <v>0</v>
      </c>
      <c r="F79" s="71" t="e">
        <v>#DIV/0!</v>
      </c>
    </row>
    <row r="80" spans="1:6">
      <c r="A80" s="11" t="s">
        <v>45</v>
      </c>
      <c r="B80" s="6">
        <f t="shared" si="5"/>
        <v>2414</v>
      </c>
      <c r="C80" s="39">
        <v>0</v>
      </c>
      <c r="D80" s="54">
        <v>0</v>
      </c>
      <c r="E80" s="71">
        <v>0</v>
      </c>
      <c r="F80" s="71" t="e">
        <v>#DIV/0!</v>
      </c>
    </row>
    <row r="81" spans="1:6">
      <c r="A81" s="11" t="s">
        <v>46</v>
      </c>
      <c r="B81" s="6">
        <f t="shared" si="5"/>
        <v>2415</v>
      </c>
      <c r="C81" s="39">
        <v>0</v>
      </c>
      <c r="D81" s="54">
        <v>0</v>
      </c>
      <c r="E81" s="71">
        <v>0</v>
      </c>
      <c r="F81" s="71" t="e">
        <v>#DIV/0!</v>
      </c>
    </row>
    <row r="82" spans="1:6">
      <c r="A82" s="11" t="s">
        <v>47</v>
      </c>
      <c r="B82" s="6">
        <f t="shared" si="5"/>
        <v>2416</v>
      </c>
      <c r="C82" s="39">
        <v>0</v>
      </c>
      <c r="D82" s="54">
        <v>0</v>
      </c>
      <c r="E82" s="71">
        <v>0</v>
      </c>
      <c r="F82" s="71" t="e">
        <v>#DIV/0!</v>
      </c>
    </row>
    <row r="83" spans="1:6">
      <c r="A83" s="11" t="s">
        <v>49</v>
      </c>
      <c r="B83" s="6">
        <f t="shared" si="5"/>
        <v>2417</v>
      </c>
      <c r="C83" s="39">
        <v>0</v>
      </c>
      <c r="D83" s="54">
        <v>0</v>
      </c>
      <c r="E83" s="71">
        <v>0</v>
      </c>
      <c r="F83" s="71" t="e">
        <v>#DIV/0!</v>
      </c>
    </row>
    <row r="84" spans="1:6">
      <c r="A84" s="11" t="s">
        <v>48</v>
      </c>
      <c r="B84" s="6">
        <f t="shared" si="5"/>
        <v>2418</v>
      </c>
      <c r="C84" s="39">
        <v>254219</v>
      </c>
      <c r="D84" s="54">
        <v>254219</v>
      </c>
      <c r="E84" s="71">
        <v>0</v>
      </c>
      <c r="F84" s="71">
        <v>1</v>
      </c>
    </row>
    <row r="85" spans="1:6" ht="31.2">
      <c r="A85" s="25" t="s">
        <v>50</v>
      </c>
      <c r="B85" s="6">
        <f t="shared" si="5"/>
        <v>2419</v>
      </c>
      <c r="C85" s="39">
        <v>0</v>
      </c>
      <c r="D85" s="54">
        <v>0</v>
      </c>
      <c r="E85" s="71">
        <v>0</v>
      </c>
      <c r="F85" s="71" t="e">
        <v>#DIV/0!</v>
      </c>
    </row>
    <row r="86" spans="1:6">
      <c r="A86" s="11" t="s">
        <v>51</v>
      </c>
      <c r="B86" s="6">
        <f>B85+1</f>
        <v>2420</v>
      </c>
      <c r="C86" s="39">
        <v>0</v>
      </c>
      <c r="D86" s="54">
        <v>0</v>
      </c>
      <c r="E86" s="71">
        <v>0</v>
      </c>
      <c r="F86" s="71" t="e">
        <v>#DIV/0!</v>
      </c>
    </row>
    <row r="87" spans="1:6">
      <c r="A87" s="11" t="s">
        <v>52</v>
      </c>
      <c r="B87" s="6">
        <f t="shared" si="5"/>
        <v>2421</v>
      </c>
      <c r="C87" s="39">
        <v>0</v>
      </c>
      <c r="D87" s="54">
        <v>0</v>
      </c>
      <c r="E87" s="71">
        <v>0</v>
      </c>
      <c r="F87" s="71" t="e">
        <v>#DIV/0!</v>
      </c>
    </row>
    <row r="88" spans="1:6">
      <c r="A88" s="38" t="s">
        <v>79</v>
      </c>
      <c r="B88" s="6">
        <f t="shared" si="5"/>
        <v>2422</v>
      </c>
      <c r="C88" s="39">
        <v>775122.95</v>
      </c>
      <c r="D88" s="54">
        <v>775122.95</v>
      </c>
      <c r="E88" s="71">
        <v>0</v>
      </c>
      <c r="F88" s="71">
        <v>1</v>
      </c>
    </row>
    <row r="89" spans="1:6">
      <c r="A89" s="11" t="s">
        <v>53</v>
      </c>
      <c r="B89" s="6">
        <f t="shared" si="5"/>
        <v>2423</v>
      </c>
      <c r="C89" s="39">
        <v>18540.41</v>
      </c>
      <c r="D89" s="54">
        <v>18540.41</v>
      </c>
      <c r="E89" s="71">
        <v>0</v>
      </c>
      <c r="F89" s="71">
        <v>1</v>
      </c>
    </row>
    <row r="90" spans="1:6">
      <c r="A90" s="9" t="s">
        <v>41</v>
      </c>
      <c r="B90" s="26">
        <f>B70+100</f>
        <v>2430</v>
      </c>
      <c r="C90" s="40">
        <v>0</v>
      </c>
      <c r="D90" s="40">
        <v>0</v>
      </c>
      <c r="E90" s="71">
        <v>0</v>
      </c>
      <c r="F90" s="71" t="e">
        <v>#DIV/0!</v>
      </c>
    </row>
    <row r="91" spans="1:6" ht="31.2">
      <c r="A91" s="25" t="s">
        <v>54</v>
      </c>
      <c r="B91" s="6">
        <v>2431</v>
      </c>
      <c r="C91" s="39">
        <v>0</v>
      </c>
      <c r="D91" s="54">
        <v>0</v>
      </c>
      <c r="E91" s="71">
        <v>0</v>
      </c>
      <c r="F91" s="71" t="e">
        <v>#DIV/0!</v>
      </c>
    </row>
    <row r="92" spans="1:6">
      <c r="A92" s="11" t="s">
        <v>55</v>
      </c>
      <c r="B92" s="6">
        <f t="shared" ref="B92:B94" si="6">B91+1</f>
        <v>2432</v>
      </c>
      <c r="C92" s="39">
        <v>0</v>
      </c>
      <c r="D92" s="54">
        <v>0</v>
      </c>
      <c r="E92" s="71">
        <v>0</v>
      </c>
      <c r="F92" s="71" t="e">
        <v>#DIV/0!</v>
      </c>
    </row>
    <row r="93" spans="1:6">
      <c r="A93" s="11" t="s">
        <v>56</v>
      </c>
      <c r="B93" s="6">
        <f t="shared" si="6"/>
        <v>2433</v>
      </c>
      <c r="C93" s="39">
        <v>0</v>
      </c>
      <c r="D93" s="54">
        <v>0</v>
      </c>
      <c r="E93" s="71">
        <v>0</v>
      </c>
      <c r="F93" s="71" t="e">
        <v>#DIV/0!</v>
      </c>
    </row>
    <row r="94" spans="1:6">
      <c r="A94" s="11" t="s">
        <v>57</v>
      </c>
      <c r="B94" s="6">
        <f t="shared" si="6"/>
        <v>2434</v>
      </c>
      <c r="C94" s="45">
        <v>0</v>
      </c>
      <c r="D94" s="54">
        <v>0</v>
      </c>
      <c r="E94" s="71">
        <v>0</v>
      </c>
      <c r="F94" s="71" t="e">
        <v>#DIV/0!</v>
      </c>
    </row>
    <row r="95" spans="1:6">
      <c r="A95" s="9" t="s">
        <v>69</v>
      </c>
      <c r="B95" s="42">
        <v>2440</v>
      </c>
      <c r="C95" s="44">
        <v>722206</v>
      </c>
      <c r="D95" s="54">
        <v>722206</v>
      </c>
      <c r="E95" s="71">
        <v>0</v>
      </c>
      <c r="F95" s="71">
        <v>1</v>
      </c>
    </row>
    <row r="96" spans="1:6">
      <c r="A96" s="9" t="s">
        <v>23</v>
      </c>
      <c r="B96" s="26">
        <v>2500</v>
      </c>
      <c r="C96" s="49">
        <v>33806007.689999998</v>
      </c>
      <c r="D96" s="40">
        <v>33806007.689999998</v>
      </c>
      <c r="E96" s="71">
        <v>0</v>
      </c>
      <c r="F96" s="71">
        <v>1</v>
      </c>
    </row>
    <row r="97" spans="1:6">
      <c r="A97" s="79" t="s">
        <v>60</v>
      </c>
      <c r="B97" s="80"/>
      <c r="C97" s="80"/>
      <c r="D97" s="80"/>
      <c r="E97" s="80"/>
      <c r="F97" s="81"/>
    </row>
    <row r="98" spans="1:6">
      <c r="A98" s="9" t="s">
        <v>24</v>
      </c>
      <c r="B98" s="27">
        <v>3000</v>
      </c>
      <c r="C98" s="55">
        <v>151349.84048000723</v>
      </c>
      <c r="D98" s="55">
        <v>151349.84048000723</v>
      </c>
      <c r="E98" s="55">
        <v>0</v>
      </c>
      <c r="F98" s="72">
        <v>1</v>
      </c>
    </row>
    <row r="99" spans="1:6">
      <c r="A99" s="11" t="s">
        <v>25</v>
      </c>
      <c r="B99" s="8">
        <v>3100</v>
      </c>
      <c r="C99" s="56">
        <v>151349.84048000723</v>
      </c>
      <c r="D99" s="56">
        <v>151349.84048000723</v>
      </c>
      <c r="E99" s="56">
        <v>0</v>
      </c>
      <c r="F99" s="72">
        <v>1</v>
      </c>
    </row>
    <row r="100" spans="1:6">
      <c r="A100" s="28" t="s">
        <v>26</v>
      </c>
      <c r="B100" s="8">
        <v>3200</v>
      </c>
      <c r="C100" s="65">
        <v>0</v>
      </c>
      <c r="D100" s="57">
        <v>0</v>
      </c>
      <c r="E100" s="57"/>
      <c r="F100" s="57"/>
    </row>
    <row r="101" spans="1:6">
      <c r="A101" s="79" t="s">
        <v>16</v>
      </c>
      <c r="B101" s="80"/>
      <c r="C101" s="80"/>
      <c r="D101" s="80"/>
      <c r="E101" s="80"/>
      <c r="F101" s="81"/>
    </row>
    <row r="102" spans="1:6">
      <c r="A102" s="29" t="s">
        <v>1</v>
      </c>
      <c r="B102" s="6">
        <v>4110</v>
      </c>
      <c r="C102" s="66">
        <v>24040.73</v>
      </c>
      <c r="D102" s="57">
        <v>24040.73</v>
      </c>
      <c r="E102" s="55">
        <v>0</v>
      </c>
      <c r="F102" s="72">
        <v>1</v>
      </c>
    </row>
    <row r="103" spans="1:6">
      <c r="A103" s="29" t="s">
        <v>2</v>
      </c>
      <c r="B103" s="6">
        <v>4120</v>
      </c>
      <c r="C103" s="66">
        <v>248381.74894999998</v>
      </c>
      <c r="D103" s="57">
        <v>248381.74894999998</v>
      </c>
      <c r="E103" s="55">
        <v>0</v>
      </c>
      <c r="F103" s="72">
        <v>1</v>
      </c>
    </row>
    <row r="104" spans="1:6">
      <c r="A104" s="29" t="s">
        <v>3</v>
      </c>
      <c r="B104" s="6">
        <v>4130</v>
      </c>
      <c r="C104" s="66">
        <v>1163.6399999999999</v>
      </c>
      <c r="D104" s="57">
        <v>1163.6399999999999</v>
      </c>
      <c r="E104" s="55">
        <v>0</v>
      </c>
      <c r="F104" s="72">
        <v>1</v>
      </c>
    </row>
    <row r="105" spans="1:6">
      <c r="A105" s="29" t="s">
        <v>4</v>
      </c>
      <c r="B105" s="6">
        <v>4140</v>
      </c>
      <c r="C105" s="66">
        <v>2965985.9373999997</v>
      </c>
      <c r="D105" s="57">
        <v>2965985.9373999997</v>
      </c>
      <c r="E105" s="55">
        <v>0</v>
      </c>
      <c r="F105" s="72">
        <v>1</v>
      </c>
    </row>
    <row r="106" spans="1:6" ht="31.2">
      <c r="A106" s="25" t="s">
        <v>5</v>
      </c>
      <c r="B106" s="6">
        <v>4150</v>
      </c>
      <c r="C106" s="66">
        <v>3406539.53</v>
      </c>
      <c r="D106" s="57">
        <v>3406539.53</v>
      </c>
      <c r="E106" s="55">
        <v>0</v>
      </c>
      <c r="F106" s="72">
        <v>1</v>
      </c>
    </row>
    <row r="107" spans="1:6">
      <c r="A107" s="29" t="s">
        <v>17</v>
      </c>
      <c r="B107" s="6">
        <v>4160</v>
      </c>
      <c r="C107" s="66">
        <v>0</v>
      </c>
      <c r="D107" s="57">
        <v>0</v>
      </c>
      <c r="E107" s="55">
        <v>0</v>
      </c>
      <c r="F107" s="72" t="e">
        <v>#DIV/0!</v>
      </c>
    </row>
    <row r="108" spans="1:6">
      <c r="A108" s="30" t="s">
        <v>6</v>
      </c>
      <c r="B108" s="21">
        <v>4200</v>
      </c>
      <c r="C108" s="58">
        <v>6646111.5863499995</v>
      </c>
      <c r="D108" s="58">
        <v>6646111.5863499995</v>
      </c>
      <c r="E108" s="78">
        <v>0</v>
      </c>
      <c r="F108" s="72">
        <v>1</v>
      </c>
    </row>
    <row r="109" spans="1:6">
      <c r="A109" s="79" t="s">
        <v>39</v>
      </c>
      <c r="B109" s="80"/>
      <c r="C109" s="80"/>
      <c r="D109" s="80"/>
      <c r="E109" s="80"/>
      <c r="F109" s="81"/>
    </row>
    <row r="110" spans="1:6">
      <c r="A110" s="31" t="s">
        <v>27</v>
      </c>
      <c r="B110" s="8">
        <v>5110</v>
      </c>
      <c r="C110" s="58">
        <v>16565438.07</v>
      </c>
      <c r="D110" s="58">
        <v>16565438.07</v>
      </c>
      <c r="E110" s="55">
        <v>0</v>
      </c>
      <c r="F110" s="72">
        <v>1</v>
      </c>
    </row>
    <row r="111" spans="1:6">
      <c r="A111" s="32" t="s">
        <v>28</v>
      </c>
      <c r="B111" s="33">
        <v>5120</v>
      </c>
      <c r="C111" s="59">
        <v>20006.567717391303</v>
      </c>
      <c r="D111" s="59">
        <v>20006.567717391303</v>
      </c>
      <c r="E111" s="59" t="e">
        <v>#DIV/0!</v>
      </c>
      <c r="F111" s="59" t="e">
        <v>#DIV/0!</v>
      </c>
    </row>
    <row r="112" spans="1:6">
      <c r="A112" s="34"/>
      <c r="B112" s="34"/>
      <c r="C112" s="63" t="s">
        <v>84</v>
      </c>
      <c r="D112" s="52" t="s">
        <v>84</v>
      </c>
      <c r="E112" s="52" t="s">
        <v>29</v>
      </c>
      <c r="F112" s="52" t="s">
        <v>30</v>
      </c>
    </row>
    <row r="113" spans="1:6">
      <c r="A113" s="35" t="s">
        <v>18</v>
      </c>
      <c r="B113" s="24">
        <v>5130</v>
      </c>
      <c r="C113" s="67">
        <v>138</v>
      </c>
      <c r="D113" s="60">
        <v>138</v>
      </c>
      <c r="E113" s="60"/>
      <c r="F113" s="60"/>
    </row>
    <row r="114" spans="1:6">
      <c r="A114" s="11" t="s">
        <v>19</v>
      </c>
      <c r="B114" s="6">
        <v>5140</v>
      </c>
      <c r="C114" s="66">
        <v>18169896.559999999</v>
      </c>
      <c r="D114" s="57">
        <v>18169896.559999999</v>
      </c>
      <c r="E114" s="57"/>
      <c r="F114" s="57"/>
    </row>
    <row r="115" spans="1:6">
      <c r="A115" s="36"/>
      <c r="B115" s="74"/>
      <c r="C115" s="68"/>
      <c r="D115" s="61"/>
      <c r="E115" s="61"/>
      <c r="F115" s="61"/>
    </row>
    <row r="116" spans="1:6">
      <c r="A116" s="37" t="s">
        <v>70</v>
      </c>
      <c r="B116" s="43"/>
      <c r="C116" s="50"/>
      <c r="D116" s="62" t="s">
        <v>77</v>
      </c>
    </row>
    <row r="117" spans="1:6">
      <c r="A117" s="37"/>
      <c r="B117" s="75"/>
      <c r="C117" s="73"/>
    </row>
    <row r="120" spans="1:6">
      <c r="A120" s="1"/>
      <c r="B120" s="1"/>
      <c r="C120" s="51"/>
      <c r="D120" s="51"/>
      <c r="E120" s="51"/>
    </row>
    <row r="121" spans="1:6">
      <c r="A121" s="1"/>
      <c r="B121" s="1"/>
      <c r="C121" s="51"/>
      <c r="D121" s="51"/>
      <c r="E121" s="51"/>
    </row>
    <row r="122" spans="1:6">
      <c r="A122" s="1"/>
      <c r="B122" s="1"/>
      <c r="C122" s="51"/>
      <c r="D122" s="51"/>
      <c r="E122" s="51"/>
    </row>
    <row r="123" spans="1:6">
      <c r="A123" s="1"/>
      <c r="B123" s="1"/>
      <c r="C123" s="51"/>
      <c r="D123" s="51"/>
      <c r="E123" s="51"/>
    </row>
    <row r="124" spans="1:6">
      <c r="A124" s="1"/>
      <c r="B124" s="1"/>
      <c r="C124" s="51"/>
      <c r="D124" s="51"/>
      <c r="E124" s="51"/>
    </row>
    <row r="125" spans="1:6">
      <c r="A125" s="1"/>
      <c r="B125" s="1"/>
      <c r="C125" s="51"/>
      <c r="D125" s="51"/>
      <c r="E125" s="51"/>
    </row>
  </sheetData>
  <mergeCells count="12">
    <mergeCell ref="A109:F109"/>
    <mergeCell ref="A1:F1"/>
    <mergeCell ref="A2:F2"/>
    <mergeCell ref="A3:F3"/>
    <mergeCell ref="A4:F4"/>
    <mergeCell ref="A6:A7"/>
    <mergeCell ref="B6:B7"/>
    <mergeCell ref="C6:F6"/>
    <mergeCell ref="A9:F9"/>
    <mergeCell ref="A26:F26"/>
    <mergeCell ref="A97:F97"/>
    <mergeCell ref="A101:F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 звіт 4 кв.2020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2020-10-22T10:15:36Z</cp:lastPrinted>
  <dcterms:created xsi:type="dcterms:W3CDTF">2016-09-17T08:38:05Z</dcterms:created>
  <dcterms:modified xsi:type="dcterms:W3CDTF">2021-12-16T13:19:53Z</dcterms:modified>
</cp:coreProperties>
</file>