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ЭтаКнига"/>
  <bookViews>
    <workbookView xWindow="696" yWindow="60" windowWidth="20064" windowHeight="5412" firstSheet="1" activeTab="1"/>
  </bookViews>
  <sheets>
    <sheet name="Додаток 1 (форма плану)-1кв." sheetId="1" r:id="rId1"/>
    <sheet name="фін звіт 1 кв.2020" sheetId="6" r:id="rId2"/>
  </sheets>
  <definedNames>
    <definedName name="_xlnm.Print_Area" localSheetId="0">'Додаток 1 (форма плану)-1кв.'!$A$1:$J$133</definedName>
    <definedName name="_xlnm.Print_Area" localSheetId="1">'фін звіт 1 кв.2020'!$A$1:$F$118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/>
  <c r="H72" l="1"/>
  <c r="J72"/>
  <c r="I72"/>
  <c r="J69"/>
  <c r="I69"/>
  <c r="H69"/>
  <c r="H67"/>
  <c r="J67"/>
  <c r="I67"/>
  <c r="J65"/>
  <c r="I65"/>
  <c r="H65"/>
  <c r="I63"/>
  <c r="I62"/>
  <c r="J62"/>
  <c r="H62"/>
  <c r="H26"/>
  <c r="G110"/>
  <c r="G69"/>
  <c r="D116"/>
  <c r="G102"/>
  <c r="G103" l="1"/>
  <c r="G98"/>
  <c r="D94"/>
  <c r="D95"/>
  <c r="D96"/>
  <c r="D97"/>
  <c r="D99"/>
  <c r="D100"/>
  <c r="D101"/>
  <c r="D92"/>
  <c r="D91"/>
  <c r="H90"/>
  <c r="I90"/>
  <c r="J90"/>
  <c r="C90"/>
  <c r="B102"/>
  <c r="B103"/>
  <c r="J92"/>
  <c r="J91"/>
  <c r="I92"/>
  <c r="I91"/>
  <c r="H92"/>
  <c r="H91"/>
  <c r="G90" l="1"/>
  <c r="G124"/>
  <c r="D43"/>
  <c r="G48" l="1"/>
  <c r="G46"/>
  <c r="G45"/>
  <c r="J32"/>
  <c r="I32"/>
  <c r="H32"/>
  <c r="G32"/>
  <c r="J26" l="1"/>
  <c r="I26"/>
  <c r="J102"/>
  <c r="I102"/>
  <c r="H102"/>
  <c r="F102"/>
  <c r="J128"/>
  <c r="I128"/>
  <c r="H128"/>
  <c r="G128"/>
  <c r="F38"/>
  <c r="E102" l="1"/>
  <c r="D102"/>
  <c r="D38"/>
  <c r="E38"/>
  <c r="G31" l="1"/>
  <c r="H31"/>
  <c r="I31"/>
  <c r="J31"/>
  <c r="C31"/>
  <c r="C39" s="1"/>
  <c r="G34"/>
  <c r="G37"/>
  <c r="D73" l="1"/>
  <c r="D66"/>
  <c r="D64"/>
  <c r="G33"/>
  <c r="F109"/>
  <c r="C69"/>
  <c r="F128" l="1"/>
  <c r="F72"/>
  <c r="D72" l="1"/>
  <c r="E128" l="1"/>
  <c r="D128" s="1"/>
  <c r="F57"/>
  <c r="E57" s="1"/>
  <c r="F58"/>
  <c r="E58" s="1"/>
  <c r="F59"/>
  <c r="E59" s="1"/>
  <c r="F56"/>
  <c r="E56" s="1"/>
  <c r="F106"/>
  <c r="E106" s="1"/>
  <c r="F107"/>
  <c r="E107" s="1"/>
  <c r="F108"/>
  <c r="E108" s="1"/>
  <c r="F105"/>
  <c r="E105" s="1"/>
  <c r="F114"/>
  <c r="E114" s="1"/>
  <c r="F92"/>
  <c r="E92" s="1"/>
  <c r="F93"/>
  <c r="F94"/>
  <c r="E94" s="1"/>
  <c r="F95"/>
  <c r="E95" s="1"/>
  <c r="F96"/>
  <c r="F97"/>
  <c r="E97" s="1"/>
  <c r="F98"/>
  <c r="F99"/>
  <c r="E99" s="1"/>
  <c r="F100"/>
  <c r="E100" s="1"/>
  <c r="F101"/>
  <c r="E101" s="1"/>
  <c r="F103"/>
  <c r="D103" s="1"/>
  <c r="F91"/>
  <c r="E91" s="1"/>
  <c r="E93" l="1"/>
  <c r="D93"/>
  <c r="E98"/>
  <c r="D98"/>
  <c r="D90" s="1"/>
  <c r="F90"/>
  <c r="E103"/>
  <c r="E96"/>
  <c r="D47"/>
  <c r="D120"/>
  <c r="D119"/>
  <c r="E90" l="1"/>
  <c r="F44"/>
  <c r="F45"/>
  <c r="F46"/>
  <c r="F47"/>
  <c r="E47" s="1"/>
  <c r="F48"/>
  <c r="F43"/>
  <c r="F34"/>
  <c r="F33"/>
  <c r="F52"/>
  <c r="E52" s="1"/>
  <c r="F53"/>
  <c r="E53" s="1"/>
  <c r="F54"/>
  <c r="F51"/>
  <c r="E51" s="1"/>
  <c r="F50"/>
  <c r="E50" s="1"/>
  <c r="F49"/>
  <c r="E49" s="1"/>
  <c r="F36"/>
  <c r="F35"/>
  <c r="F32"/>
  <c r="F30"/>
  <c r="F29"/>
  <c r="E29" s="1"/>
  <c r="F27"/>
  <c r="E27" s="1"/>
  <c r="F26"/>
  <c r="F118"/>
  <c r="E121"/>
  <c r="E118"/>
  <c r="F116"/>
  <c r="E116" s="1"/>
  <c r="F86"/>
  <c r="E86" s="1"/>
  <c r="F87"/>
  <c r="E87" s="1"/>
  <c r="F88"/>
  <c r="E88" s="1"/>
  <c r="F85"/>
  <c r="E85" s="1"/>
  <c r="F82"/>
  <c r="E82" s="1"/>
  <c r="F83"/>
  <c r="E83" s="1"/>
  <c r="F81"/>
  <c r="E81" s="1"/>
  <c r="F76"/>
  <c r="E76" s="1"/>
  <c r="F77"/>
  <c r="E77" s="1"/>
  <c r="F78"/>
  <c r="E78" s="1"/>
  <c r="F75"/>
  <c r="E75" s="1"/>
  <c r="J66"/>
  <c r="I66"/>
  <c r="H66"/>
  <c r="G66"/>
  <c r="J63"/>
  <c r="H63"/>
  <c r="F63"/>
  <c r="F64"/>
  <c r="E64" s="1"/>
  <c r="F66"/>
  <c r="E66" s="1"/>
  <c r="F67"/>
  <c r="F68"/>
  <c r="E68" s="1"/>
  <c r="F69"/>
  <c r="F70"/>
  <c r="F71"/>
  <c r="E71" s="1"/>
  <c r="E72"/>
  <c r="F73"/>
  <c r="E73" s="1"/>
  <c r="E70" l="1"/>
  <c r="D70"/>
  <c r="E63"/>
  <c r="D63"/>
  <c r="E33"/>
  <c r="D33"/>
  <c r="D31" s="1"/>
  <c r="E69"/>
  <c r="D69"/>
  <c r="E67"/>
  <c r="D67"/>
  <c r="E54"/>
  <c r="E48"/>
  <c r="E46"/>
  <c r="E45"/>
  <c r="E44"/>
  <c r="E43"/>
  <c r="E32"/>
  <c r="E31" s="1"/>
  <c r="F31"/>
  <c r="E34"/>
  <c r="D34"/>
  <c r="E26"/>
  <c r="D26"/>
  <c r="D25" s="1"/>
  <c r="I120"/>
  <c r="I119"/>
  <c r="I117"/>
  <c r="F62"/>
  <c r="H120"/>
  <c r="H119"/>
  <c r="H117"/>
  <c r="J120"/>
  <c r="J119"/>
  <c r="J117"/>
  <c r="F65"/>
  <c r="E62" l="1"/>
  <c r="D62"/>
  <c r="E65"/>
  <c r="D65"/>
  <c r="F119"/>
  <c r="E119" s="1"/>
  <c r="F117"/>
  <c r="E117" s="1"/>
  <c r="F120"/>
  <c r="E120" s="1"/>
  <c r="B92" i="6" l="1"/>
  <c r="B93" s="1"/>
  <c r="B94" s="1"/>
  <c r="B90"/>
  <c r="B78"/>
  <c r="B79" s="1"/>
  <c r="B80" s="1"/>
  <c r="B81" s="1"/>
  <c r="B82" s="1"/>
  <c r="B83" s="1"/>
  <c r="B84" s="1"/>
  <c r="B85" s="1"/>
  <c r="B86" s="1"/>
  <c r="B87" s="1"/>
  <c r="B88" s="1"/>
  <c r="B89" s="1"/>
  <c r="B72"/>
  <c r="B73" s="1"/>
  <c r="B74" s="1"/>
  <c r="B68"/>
  <c r="B66"/>
  <c r="B76" s="1"/>
  <c r="B62"/>
  <c r="B63" s="1"/>
  <c r="B64" s="1"/>
  <c r="B49"/>
  <c r="B50" s="1"/>
  <c r="B51" s="1"/>
  <c r="B52" s="1"/>
  <c r="B53" s="1"/>
  <c r="B54" s="1"/>
  <c r="B55" s="1"/>
  <c r="B56" s="1"/>
  <c r="B57" s="1"/>
  <c r="B58" s="1"/>
  <c r="B59" s="1"/>
  <c r="B38"/>
  <c r="B39" s="1"/>
  <c r="B40" s="1"/>
  <c r="J124" i="1" l="1"/>
  <c r="I124"/>
  <c r="H124"/>
  <c r="F124"/>
  <c r="E124"/>
  <c r="D124"/>
  <c r="C124"/>
  <c r="J80"/>
  <c r="I80"/>
  <c r="H80"/>
  <c r="G80"/>
  <c r="F80"/>
  <c r="E80"/>
  <c r="D80"/>
  <c r="C80"/>
  <c r="B52"/>
  <c r="B53" s="1"/>
  <c r="B54" s="1"/>
  <c r="J42"/>
  <c r="I42"/>
  <c r="H42"/>
  <c r="G42"/>
  <c r="F42"/>
  <c r="E42"/>
  <c r="D42"/>
  <c r="C42"/>
  <c r="J61"/>
  <c r="I61"/>
  <c r="H61"/>
  <c r="G61"/>
  <c r="F61"/>
  <c r="E61"/>
  <c r="D61"/>
  <c r="C61"/>
  <c r="G125" l="1"/>
  <c r="H125"/>
  <c r="I125"/>
  <c r="J125"/>
  <c r="C125"/>
  <c r="D125"/>
  <c r="E125"/>
  <c r="F125"/>
  <c r="D122"/>
  <c r="E122"/>
  <c r="F122"/>
  <c r="G122"/>
  <c r="H122"/>
  <c r="I122"/>
  <c r="J122"/>
  <c r="C122"/>
  <c r="D104"/>
  <c r="D89" s="1"/>
  <c r="E104"/>
  <c r="E89" s="1"/>
  <c r="F104"/>
  <c r="F89" s="1"/>
  <c r="G104"/>
  <c r="G89" s="1"/>
  <c r="H104"/>
  <c r="H89" s="1"/>
  <c r="I104"/>
  <c r="I89" s="1"/>
  <c r="J104"/>
  <c r="J89" s="1"/>
  <c r="C104"/>
  <c r="C89" s="1"/>
  <c r="C110" s="1"/>
  <c r="D84"/>
  <c r="D79" s="1"/>
  <c r="E84"/>
  <c r="E79" s="1"/>
  <c r="F84"/>
  <c r="F79" s="1"/>
  <c r="G84"/>
  <c r="G79" s="1"/>
  <c r="H84"/>
  <c r="H79" s="1"/>
  <c r="I84"/>
  <c r="I79" s="1"/>
  <c r="J84"/>
  <c r="J79" s="1"/>
  <c r="C84"/>
  <c r="D74"/>
  <c r="D60" s="1"/>
  <c r="E74"/>
  <c r="F74"/>
  <c r="F60" s="1"/>
  <c r="G74"/>
  <c r="G60" s="1"/>
  <c r="H74"/>
  <c r="H60" s="1"/>
  <c r="I74"/>
  <c r="I60" s="1"/>
  <c r="J74"/>
  <c r="J60" s="1"/>
  <c r="C74"/>
  <c r="C60" s="1"/>
  <c r="E60"/>
  <c r="D55"/>
  <c r="D41" s="1"/>
  <c r="E55"/>
  <c r="E41" s="1"/>
  <c r="F55"/>
  <c r="F41" s="1"/>
  <c r="G55"/>
  <c r="G41" s="1"/>
  <c r="H55"/>
  <c r="H41" s="1"/>
  <c r="I55"/>
  <c r="I41" s="1"/>
  <c r="J55"/>
  <c r="J41" s="1"/>
  <c r="C55"/>
  <c r="D28"/>
  <c r="E28"/>
  <c r="F28"/>
  <c r="G28"/>
  <c r="H28"/>
  <c r="I28"/>
  <c r="J28"/>
  <c r="C28"/>
  <c r="E25"/>
  <c r="F25"/>
  <c r="G25"/>
  <c r="H25"/>
  <c r="I25"/>
  <c r="J25"/>
  <c r="C25"/>
  <c r="J24" l="1"/>
  <c r="J39" s="1"/>
  <c r="G24"/>
  <c r="I24"/>
  <c r="H24"/>
  <c r="H39" s="1"/>
  <c r="F110"/>
  <c r="E110"/>
  <c r="H110"/>
  <c r="I110"/>
  <c r="J110"/>
  <c r="D110"/>
  <c r="C79"/>
  <c r="C41"/>
  <c r="B106"/>
  <c r="B107" s="1"/>
  <c r="B108" s="1"/>
  <c r="B92"/>
  <c r="B93" s="1"/>
  <c r="B94" s="1"/>
  <c r="B95" s="1"/>
  <c r="B96" s="1"/>
  <c r="B97" s="1"/>
  <c r="B98" s="1"/>
  <c r="B99" s="1"/>
  <c r="B86"/>
  <c r="B87" s="1"/>
  <c r="B88" s="1"/>
  <c r="B82"/>
  <c r="B76"/>
  <c r="B77" s="1"/>
  <c r="B78" s="1"/>
  <c r="B63"/>
  <c r="B64" s="1"/>
  <c r="B65" s="1"/>
  <c r="B66" s="1"/>
  <c r="B67" s="1"/>
  <c r="B68" s="1"/>
  <c r="B69" s="1"/>
  <c r="B70" s="1"/>
  <c r="F24" l="1"/>
  <c r="E24" s="1"/>
  <c r="J112"/>
  <c r="J113" s="1"/>
  <c r="G39"/>
  <c r="G112" s="1"/>
  <c r="G113" s="1"/>
  <c r="H112"/>
  <c r="H113" s="1"/>
  <c r="C112"/>
  <c r="C113" s="1"/>
  <c r="B100"/>
  <c r="B101" s="1"/>
  <c r="B71"/>
  <c r="B72" s="1"/>
  <c r="B73" s="1"/>
  <c r="B104"/>
  <c r="B80"/>
  <c r="B90" s="1"/>
  <c r="I39"/>
  <c r="I112" s="1"/>
  <c r="I113" s="1"/>
  <c r="F37"/>
  <c r="E37" l="1"/>
  <c r="E39" s="1"/>
  <c r="E112" s="1"/>
  <c r="E113" s="1"/>
  <c r="D37"/>
  <c r="D39" s="1"/>
  <c r="D112" s="1"/>
  <c r="D113" s="1"/>
  <c r="F39"/>
  <c r="F112" s="1"/>
  <c r="F113" s="1"/>
</calcChain>
</file>

<file path=xl/sharedStrings.xml><?xml version="1.0" encoding="utf-8"?>
<sst xmlns="http://schemas.openxmlformats.org/spreadsheetml/2006/main" count="301" uniqueCount="129">
  <si>
    <t>Код рядка</t>
  </si>
  <si>
    <t>Факт мину-лого року</t>
  </si>
  <si>
    <t>податок на додану вартість</t>
  </si>
  <si>
    <t>військовий збір</t>
  </si>
  <si>
    <t>плата за землю</t>
  </si>
  <si>
    <t>податок на дохід фізичних осіб</t>
  </si>
  <si>
    <t xml:space="preserve">єдиний внесок на загальнообов'язкове державне соціальне страхування               </t>
  </si>
  <si>
    <t>Усього податків, зборів та платежів</t>
  </si>
  <si>
    <t>Показники </t>
  </si>
  <si>
    <t>1 </t>
  </si>
  <si>
    <t>2 </t>
  </si>
  <si>
    <t>(підпис)</t>
  </si>
  <si>
    <t>І</t>
  </si>
  <si>
    <t>ІІ</t>
  </si>
  <si>
    <t>ІІІ</t>
  </si>
  <si>
    <t>ІV</t>
  </si>
  <si>
    <t>Надходження (доходи) відповідно до укладених договорів з Національною службою здоров'я України</t>
  </si>
  <si>
    <t>Інші надходження (доходи), в тому числі:</t>
  </si>
  <si>
    <t>II. Видатки</t>
  </si>
  <si>
    <t>Видатки за рахунок надходжень відповідно до укладених договорів з Національною службою здоров'я України, в тому числі:</t>
  </si>
  <si>
    <t>поточні видатки:</t>
  </si>
  <si>
    <t>Видатки за рахунок інших надходжень, в тому числі:</t>
  </si>
  <si>
    <t>ІV. Обов'язкові платежі до бюджету:</t>
  </si>
  <si>
    <t>інші (розшифрувати)</t>
  </si>
  <si>
    <t>Штатна чисельність працівників</t>
  </si>
  <si>
    <t>Первісна вартість основних фондів</t>
  </si>
  <si>
    <t>У тому числі поквартально</t>
  </si>
  <si>
    <t>Плановий рік, усього  </t>
  </si>
  <si>
    <t xml:space="preserve">   плата за оренду майна </t>
  </si>
  <si>
    <t xml:space="preserve">   надходження від реалізації майна </t>
  </si>
  <si>
    <t xml:space="preserve">   благодійні внески, гранти та дарунки </t>
  </si>
  <si>
    <t>УСЬОГО ВИДАТКИ</t>
  </si>
  <si>
    <t>Фінансовий результат, у тому числі:</t>
  </si>
  <si>
    <t xml:space="preserve">нерозподілені доходи </t>
  </si>
  <si>
    <t xml:space="preserve">резервний фонд </t>
  </si>
  <si>
    <t>Фонд заробітної плати</t>
  </si>
  <si>
    <t>Середня заробітна плата 1 працівника</t>
  </si>
  <si>
    <t>на 01.01.</t>
  </si>
  <si>
    <t>на 01.04</t>
  </si>
  <si>
    <t>на 01.07</t>
  </si>
  <si>
    <t>на 01.10</t>
  </si>
  <si>
    <t>1100</t>
  </si>
  <si>
    <t>1200</t>
  </si>
  <si>
    <t>1210</t>
  </si>
  <si>
    <t>1220</t>
  </si>
  <si>
    <t>1300</t>
  </si>
  <si>
    <t>1310</t>
  </si>
  <si>
    <t>1320</t>
  </si>
  <si>
    <t>1400</t>
  </si>
  <si>
    <t>V. Додаткова інформація</t>
  </si>
  <si>
    <t>Прогноз на поточний рік</t>
  </si>
  <si>
    <t>(назва підприємства)</t>
  </si>
  <si>
    <t>ФІНАНСОВИЙ ПЛАН КОМУНАЛЬНОГО НЕКОМЕРЦІЙНОГО ПІДПРИЄМСТВА</t>
  </si>
  <si>
    <t>капітальні видатки:</t>
  </si>
  <si>
    <t xml:space="preserve">                  (П.І.Б.)</t>
  </si>
  <si>
    <t>оплата праці</t>
  </si>
  <si>
    <t>нарахування на оплату праці</t>
  </si>
  <si>
    <t>предмети, матеріали, обладнання та інвентар</t>
  </si>
  <si>
    <t>медикаменти та перев'язувальні матеріали</t>
  </si>
  <si>
    <t>продукти харчування</t>
  </si>
  <si>
    <t>оплата інших послуг (крім комунальних)</t>
  </si>
  <si>
    <t>оплата комунальних послуг та енергоносіїв</t>
  </si>
  <si>
    <t xml:space="preserve">видатки на відрядження </t>
  </si>
  <si>
    <t xml:space="preserve">окремі заходи по реалізації державних (регіональних) програм, не віднесені до заходів розвитку </t>
  </si>
  <si>
    <t>виплата пенсій і допомоги</t>
  </si>
  <si>
    <t>інші виплати населенню</t>
  </si>
  <si>
    <t>інші поточні видатки</t>
  </si>
  <si>
    <t>придбання обладнання і предметів довгострокового користування</t>
  </si>
  <si>
    <t>капітальний ремонт</t>
  </si>
  <si>
    <t>реконструкція</t>
  </si>
  <si>
    <t>інше (розшифрувати)</t>
  </si>
  <si>
    <r>
      <t>I. Надходження (доходи)</t>
    </r>
    <r>
      <rPr>
        <sz val="12"/>
        <rFont val="Times New Roman"/>
        <family val="1"/>
        <charset val="204"/>
      </rPr>
      <t> </t>
    </r>
  </si>
  <si>
    <r>
      <t>Усього надходження (доходи)</t>
    </r>
    <r>
      <rPr>
        <sz val="12"/>
        <rFont val="Times New Roman"/>
        <family val="1"/>
        <charset val="204"/>
      </rPr>
      <t> </t>
    </r>
  </si>
  <si>
    <r>
      <t>III. Фінансовий результат діяльності</t>
    </r>
    <r>
      <rPr>
        <sz val="12"/>
        <rFont val="Times New Roman"/>
        <family val="1"/>
        <charset val="204"/>
      </rPr>
      <t> </t>
    </r>
  </si>
  <si>
    <t>Надходження (доходи) за рахунок коштів бюджету міста, в тому числі:</t>
  </si>
  <si>
    <t>Видатки за рахунок коштів бюджету міста, в тому числі:</t>
  </si>
  <si>
    <t>Капітальні</t>
  </si>
  <si>
    <t>Надходження (доходи) за рахунок інших коштів ,( соц. Економ розвиток кошти від депутатів):</t>
  </si>
  <si>
    <t xml:space="preserve">Поточні </t>
  </si>
  <si>
    <t>Надходження коштів як компенсація орендарем комунальних послуг</t>
  </si>
  <si>
    <t xml:space="preserve">   надходження від додаткової господарської діяльності ( відсотки від розміщення депозиту)</t>
  </si>
  <si>
    <t xml:space="preserve">   плата за послуги, що надаються згідно з основною діяльністю (платні послуги)</t>
  </si>
  <si>
    <t>Реалізація дров ганчірря і т,д</t>
  </si>
  <si>
    <t>Платні послуги</t>
  </si>
  <si>
    <t>відсотки від розміщення депозиту)</t>
  </si>
  <si>
    <t>Соц економ розвиток та депутатські кошти</t>
  </si>
  <si>
    <t>Видатки за рахунок інших коштів ,( соц. Економ розвиток кошти від депутатів):</t>
  </si>
  <si>
    <t>АМОРТИЗАЦІЯ</t>
  </si>
  <si>
    <t>Повинно співпадати з формою 2м</t>
  </si>
  <si>
    <t>Генеральний директор</t>
  </si>
  <si>
    <t>Нарастаючим підсумком з початку року</t>
  </si>
  <si>
    <t>План</t>
  </si>
  <si>
    <t>Факт</t>
  </si>
  <si>
    <t>Відхилення</t>
  </si>
  <si>
    <t>Виконання</t>
  </si>
  <si>
    <t xml:space="preserve">ЗВІТ ПРО ВИКОНАННЯ ФІНАНСОВОГО ПЛАНУ </t>
  </si>
  <si>
    <t>ПОГОДЖЕНО :</t>
  </si>
  <si>
    <t>ЗАТВЕРДЖЕНО :</t>
  </si>
  <si>
    <t>(посада керівника органу управління підприємством)</t>
  </si>
  <si>
    <t xml:space="preserve"> </t>
  </si>
  <si>
    <t>М. П. (підпис, ініціал, прізвище)</t>
  </si>
  <si>
    <t>дата</t>
  </si>
  <si>
    <t>Проект</t>
  </si>
  <si>
    <t>Попередній</t>
  </si>
  <si>
    <t>Уточнений</t>
  </si>
  <si>
    <t>Зміни</t>
  </si>
  <si>
    <t>зробити позначку "Х"</t>
  </si>
  <si>
    <t>грн.</t>
  </si>
  <si>
    <t>Заступник директора департаменту- начальник управління фінансово-економічного забезпечення- головний бухгалтер</t>
  </si>
  <si>
    <t>О.І.Воронько</t>
  </si>
  <si>
    <t>Ю.І.Віклієнко</t>
  </si>
  <si>
    <t>Заступник директора-начальник управління організації медичної допомоги департаменту охорони здоров'я населення Дніпровської міської ради</t>
  </si>
  <si>
    <t>КНП "ДНІПРОВСЬКИЙ ЦЕНТР ПЕРВИННОЇ МЕДИКО-САНІТАРНОЇ ДОПОМОГИ № 1" ДМР</t>
  </si>
  <si>
    <t>на 2020 рік</t>
  </si>
  <si>
    <t>Х</t>
  </si>
  <si>
    <t>2800-штрафи, пени</t>
  </si>
  <si>
    <t>на 01.01.19</t>
  </si>
  <si>
    <t>на 01.01.20</t>
  </si>
  <si>
    <t>О.А. Загребельна</t>
  </si>
  <si>
    <t>Фінансовий план поточного року</t>
  </si>
  <si>
    <t xml:space="preserve">інші </t>
  </si>
  <si>
    <t>надходження коштів як компенсація орендарем комунальних послуг</t>
  </si>
  <si>
    <t>надходження від централізованого постачання</t>
  </si>
  <si>
    <t>централізоване постачання</t>
  </si>
  <si>
    <t>КНП "ДЦПМСД № 1" ДМР</t>
  </si>
  <si>
    <t>на 1 квартал 2020 рік</t>
  </si>
  <si>
    <t>доплата лікарю за інтерна</t>
  </si>
  <si>
    <t>Видатки за рахунок інших коштів, (соц. Економ розвиток кошти від депутатів):</t>
  </si>
  <si>
    <t>штрафи, пені, поповнення рахунку ПДВ, податок на землю</t>
  </si>
</sst>
</file>

<file path=xl/styles.xml><?xml version="1.0" encoding="utf-8"?>
<styleSheet xmlns="http://schemas.openxmlformats.org/spreadsheetml/2006/main">
  <numFmts count="2">
    <numFmt numFmtId="164" formatCode="#,##0.000"/>
    <numFmt numFmtId="166" formatCode="_(&quot;$&quot;* #,##0.00_);_(&quot;$&quot;* \(#,##0.00\);_(&quot;$&quot;* &quot;-&quot;??_);_(@_)"/>
  </numFmts>
  <fonts count="16">
    <font>
      <sz val="11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3.5"/>
      <name val="Times New Roman"/>
      <family val="1"/>
      <charset val="204"/>
    </font>
    <font>
      <sz val="13.5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.5"/>
      <name val="Arial Cyr"/>
      <charset val="204"/>
    </font>
    <font>
      <sz val="11.5"/>
      <name val="Times New Roman"/>
      <family val="1"/>
      <charset val="204"/>
    </font>
    <font>
      <sz val="13.5"/>
      <color rgb="FFFF000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166" fontId="13" fillId="0" borderId="0" applyFont="0" applyFill="0" applyBorder="0" applyAlignment="0" applyProtection="0"/>
    <xf numFmtId="0" fontId="14" fillId="0" borderId="0"/>
  </cellStyleXfs>
  <cellXfs count="177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" fillId="0" borderId="0" xfId="0" applyFont="1" applyBorder="1" applyProtection="1">
      <protection locked="0"/>
    </xf>
    <xf numFmtId="0" fontId="10" fillId="2" borderId="0" xfId="0" applyFont="1" applyFill="1" applyBorder="1" applyProtection="1"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2" fillId="2" borderId="0" xfId="0" applyFont="1" applyFill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/>
      <protection locked="0"/>
    </xf>
    <xf numFmtId="0" fontId="5" fillId="2" borderId="1" xfId="0" applyFont="1" applyFill="1" applyBorder="1" applyAlignment="1" applyProtection="1">
      <alignment horizontal="justify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justify" vertical="center" wrapText="1"/>
      <protection locked="0"/>
    </xf>
    <xf numFmtId="164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2" borderId="6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9" xfId="0" applyNumberFormat="1" applyFont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5" fillId="2" borderId="4" xfId="0" applyFont="1" applyFill="1" applyBorder="1" applyAlignment="1" applyProtection="1">
      <alignment horizontal="justify" vertical="center" wrapText="1"/>
      <protection locked="0"/>
    </xf>
    <xf numFmtId="49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horizontal="justify" vertical="center" wrapText="1"/>
      <protection locked="0"/>
    </xf>
    <xf numFmtId="164" fontId="2" fillId="2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16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5" xfId="0" applyNumberFormat="1" applyFont="1" applyBorder="1" applyAlignment="1" applyProtection="1">
      <alignment horizontal="center"/>
      <protection locked="0"/>
    </xf>
    <xf numFmtId="0" fontId="2" fillId="0" borderId="14" xfId="0" applyFont="1" applyBorder="1" applyProtection="1"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164" fontId="2" fillId="2" borderId="4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4" xfId="0" applyNumberFormat="1" applyFont="1" applyBorder="1" applyAlignment="1" applyProtection="1">
      <alignment horizontal="center"/>
      <protection locked="0"/>
    </xf>
    <xf numFmtId="0" fontId="2" fillId="0" borderId="9" xfId="0" applyFont="1" applyBorder="1" applyProtection="1"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5" fillId="2" borderId="9" xfId="0" applyFont="1" applyFill="1" applyBorder="1" applyAlignment="1" applyProtection="1">
      <alignment horizontal="justify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justify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justify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5" fillId="2" borderId="6" xfId="0" applyFont="1" applyFill="1" applyBorder="1" applyAlignment="1" applyProtection="1">
      <alignment horizontal="justify" vertical="center" wrapText="1"/>
      <protection locked="0"/>
    </xf>
    <xf numFmtId="0" fontId="2" fillId="2" borderId="6" xfId="0" applyFont="1" applyFill="1" applyBorder="1" applyAlignment="1" applyProtection="1">
      <alignment horizontal="left" vertical="center" wrapText="1"/>
      <protection locked="0"/>
    </xf>
    <xf numFmtId="0" fontId="2" fillId="2" borderId="12" xfId="0" applyFont="1" applyFill="1" applyBorder="1" applyAlignment="1" applyProtection="1">
      <alignment horizontal="left" vertical="center" wrapText="1"/>
      <protection locked="0"/>
    </xf>
    <xf numFmtId="0" fontId="2" fillId="2" borderId="14" xfId="0" applyFont="1" applyFill="1" applyBorder="1" applyAlignment="1" applyProtection="1">
      <alignment horizontal="center" vertical="center" wrapText="1"/>
      <protection locked="0"/>
    </xf>
    <xf numFmtId="0" fontId="2" fillId="2" borderId="9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horizontal="justify" vertical="center" wrapText="1"/>
      <protection locked="0"/>
    </xf>
    <xf numFmtId="3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9" xfId="0" applyNumberFormat="1" applyFont="1" applyBorder="1" applyAlignment="1" applyProtection="1">
      <alignment horizontal="center"/>
      <protection locked="0"/>
    </xf>
    <xf numFmtId="0" fontId="5" fillId="2" borderId="0" xfId="0" applyFont="1" applyFill="1" applyBorder="1" applyAlignment="1" applyProtection="1">
      <alignment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2" borderId="0" xfId="0" applyFont="1" applyFill="1" applyBorder="1" applyProtection="1"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5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164" fontId="5" fillId="2" borderId="9" xfId="0" applyNumberFormat="1" applyFont="1" applyFill="1" applyBorder="1" applyAlignment="1" applyProtection="1">
      <alignment horizontal="center" vertical="center" wrapText="1"/>
    </xf>
    <xf numFmtId="164" fontId="5" fillId="0" borderId="9" xfId="0" applyNumberFormat="1" applyFont="1" applyBorder="1" applyAlignment="1" applyProtection="1">
      <alignment horizontal="center"/>
    </xf>
    <xf numFmtId="164" fontId="5" fillId="2" borderId="1" xfId="0" applyNumberFormat="1" applyFont="1" applyFill="1" applyBorder="1" applyAlignment="1" applyProtection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center" vertical="center" wrapText="1"/>
    </xf>
    <xf numFmtId="164" fontId="2" fillId="2" borderId="9" xfId="0" applyNumberFormat="1" applyFont="1" applyFill="1" applyBorder="1" applyAlignment="1" applyProtection="1">
      <alignment horizontal="center" vertical="center" wrapText="1"/>
    </xf>
    <xf numFmtId="164" fontId="2" fillId="2" borderId="14" xfId="0" applyNumberFormat="1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15" fillId="0" borderId="0" xfId="2" applyFont="1" applyProtection="1">
      <protection locked="0"/>
    </xf>
    <xf numFmtId="0" fontId="15" fillId="0" borderId="0" xfId="2" applyFont="1" applyAlignment="1" applyProtection="1">
      <alignment vertical="center"/>
      <protection locked="0"/>
    </xf>
    <xf numFmtId="0" fontId="15" fillId="0" borderId="7" xfId="2" applyFont="1" applyBorder="1" applyProtection="1">
      <protection locked="0"/>
    </xf>
    <xf numFmtId="0" fontId="15" fillId="0" borderId="7" xfId="2" applyFont="1" applyBorder="1" applyAlignment="1" applyProtection="1">
      <alignment vertical="center"/>
      <protection locked="0"/>
    </xf>
    <xf numFmtId="0" fontId="15" fillId="0" borderId="19" xfId="2" applyFont="1" applyBorder="1" applyAlignment="1" applyProtection="1">
      <alignment horizontal="center"/>
      <protection locked="0"/>
    </xf>
    <xf numFmtId="0" fontId="9" fillId="0" borderId="9" xfId="2" applyFont="1" applyBorder="1" applyAlignment="1" applyProtection="1">
      <alignment horizontal="center" vertical="center"/>
      <protection locked="0"/>
    </xf>
    <xf numFmtId="0" fontId="15" fillId="0" borderId="0" xfId="2" applyFont="1"/>
    <xf numFmtId="0" fontId="15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9" fillId="0" borderId="0" xfId="2" applyFont="1" applyAlignment="1">
      <alignment horizontal="center" vertical="center"/>
    </xf>
    <xf numFmtId="0" fontId="15" fillId="0" borderId="7" xfId="2" applyFont="1" applyBorder="1" applyAlignment="1" applyProtection="1">
      <alignment horizontal="center" wrapText="1"/>
      <protection locked="0"/>
    </xf>
    <xf numFmtId="0" fontId="15" fillId="0" borderId="0" xfId="2" applyFont="1" applyAlignment="1" applyProtection="1">
      <alignment horizontal="center" wrapText="1"/>
      <protection locked="0"/>
    </xf>
    <xf numFmtId="0" fontId="15" fillId="0" borderId="0" xfId="2" applyFont="1" applyBorder="1" applyAlignment="1" applyProtection="1">
      <alignment horizontal="center"/>
      <protection locked="0"/>
    </xf>
    <xf numFmtId="164" fontId="5" fillId="2" borderId="6" xfId="0" applyNumberFormat="1" applyFont="1" applyFill="1" applyBorder="1" applyAlignment="1" applyProtection="1">
      <alignment horizontal="center" vertical="center" shrinkToFit="1"/>
    </xf>
    <xf numFmtId="164" fontId="5" fillId="0" borderId="9" xfId="0" applyNumberFormat="1" applyFont="1" applyBorder="1" applyAlignment="1" applyProtection="1">
      <alignment horizontal="center" shrinkToFit="1"/>
    </xf>
    <xf numFmtId="164" fontId="5" fillId="2" borderId="1" xfId="0" applyNumberFormat="1" applyFont="1" applyFill="1" applyBorder="1" applyAlignment="1" applyProtection="1">
      <alignment horizontal="center" vertical="center" shrinkToFit="1"/>
    </xf>
    <xf numFmtId="0" fontId="2" fillId="0" borderId="1" xfId="0" applyFont="1" applyFill="1" applyBorder="1" applyAlignment="1" applyProtection="1">
      <alignment horizontal="justify" vertical="center" wrapText="1"/>
      <protection locked="0"/>
    </xf>
    <xf numFmtId="0" fontId="1" fillId="0" borderId="0" xfId="0" applyFont="1" applyFill="1" applyProtection="1">
      <protection locked="0"/>
    </xf>
    <xf numFmtId="164" fontId="1" fillId="0" borderId="0" xfId="0" applyNumberFormat="1" applyFont="1" applyFill="1" applyProtection="1">
      <protection locked="0"/>
    </xf>
    <xf numFmtId="16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164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Protection="1">
      <protection locked="0"/>
    </xf>
    <xf numFmtId="10" fontId="1" fillId="0" borderId="0" xfId="0" applyNumberFormat="1" applyFont="1" applyFill="1" applyProtection="1">
      <protection locked="0"/>
    </xf>
    <xf numFmtId="9" fontId="1" fillId="0" borderId="0" xfId="0" applyNumberFormat="1" applyFont="1" applyFill="1" applyProtection="1">
      <protection locked="0"/>
    </xf>
    <xf numFmtId="0" fontId="1" fillId="0" borderId="20" xfId="0" applyFont="1" applyFill="1" applyBorder="1" applyAlignment="1" applyProtection="1"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/>
      <protection locked="0"/>
    </xf>
    <xf numFmtId="164" fontId="5" fillId="0" borderId="9" xfId="0" applyNumberFormat="1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164" fontId="5" fillId="2" borderId="4" xfId="0" applyNumberFormat="1" applyFont="1" applyFill="1" applyBorder="1" applyAlignment="1" applyProtection="1">
      <alignment horizontal="center" wrapText="1"/>
    </xf>
    <xf numFmtId="164" fontId="5" fillId="2" borderId="9" xfId="0" applyNumberFormat="1" applyFont="1" applyFill="1" applyBorder="1" applyAlignment="1" applyProtection="1">
      <alignment horizontal="center" wrapText="1"/>
    </xf>
    <xf numFmtId="164" fontId="2" fillId="2" borderId="9" xfId="0" applyNumberFormat="1" applyFont="1" applyFill="1" applyBorder="1" applyAlignment="1" applyProtection="1">
      <alignment horizontal="center" wrapText="1"/>
    </xf>
    <xf numFmtId="164" fontId="2" fillId="2" borderId="14" xfId="0" applyNumberFormat="1" applyFont="1" applyFill="1" applyBorder="1" applyAlignment="1" applyProtection="1">
      <alignment horizontal="center" wrapText="1"/>
      <protection locked="0"/>
    </xf>
    <xf numFmtId="0" fontId="9" fillId="0" borderId="0" xfId="2" applyFont="1" applyAlignment="1" applyProtection="1">
      <alignment vertical="center"/>
      <protection locked="0"/>
    </xf>
    <xf numFmtId="0" fontId="9" fillId="0" borderId="19" xfId="2" applyFont="1" applyBorder="1" applyAlignment="1" applyProtection="1">
      <alignment horizontal="center" vertical="center"/>
      <protection locked="0"/>
    </xf>
    <xf numFmtId="0" fontId="9" fillId="0" borderId="19" xfId="2" applyFont="1" applyBorder="1" applyAlignment="1" applyProtection="1">
      <alignment horizontal="center"/>
      <protection locked="0"/>
    </xf>
    <xf numFmtId="164" fontId="1" fillId="0" borderId="0" xfId="0" applyNumberFormat="1" applyFont="1" applyProtection="1"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164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2" applyFont="1" applyFill="1"/>
    <xf numFmtId="0" fontId="9" fillId="0" borderId="0" xfId="2" applyFont="1" applyFill="1" applyAlignment="1" applyProtection="1">
      <alignment vertical="center"/>
      <protection locked="0"/>
    </xf>
    <xf numFmtId="0" fontId="15" fillId="0" borderId="7" xfId="2" applyFont="1" applyFill="1" applyBorder="1" applyProtection="1">
      <protection locked="0"/>
    </xf>
    <xf numFmtId="0" fontId="15" fillId="0" borderId="0" xfId="2" applyFont="1" applyFill="1" applyBorder="1" applyAlignment="1" applyProtection="1">
      <alignment horizontal="center"/>
      <protection locked="0"/>
    </xf>
    <xf numFmtId="0" fontId="9" fillId="0" borderId="0" xfId="2" applyFont="1" applyFill="1" applyAlignment="1">
      <alignment vertical="center"/>
    </xf>
    <xf numFmtId="0" fontId="4" fillId="0" borderId="0" xfId="0" applyFont="1" applyFill="1" applyAlignment="1" applyProtection="1">
      <alignment horizontal="center"/>
      <protection locked="0"/>
    </xf>
    <xf numFmtId="0" fontId="11" fillId="0" borderId="9" xfId="0" applyFont="1" applyFill="1" applyBorder="1" applyAlignment="1" applyProtection="1">
      <alignment horizontal="center" vertical="center" wrapText="1"/>
      <protection locked="0"/>
    </xf>
    <xf numFmtId="164" fontId="5" fillId="0" borderId="9" xfId="0" applyNumberFormat="1" applyFont="1" applyFill="1" applyBorder="1" applyAlignment="1" applyProtection="1">
      <alignment horizontal="center" vertical="center" shrinkToFit="1"/>
    </xf>
    <xf numFmtId="164" fontId="5" fillId="0" borderId="1" xfId="0" applyNumberFormat="1" applyFont="1" applyFill="1" applyBorder="1" applyAlignment="1" applyProtection="1">
      <alignment horizontal="center" vertical="center" shrinkToFit="1"/>
    </xf>
    <xf numFmtId="164" fontId="5" fillId="0" borderId="4" xfId="0" applyNumberFormat="1" applyFont="1" applyFill="1" applyBorder="1" applyAlignment="1" applyProtection="1">
      <alignment horizontal="center" vertical="center" wrapText="1"/>
    </xf>
    <xf numFmtId="164" fontId="5" fillId="0" borderId="9" xfId="0" applyNumberFormat="1" applyFont="1" applyFill="1" applyBorder="1" applyAlignment="1" applyProtection="1">
      <alignment horizontal="center" vertical="center" wrapText="1"/>
    </xf>
    <xf numFmtId="164" fontId="5" fillId="0" borderId="3" xfId="0" applyNumberFormat="1" applyFont="1" applyFill="1" applyBorder="1" applyAlignment="1" applyProtection="1">
      <alignment horizontal="center" vertical="center" wrapText="1"/>
    </xf>
    <xf numFmtId="164" fontId="2" fillId="0" borderId="9" xfId="0" applyNumberFormat="1" applyFont="1" applyFill="1" applyBorder="1" applyAlignment="1" applyProtection="1">
      <alignment horizontal="center" vertical="center" wrapText="1"/>
    </xf>
    <xf numFmtId="164" fontId="2" fillId="0" borderId="14" xfId="0" applyNumberFormat="1" applyFont="1" applyFill="1" applyBorder="1" applyAlignment="1" applyProtection="1">
      <alignment horizontal="center" vertical="center" wrapText="1"/>
    </xf>
    <xf numFmtId="3" fontId="2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4" fillId="0" borderId="9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164" fontId="5" fillId="0" borderId="9" xfId="0" applyNumberFormat="1" applyFont="1" applyFill="1" applyBorder="1" applyAlignment="1" applyProtection="1">
      <alignment horizontal="center" vertical="center"/>
      <protection locked="0"/>
    </xf>
    <xf numFmtId="164" fontId="2" fillId="0" borderId="9" xfId="0" applyNumberFormat="1" applyFont="1" applyFill="1" applyBorder="1" applyAlignment="1" applyProtection="1">
      <alignment horizontal="center" vertical="center"/>
      <protection locked="0"/>
    </xf>
    <xf numFmtId="164" fontId="2" fillId="0" borderId="15" xfId="0" applyNumberFormat="1" applyFont="1" applyFill="1" applyBorder="1" applyAlignment="1" applyProtection="1">
      <alignment horizontal="center" vertical="center"/>
      <protection locked="0"/>
    </xf>
    <xf numFmtId="164" fontId="2" fillId="0" borderId="14" xfId="0" applyNumberFormat="1" applyFont="1" applyFill="1" applyBorder="1" applyAlignment="1" applyProtection="1">
      <alignment horizontal="center" vertical="center"/>
      <protection locked="0"/>
    </xf>
    <xf numFmtId="164" fontId="2" fillId="0" borderId="0" xfId="0" applyNumberFormat="1" applyFont="1" applyFill="1" applyBorder="1" applyAlignment="1" applyProtection="1">
      <alignment horizontal="center" vertical="center"/>
      <protection locked="0"/>
    </xf>
    <xf numFmtId="164" fontId="5" fillId="0" borderId="4" xfId="0" applyNumberFormat="1" applyFont="1" applyFill="1" applyBorder="1" applyAlignment="1" applyProtection="1">
      <alignment horizontal="center" wrapText="1"/>
    </xf>
    <xf numFmtId="164" fontId="2" fillId="0" borderId="9" xfId="0" applyNumberFormat="1" applyFont="1" applyFill="1" applyBorder="1" applyAlignment="1" applyProtection="1">
      <alignment horizontal="center" wrapText="1"/>
    </xf>
    <xf numFmtId="164" fontId="2" fillId="0" borderId="9" xfId="0" applyNumberFormat="1" applyFont="1" applyFill="1" applyBorder="1" applyAlignment="1" applyProtection="1">
      <alignment horizontal="center"/>
      <protection locked="0"/>
    </xf>
    <xf numFmtId="164" fontId="5" fillId="0" borderId="9" xfId="0" applyNumberFormat="1" applyFont="1" applyFill="1" applyBorder="1" applyAlignment="1" applyProtection="1">
      <alignment horizontal="center" wrapText="1"/>
    </xf>
    <xf numFmtId="164" fontId="2" fillId="0" borderId="14" xfId="0" applyNumberFormat="1" applyFont="1" applyFill="1" applyBorder="1" applyAlignment="1" applyProtection="1">
      <alignment horizontal="center" wrapText="1"/>
      <protection locked="0"/>
    </xf>
    <xf numFmtId="3" fontId="2" fillId="0" borderId="9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left"/>
      <protection locked="0"/>
    </xf>
    <xf numFmtId="0" fontId="11" fillId="0" borderId="9" xfId="0" applyFont="1" applyFill="1" applyBorder="1" applyAlignment="1" applyProtection="1">
      <alignment horizontal="center" wrapText="1"/>
      <protection locked="0"/>
    </xf>
    <xf numFmtId="0" fontId="2" fillId="0" borderId="9" xfId="0" applyFont="1" applyFill="1" applyBorder="1" applyAlignment="1" applyProtection="1">
      <alignment horizontal="center" wrapText="1"/>
      <protection locked="0"/>
    </xf>
    <xf numFmtId="164" fontId="5" fillId="0" borderId="9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0" xfId="0" applyNumberFormat="1" applyFont="1" applyFill="1" applyBorder="1" applyAlignment="1" applyProtection="1">
      <alignment horizontal="center" wrapText="1"/>
      <protection locked="0"/>
    </xf>
    <xf numFmtId="164" fontId="2" fillId="0" borderId="6" xfId="0" applyNumberFormat="1" applyFont="1" applyFill="1" applyBorder="1" applyAlignment="1" applyProtection="1">
      <alignment horizontal="center" wrapText="1"/>
      <protection locked="0"/>
    </xf>
    <xf numFmtId="3" fontId="2" fillId="0" borderId="17" xfId="0" applyNumberFormat="1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6" fillId="0" borderId="0" xfId="0" applyFont="1" applyFill="1" applyBorder="1" applyAlignment="1" applyProtection="1">
      <alignment horizontal="center"/>
      <protection locked="0"/>
    </xf>
    <xf numFmtId="0" fontId="11" fillId="2" borderId="12" xfId="0" applyFont="1" applyFill="1" applyBorder="1" applyAlignment="1" applyProtection="1">
      <alignment horizontal="center" vertical="center" wrapText="1"/>
      <protection locked="0"/>
    </xf>
    <xf numFmtId="0" fontId="11" fillId="2" borderId="9" xfId="0" applyFont="1" applyFill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 applyProtection="1">
      <alignment horizontal="center" vertical="center" wrapText="1"/>
      <protection locked="0"/>
    </xf>
    <xf numFmtId="0" fontId="5" fillId="2" borderId="16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10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11" xfId="0" applyFont="1" applyFill="1" applyBorder="1" applyAlignment="1" applyProtection="1">
      <alignment horizontal="center" vertical="center" wrapText="1"/>
      <protection locked="0"/>
    </xf>
    <xf numFmtId="0" fontId="9" fillId="0" borderId="19" xfId="2" applyFont="1" applyBorder="1" applyAlignment="1" applyProtection="1">
      <alignment horizontal="center" vertical="center" wrapText="1"/>
      <protection locked="0"/>
    </xf>
    <xf numFmtId="0" fontId="15" fillId="0" borderId="7" xfId="2" applyFont="1" applyBorder="1" applyAlignment="1" applyProtection="1">
      <alignment horizontal="center" wrapText="1"/>
      <protection locked="0"/>
    </xf>
    <xf numFmtId="0" fontId="8" fillId="2" borderId="0" xfId="0" applyFont="1" applyFill="1" applyBorder="1" applyAlignment="1" applyProtection="1">
      <alignment horizontal="center" wrapText="1"/>
      <protection locked="0"/>
    </xf>
    <xf numFmtId="0" fontId="9" fillId="0" borderId="19" xfId="2" applyFont="1" applyBorder="1" applyAlignment="1" applyProtection="1">
      <alignment horizontal="center"/>
      <protection locked="0"/>
    </xf>
    <xf numFmtId="0" fontId="9" fillId="0" borderId="9" xfId="2" applyFont="1" applyBorder="1" applyAlignment="1">
      <alignment horizontal="left" vertical="center"/>
    </xf>
    <xf numFmtId="0" fontId="9" fillId="2" borderId="0" xfId="0" applyFont="1" applyFill="1" applyBorder="1" applyAlignment="1" applyProtection="1">
      <alignment horizontal="center"/>
      <protection locked="0"/>
    </xf>
    <xf numFmtId="0" fontId="6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9" fillId="0" borderId="9" xfId="2" applyFont="1" applyBorder="1" applyAlignment="1">
      <alignment horizontal="center" vertical="center"/>
    </xf>
    <xf numFmtId="0" fontId="11" fillId="2" borderId="9" xfId="0" applyFont="1" applyFill="1" applyBorder="1" applyAlignment="1" applyProtection="1">
      <alignment horizontal="center" wrapText="1"/>
      <protection locked="0"/>
    </xf>
  </cellXfs>
  <cellStyles count="3">
    <cellStyle name="Денежный 2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N139"/>
  <sheetViews>
    <sheetView topLeftCell="A10" zoomScale="70" zoomScaleNormal="70" workbookViewId="0">
      <selection activeCell="D24" sqref="D24"/>
    </sheetView>
  </sheetViews>
  <sheetFormatPr defaultColWidth="9.109375" defaultRowHeight="18"/>
  <cols>
    <col min="1" max="1" width="61.5546875" style="5" customWidth="1"/>
    <col min="2" max="2" width="7.109375" style="5" customWidth="1"/>
    <col min="3" max="3" width="18.33203125" style="3" customWidth="1"/>
    <col min="4" max="4" width="17.6640625" style="3" customWidth="1"/>
    <col min="5" max="5" width="15.6640625" style="3" customWidth="1"/>
    <col min="6" max="6" width="20.88671875" style="3" customWidth="1"/>
    <col min="7" max="7" width="18.33203125" style="121" customWidth="1"/>
    <col min="8" max="8" width="17.6640625" style="3" customWidth="1"/>
    <col min="9" max="9" width="18.109375" style="3" customWidth="1"/>
    <col min="10" max="10" width="20.6640625" style="3" customWidth="1"/>
    <col min="11" max="11" width="17.21875" style="88" bestFit="1" customWidth="1"/>
    <col min="12" max="12" width="14.5546875" style="4" customWidth="1"/>
    <col min="13" max="16384" width="9.109375" style="4"/>
  </cols>
  <sheetData>
    <row r="1" spans="1:14" ht="18.75" customHeight="1">
      <c r="A1" s="77" t="s">
        <v>96</v>
      </c>
      <c r="B1" s="77"/>
      <c r="C1" s="77"/>
      <c r="D1" s="77"/>
      <c r="E1" s="77"/>
      <c r="F1" s="77"/>
      <c r="G1" s="116" t="s">
        <v>97</v>
      </c>
      <c r="H1" s="78"/>
      <c r="I1" s="77"/>
      <c r="J1" s="77"/>
    </row>
    <row r="2" spans="1:14" ht="72.599999999999994" customHeight="1">
      <c r="A2" s="81" t="s">
        <v>108</v>
      </c>
      <c r="B2" s="71"/>
      <c r="C2" s="71"/>
      <c r="D2" s="71"/>
      <c r="E2" s="71"/>
      <c r="F2" s="71"/>
      <c r="G2" s="167" t="s">
        <v>111</v>
      </c>
      <c r="H2" s="167"/>
      <c r="I2" s="167"/>
      <c r="J2" s="167"/>
    </row>
    <row r="3" spans="1:14" ht="25.2" customHeight="1">
      <c r="A3" s="108" t="s">
        <v>98</v>
      </c>
      <c r="B3" s="72"/>
      <c r="C3" s="72"/>
      <c r="D3" s="72"/>
      <c r="E3" s="72"/>
      <c r="F3" s="72"/>
      <c r="G3" s="166" t="s">
        <v>98</v>
      </c>
      <c r="H3" s="166"/>
      <c r="I3" s="166"/>
      <c r="J3" s="166"/>
    </row>
    <row r="4" spans="1:14" ht="31.2" customHeight="1">
      <c r="A4" s="82" t="s">
        <v>109</v>
      </c>
      <c r="B4" s="71" t="s">
        <v>99</v>
      </c>
      <c r="C4" s="71"/>
      <c r="D4" s="71"/>
      <c r="E4" s="71"/>
      <c r="F4" s="71"/>
      <c r="G4" s="167" t="s">
        <v>110</v>
      </c>
      <c r="H4" s="167"/>
      <c r="I4" s="167"/>
      <c r="J4" s="167"/>
    </row>
    <row r="5" spans="1:14" ht="18" customHeight="1">
      <c r="A5" s="109" t="s">
        <v>100</v>
      </c>
      <c r="B5" s="72"/>
      <c r="C5" s="72"/>
      <c r="D5" s="72"/>
      <c r="E5" s="72"/>
      <c r="F5" s="72"/>
      <c r="G5" s="117" t="s">
        <v>100</v>
      </c>
      <c r="H5" s="108"/>
      <c r="I5" s="108"/>
      <c r="J5" s="72"/>
    </row>
    <row r="6" spans="1:14" ht="18" customHeight="1">
      <c r="A6" s="71"/>
      <c r="B6" s="71"/>
      <c r="C6" s="71"/>
      <c r="D6" s="71"/>
      <c r="E6" s="71"/>
      <c r="F6" s="71"/>
      <c r="G6" s="118"/>
      <c r="H6" s="74"/>
      <c r="I6" s="73"/>
      <c r="J6" s="71"/>
    </row>
    <row r="7" spans="1:14" ht="18" customHeight="1">
      <c r="A7" s="110" t="s">
        <v>101</v>
      </c>
      <c r="B7" s="71"/>
      <c r="C7" s="71"/>
      <c r="D7" s="71"/>
      <c r="E7" s="71"/>
      <c r="F7" s="71"/>
      <c r="G7" s="169" t="s">
        <v>101</v>
      </c>
      <c r="H7" s="169"/>
      <c r="I7" s="169"/>
      <c r="J7" s="71"/>
    </row>
    <row r="8" spans="1:14" ht="18" customHeight="1">
      <c r="A8" s="83"/>
      <c r="B8" s="71"/>
      <c r="C8" s="71"/>
      <c r="D8" s="71"/>
      <c r="E8" s="71"/>
      <c r="F8" s="71"/>
      <c r="G8" s="119"/>
      <c r="H8" s="75"/>
      <c r="I8" s="75"/>
      <c r="J8" s="71"/>
    </row>
    <row r="9" spans="1:14" ht="18" customHeight="1">
      <c r="A9" s="79"/>
      <c r="B9" s="80"/>
      <c r="C9" s="80"/>
      <c r="D9" s="80"/>
      <c r="E9" s="80"/>
      <c r="F9" s="79"/>
      <c r="G9" s="120"/>
      <c r="H9" s="170" t="s">
        <v>102</v>
      </c>
      <c r="I9" s="170"/>
      <c r="J9" s="76"/>
    </row>
    <row r="10" spans="1:14" ht="18" customHeight="1">
      <c r="A10" s="79"/>
      <c r="B10" s="80"/>
      <c r="C10" s="80"/>
      <c r="D10" s="80"/>
      <c r="E10" s="80"/>
      <c r="F10" s="79"/>
      <c r="G10" s="120"/>
      <c r="H10" s="170" t="s">
        <v>103</v>
      </c>
      <c r="I10" s="170"/>
      <c r="J10" s="76"/>
    </row>
    <row r="11" spans="1:14" ht="18" customHeight="1">
      <c r="A11" s="79"/>
      <c r="B11" s="80"/>
      <c r="C11" s="80"/>
      <c r="D11" s="80"/>
      <c r="E11" s="80"/>
      <c r="F11" s="79"/>
      <c r="G11" s="120"/>
      <c r="H11" s="170" t="s">
        <v>104</v>
      </c>
      <c r="I11" s="170"/>
      <c r="J11" s="76" t="s">
        <v>114</v>
      </c>
    </row>
    <row r="12" spans="1:14" ht="18" customHeight="1">
      <c r="A12" s="79"/>
      <c r="B12" s="80"/>
      <c r="C12" s="80"/>
      <c r="D12" s="80"/>
      <c r="E12" s="80"/>
      <c r="F12" s="79"/>
      <c r="G12" s="120"/>
      <c r="H12" s="170" t="s">
        <v>105</v>
      </c>
      <c r="I12" s="170"/>
      <c r="J12" s="76"/>
    </row>
    <row r="13" spans="1:14" ht="18" customHeight="1">
      <c r="A13" s="79"/>
      <c r="B13" s="80"/>
      <c r="C13" s="80"/>
      <c r="D13" s="80"/>
      <c r="E13" s="80"/>
      <c r="F13" s="79"/>
      <c r="G13" s="120"/>
      <c r="H13" s="175" t="s">
        <v>106</v>
      </c>
      <c r="I13" s="175"/>
      <c r="J13" s="175"/>
    </row>
    <row r="14" spans="1:14" ht="13.95" customHeight="1">
      <c r="A14" s="1"/>
      <c r="B14" s="1"/>
      <c r="C14" s="2"/>
      <c r="E14" s="174"/>
      <c r="F14" s="174"/>
      <c r="G14" s="174"/>
      <c r="H14" s="174"/>
      <c r="I14" s="174"/>
      <c r="J14" s="174"/>
      <c r="N14" s="6"/>
    </row>
    <row r="15" spans="1:14">
      <c r="A15" s="168" t="s">
        <v>52</v>
      </c>
      <c r="B15" s="168"/>
      <c r="C15" s="168"/>
      <c r="D15" s="168"/>
      <c r="E15" s="168"/>
      <c r="F15" s="168"/>
      <c r="G15" s="168"/>
      <c r="H15" s="168"/>
      <c r="I15" s="168"/>
      <c r="J15" s="168"/>
    </row>
    <row r="16" spans="1:14">
      <c r="A16" s="171" t="s">
        <v>112</v>
      </c>
      <c r="B16" s="171"/>
      <c r="C16" s="171"/>
      <c r="D16" s="171"/>
      <c r="E16" s="171"/>
      <c r="F16" s="171"/>
      <c r="G16" s="171"/>
      <c r="H16" s="171"/>
      <c r="I16" s="171"/>
      <c r="J16" s="171"/>
    </row>
    <row r="17" spans="1:12">
      <c r="A17" s="172" t="s">
        <v>51</v>
      </c>
      <c r="B17" s="172"/>
      <c r="C17" s="172"/>
      <c r="D17" s="172"/>
      <c r="E17" s="172"/>
      <c r="F17" s="172"/>
      <c r="G17" s="172"/>
      <c r="H17" s="172"/>
      <c r="I17" s="172"/>
      <c r="J17" s="172"/>
    </row>
    <row r="18" spans="1:12">
      <c r="A18" s="173" t="s">
        <v>113</v>
      </c>
      <c r="B18" s="173"/>
      <c r="C18" s="173"/>
      <c r="D18" s="173"/>
      <c r="E18" s="173"/>
      <c r="F18" s="173"/>
      <c r="G18" s="173"/>
      <c r="H18" s="173"/>
      <c r="I18" s="173"/>
      <c r="J18" s="173"/>
    </row>
    <row r="19" spans="1:12" ht="11.4" customHeight="1">
      <c r="A19" s="7"/>
      <c r="B19" s="8"/>
      <c r="C19" s="8"/>
      <c r="D19" s="8"/>
      <c r="E19" s="8"/>
      <c r="F19" s="8"/>
      <c r="I19" s="9" t="s">
        <v>107</v>
      </c>
    </row>
    <row r="20" spans="1:12" ht="30" customHeight="1">
      <c r="A20" s="159" t="s">
        <v>8</v>
      </c>
      <c r="B20" s="159" t="s">
        <v>0</v>
      </c>
      <c r="C20" s="159" t="s">
        <v>1</v>
      </c>
      <c r="D20" s="159" t="s">
        <v>119</v>
      </c>
      <c r="E20" s="159" t="s">
        <v>50</v>
      </c>
      <c r="F20" s="157" t="s">
        <v>27</v>
      </c>
      <c r="G20" s="158" t="s">
        <v>26</v>
      </c>
      <c r="H20" s="158"/>
      <c r="I20" s="158"/>
      <c r="J20" s="158"/>
    </row>
    <row r="21" spans="1:12" ht="21" customHeight="1">
      <c r="A21" s="159"/>
      <c r="B21" s="159"/>
      <c r="C21" s="159"/>
      <c r="D21" s="159"/>
      <c r="E21" s="159"/>
      <c r="F21" s="157"/>
      <c r="G21" s="122" t="s">
        <v>12</v>
      </c>
      <c r="H21" s="10" t="s">
        <v>13</v>
      </c>
      <c r="I21" s="10" t="s">
        <v>14</v>
      </c>
      <c r="J21" s="10" t="s">
        <v>15</v>
      </c>
    </row>
    <row r="22" spans="1:12" ht="15" customHeight="1">
      <c r="A22" s="11" t="s">
        <v>9</v>
      </c>
      <c r="B22" s="11" t="s">
        <v>10</v>
      </c>
      <c r="C22" s="11">
        <v>3</v>
      </c>
      <c r="D22" s="11">
        <v>4</v>
      </c>
      <c r="E22" s="11">
        <v>5</v>
      </c>
      <c r="F22" s="12">
        <v>6</v>
      </c>
      <c r="G22" s="70">
        <v>7</v>
      </c>
      <c r="H22" s="14">
        <v>8</v>
      </c>
      <c r="I22" s="14">
        <v>9</v>
      </c>
      <c r="J22" s="14">
        <v>10</v>
      </c>
    </row>
    <row r="23" spans="1:12">
      <c r="A23" s="160" t="s">
        <v>71</v>
      </c>
      <c r="B23" s="161"/>
      <c r="C23" s="161"/>
      <c r="D23" s="161"/>
      <c r="E23" s="161"/>
      <c r="F23" s="161"/>
      <c r="G23" s="161"/>
      <c r="H23" s="161"/>
      <c r="I23" s="161"/>
      <c r="J23" s="162"/>
    </row>
    <row r="24" spans="1:12" ht="31.2">
      <c r="A24" s="15" t="s">
        <v>16</v>
      </c>
      <c r="B24" s="16" t="s">
        <v>41</v>
      </c>
      <c r="C24" s="17">
        <v>22816632.809999999</v>
      </c>
      <c r="D24" s="17">
        <v>23406292.425999999</v>
      </c>
      <c r="E24" s="17" t="e">
        <f>F24</f>
        <v>#REF!</v>
      </c>
      <c r="F24" s="84" t="e">
        <f>G24+H24+I24+J24</f>
        <v>#REF!</v>
      </c>
      <c r="G24" s="123" t="e">
        <f>#REF!</f>
        <v>#REF!</v>
      </c>
      <c r="H24" s="85" t="e">
        <f>#REF!</f>
        <v>#REF!</v>
      </c>
      <c r="I24" s="85" t="e">
        <f>#REF!</f>
        <v>#REF!</v>
      </c>
      <c r="J24" s="85" t="e">
        <f>#REF!</f>
        <v>#REF!</v>
      </c>
    </row>
    <row r="25" spans="1:12" ht="31.2">
      <c r="A25" s="15" t="s">
        <v>74</v>
      </c>
      <c r="B25" s="16" t="s">
        <v>42</v>
      </c>
      <c r="C25" s="65">
        <f>C26+C27</f>
        <v>9313672</v>
      </c>
      <c r="D25" s="65">
        <f>D26+D27</f>
        <v>9491381</v>
      </c>
      <c r="E25" s="65">
        <f t="shared" ref="E25:J25" si="0">E26+E27</f>
        <v>9491381</v>
      </c>
      <c r="F25" s="86">
        <f t="shared" si="0"/>
        <v>9491381</v>
      </c>
      <c r="G25" s="124">
        <f t="shared" si="0"/>
        <v>1402715.27</v>
      </c>
      <c r="H25" s="86">
        <f t="shared" si="0"/>
        <v>2524914.73</v>
      </c>
      <c r="I25" s="86">
        <f t="shared" si="0"/>
        <v>2702517</v>
      </c>
      <c r="J25" s="86">
        <f t="shared" si="0"/>
        <v>2861234</v>
      </c>
    </row>
    <row r="26" spans="1:12">
      <c r="A26" s="18" t="s">
        <v>78</v>
      </c>
      <c r="B26" s="16" t="s">
        <v>43</v>
      </c>
      <c r="C26" s="19">
        <v>8840531</v>
      </c>
      <c r="D26" s="19">
        <f>F26</f>
        <v>9491381</v>
      </c>
      <c r="E26" s="19">
        <f>F26</f>
        <v>9491381</v>
      </c>
      <c r="F26" s="19">
        <f>SUM(G26:J26)</f>
        <v>9491381</v>
      </c>
      <c r="G26" s="90">
        <v>1402715.27</v>
      </c>
      <c r="H26" s="21">
        <f>658359+623340+770354+472861.73</f>
        <v>2524914.73</v>
      </c>
      <c r="I26" s="21">
        <f>802013+1125553+774951</f>
        <v>2702517</v>
      </c>
      <c r="J26" s="21">
        <f>817069+994471+1049694</f>
        <v>2861234</v>
      </c>
    </row>
    <row r="27" spans="1:12">
      <c r="A27" s="18" t="s">
        <v>76</v>
      </c>
      <c r="B27" s="16" t="s">
        <v>44</v>
      </c>
      <c r="C27" s="19">
        <v>473141</v>
      </c>
      <c r="D27" s="19">
        <v>0</v>
      </c>
      <c r="E27" s="19">
        <f>F27</f>
        <v>0</v>
      </c>
      <c r="F27" s="19">
        <f>SUM(G27:J27)</f>
        <v>0</v>
      </c>
      <c r="G27" s="90">
        <v>0</v>
      </c>
      <c r="H27" s="21">
        <v>0</v>
      </c>
      <c r="I27" s="21">
        <v>0</v>
      </c>
      <c r="J27" s="21">
        <v>0</v>
      </c>
    </row>
    <row r="28" spans="1:12" ht="31.2">
      <c r="A28" s="15" t="s">
        <v>77</v>
      </c>
      <c r="B28" s="16" t="s">
        <v>45</v>
      </c>
      <c r="C28" s="65">
        <f>C29+C30</f>
        <v>0</v>
      </c>
      <c r="D28" s="65">
        <f t="shared" ref="D28:J28" si="1">D29+D30</f>
        <v>0</v>
      </c>
      <c r="E28" s="65">
        <f t="shared" si="1"/>
        <v>0</v>
      </c>
      <c r="F28" s="65">
        <f t="shared" si="1"/>
        <v>0</v>
      </c>
      <c r="G28" s="91">
        <f t="shared" si="1"/>
        <v>0</v>
      </c>
      <c r="H28" s="65">
        <f t="shared" si="1"/>
        <v>0</v>
      </c>
      <c r="I28" s="65">
        <f t="shared" si="1"/>
        <v>0</v>
      </c>
      <c r="J28" s="65">
        <f t="shared" si="1"/>
        <v>0</v>
      </c>
      <c r="L28" s="22" t="s">
        <v>85</v>
      </c>
    </row>
    <row r="29" spans="1:12">
      <c r="A29" s="18" t="s">
        <v>78</v>
      </c>
      <c r="B29" s="16" t="s">
        <v>46</v>
      </c>
      <c r="C29" s="19">
        <v>0</v>
      </c>
      <c r="D29" s="19">
        <v>0</v>
      </c>
      <c r="E29" s="19">
        <f>F29</f>
        <v>0</v>
      </c>
      <c r="F29" s="19">
        <f>SUM(G29:J29)</f>
        <v>0</v>
      </c>
      <c r="G29" s="90">
        <v>0</v>
      </c>
      <c r="H29" s="21">
        <v>0</v>
      </c>
      <c r="I29" s="21">
        <v>0</v>
      </c>
      <c r="J29" s="21">
        <v>0</v>
      </c>
    </row>
    <row r="30" spans="1:12">
      <c r="A30" s="18" t="s">
        <v>76</v>
      </c>
      <c r="B30" s="16" t="s">
        <v>47</v>
      </c>
      <c r="C30" s="19">
        <v>0</v>
      </c>
      <c r="D30" s="19">
        <v>0</v>
      </c>
      <c r="E30" s="19">
        <v>0</v>
      </c>
      <c r="F30" s="19">
        <f>SUM(G30:J30)</f>
        <v>0</v>
      </c>
      <c r="G30" s="90">
        <v>0</v>
      </c>
      <c r="H30" s="21">
        <v>0</v>
      </c>
      <c r="I30" s="21">
        <v>0</v>
      </c>
      <c r="J30" s="21">
        <v>0</v>
      </c>
    </row>
    <row r="31" spans="1:12" ht="19.95" customHeight="1">
      <c r="A31" s="23" t="s">
        <v>17</v>
      </c>
      <c r="B31" s="24" t="s">
        <v>48</v>
      </c>
      <c r="C31" s="66">
        <f>SUM(C32:C38)</f>
        <v>1623713.35</v>
      </c>
      <c r="D31" s="66">
        <f t="shared" ref="D31:J31" si="2">SUM(D32:D38)</f>
        <v>1039272.5499999999</v>
      </c>
      <c r="E31" s="66">
        <f t="shared" si="2"/>
        <v>1047434.65</v>
      </c>
      <c r="F31" s="66">
        <f t="shared" si="2"/>
        <v>1065523.8700000001</v>
      </c>
      <c r="G31" s="125">
        <f t="shared" si="2"/>
        <v>579268.66999999993</v>
      </c>
      <c r="H31" s="66">
        <f t="shared" si="2"/>
        <v>170720.7</v>
      </c>
      <c r="I31" s="66">
        <f t="shared" si="2"/>
        <v>169813.8</v>
      </c>
      <c r="J31" s="66">
        <f t="shared" si="2"/>
        <v>145720.70000000001</v>
      </c>
    </row>
    <row r="32" spans="1:12" ht="31.2">
      <c r="A32" s="25" t="s">
        <v>81</v>
      </c>
      <c r="B32" s="13">
        <v>1410</v>
      </c>
      <c r="C32" s="26">
        <v>0</v>
      </c>
      <c r="D32" s="26">
        <v>0</v>
      </c>
      <c r="E32" s="26">
        <f>F32</f>
        <v>8162.0999999999995</v>
      </c>
      <c r="F32" s="26">
        <f t="shared" ref="F32:F37" si="3">SUM(G32:J32)</f>
        <v>8162.0999999999995</v>
      </c>
      <c r="G32" s="113">
        <f>906.9</f>
        <v>906.9</v>
      </c>
      <c r="H32" s="21">
        <f>906.9*3</f>
        <v>2720.7</v>
      </c>
      <c r="I32" s="21">
        <f>906.9*2</f>
        <v>1813.8</v>
      </c>
      <c r="J32" s="21">
        <f>906.9*3</f>
        <v>2720.7</v>
      </c>
      <c r="L32" s="22" t="s">
        <v>83</v>
      </c>
    </row>
    <row r="33" spans="1:12" ht="31.8">
      <c r="A33" s="27" t="s">
        <v>80</v>
      </c>
      <c r="B33" s="28">
        <v>1420</v>
      </c>
      <c r="C33" s="29">
        <v>116699.12</v>
      </c>
      <c r="D33" s="29">
        <f>F33</f>
        <v>239665.44</v>
      </c>
      <c r="E33" s="29">
        <f>F33</f>
        <v>239665.44</v>
      </c>
      <c r="F33" s="29">
        <f t="shared" si="3"/>
        <v>239665.44</v>
      </c>
      <c r="G33" s="93">
        <f>23493.04+20958.33+32860.16+37353.91</f>
        <v>114665.44</v>
      </c>
      <c r="H33" s="30">
        <v>50000</v>
      </c>
      <c r="I33" s="30">
        <v>50000</v>
      </c>
      <c r="J33" s="30">
        <v>25000</v>
      </c>
      <c r="L33" s="22" t="s">
        <v>84</v>
      </c>
    </row>
    <row r="34" spans="1:12">
      <c r="A34" s="31" t="s">
        <v>28</v>
      </c>
      <c r="B34" s="32">
        <v>1430</v>
      </c>
      <c r="C34" s="33">
        <v>39910.120000000003</v>
      </c>
      <c r="D34" s="33">
        <f>F34</f>
        <v>104002.15</v>
      </c>
      <c r="E34" s="33">
        <f>F34</f>
        <v>104002.15</v>
      </c>
      <c r="F34" s="33">
        <f t="shared" si="3"/>
        <v>104002.15</v>
      </c>
      <c r="G34" s="114">
        <f>156.06+24186.06+1660.03</f>
        <v>26002.15</v>
      </c>
      <c r="H34" s="34">
        <v>26000</v>
      </c>
      <c r="I34" s="34">
        <v>26000</v>
      </c>
      <c r="J34" s="34">
        <v>26000</v>
      </c>
    </row>
    <row r="35" spans="1:12">
      <c r="A35" s="35" t="s">
        <v>29</v>
      </c>
      <c r="B35" s="13">
        <v>1440</v>
      </c>
      <c r="C35" s="26">
        <v>0</v>
      </c>
      <c r="D35" s="26">
        <v>0</v>
      </c>
      <c r="E35" s="26">
        <v>0</v>
      </c>
      <c r="F35" s="26">
        <f t="shared" si="3"/>
        <v>0</v>
      </c>
      <c r="G35" s="113">
        <v>0</v>
      </c>
      <c r="H35" s="21">
        <v>0</v>
      </c>
      <c r="I35" s="21">
        <v>0</v>
      </c>
      <c r="J35" s="21">
        <v>0</v>
      </c>
      <c r="L35" s="22" t="s">
        <v>82</v>
      </c>
    </row>
    <row r="36" spans="1:12">
      <c r="A36" s="35" t="s">
        <v>30</v>
      </c>
      <c r="B36" s="13">
        <v>1450</v>
      </c>
      <c r="C36" s="26">
        <v>6284.81</v>
      </c>
      <c r="D36" s="26">
        <v>0</v>
      </c>
      <c r="E36" s="26">
        <v>0</v>
      </c>
      <c r="F36" s="26">
        <f t="shared" si="3"/>
        <v>18089.22</v>
      </c>
      <c r="G36" s="113">
        <v>18089.22</v>
      </c>
      <c r="H36" s="21">
        <v>0</v>
      </c>
      <c r="I36" s="21">
        <v>0</v>
      </c>
      <c r="J36" s="21">
        <v>0</v>
      </c>
    </row>
    <row r="37" spans="1:12" ht="31.8">
      <c r="A37" s="36" t="s">
        <v>121</v>
      </c>
      <c r="B37" s="13">
        <v>1470</v>
      </c>
      <c r="C37" s="26">
        <v>604076.25</v>
      </c>
      <c r="D37" s="26">
        <f>F37</f>
        <v>368196.36</v>
      </c>
      <c r="E37" s="26">
        <f>F37</f>
        <v>368196.36</v>
      </c>
      <c r="F37" s="26">
        <f t="shared" si="3"/>
        <v>368196.36</v>
      </c>
      <c r="G37" s="115">
        <f>86.91+39293.44+52816.01</f>
        <v>92196.360000000015</v>
      </c>
      <c r="H37" s="21">
        <v>92000</v>
      </c>
      <c r="I37" s="21">
        <v>92000</v>
      </c>
      <c r="J37" s="21">
        <v>92000</v>
      </c>
    </row>
    <row r="38" spans="1:12">
      <c r="A38" s="36" t="s">
        <v>122</v>
      </c>
      <c r="B38" s="13">
        <v>1480</v>
      </c>
      <c r="C38" s="26">
        <v>856743.05</v>
      </c>
      <c r="D38" s="26">
        <f>F38</f>
        <v>327408.59999999998</v>
      </c>
      <c r="E38" s="26">
        <f>F38</f>
        <v>327408.59999999998</v>
      </c>
      <c r="F38" s="26">
        <f>SUM(G38:J38)</f>
        <v>327408.59999999998</v>
      </c>
      <c r="G38" s="115">
        <f>307005.17+1785.2+15178.72+3439.51</f>
        <v>327408.59999999998</v>
      </c>
      <c r="H38" s="21">
        <v>0</v>
      </c>
      <c r="I38" s="21">
        <v>0</v>
      </c>
      <c r="J38" s="21">
        <v>0</v>
      </c>
    </row>
    <row r="39" spans="1:12" ht="18.600000000000001" customHeight="1">
      <c r="A39" s="37" t="s">
        <v>72</v>
      </c>
      <c r="B39" s="38">
        <v>1500</v>
      </c>
      <c r="C39" s="63">
        <f>C24+C25+C28+C31</f>
        <v>33754018.159999996</v>
      </c>
      <c r="D39" s="63">
        <f t="shared" ref="D39:J39" si="4">D24+D25+D28+D31</f>
        <v>33936945.975999996</v>
      </c>
      <c r="E39" s="63" t="e">
        <f t="shared" si="4"/>
        <v>#REF!</v>
      </c>
      <c r="F39" s="63" t="e">
        <f t="shared" si="4"/>
        <v>#REF!</v>
      </c>
      <c r="G39" s="126" t="e">
        <f t="shared" si="4"/>
        <v>#REF!</v>
      </c>
      <c r="H39" s="63" t="e">
        <f t="shared" si="4"/>
        <v>#REF!</v>
      </c>
      <c r="I39" s="63" t="e">
        <f t="shared" si="4"/>
        <v>#REF!</v>
      </c>
      <c r="J39" s="63" t="e">
        <f t="shared" si="4"/>
        <v>#REF!</v>
      </c>
    </row>
    <row r="40" spans="1:12">
      <c r="A40" s="163" t="s">
        <v>18</v>
      </c>
      <c r="B40" s="164"/>
      <c r="C40" s="164"/>
      <c r="D40" s="164"/>
      <c r="E40" s="164"/>
      <c r="F40" s="164"/>
      <c r="G40" s="164"/>
      <c r="H40" s="164"/>
      <c r="I40" s="164"/>
      <c r="J40" s="165"/>
    </row>
    <row r="41" spans="1:12" ht="46.95" customHeight="1">
      <c r="A41" s="39" t="s">
        <v>19</v>
      </c>
      <c r="B41" s="40">
        <v>2100</v>
      </c>
      <c r="C41" s="67">
        <f t="shared" ref="C41:J41" si="5">C42+C55</f>
        <v>19835756.879999999</v>
      </c>
      <c r="D41" s="67">
        <f t="shared" si="5"/>
        <v>19706842</v>
      </c>
      <c r="E41" s="67">
        <f t="shared" si="5"/>
        <v>19706842</v>
      </c>
      <c r="F41" s="67">
        <f t="shared" si="5"/>
        <v>19706842</v>
      </c>
      <c r="G41" s="127">
        <f t="shared" si="5"/>
        <v>4732057.9399999995</v>
      </c>
      <c r="H41" s="67">
        <f t="shared" si="5"/>
        <v>4956991.34</v>
      </c>
      <c r="I41" s="67">
        <f t="shared" si="5"/>
        <v>4985801.3600000003</v>
      </c>
      <c r="J41" s="67">
        <f t="shared" si="5"/>
        <v>5031991.3600000003</v>
      </c>
    </row>
    <row r="42" spans="1:12" ht="18" customHeight="1">
      <c r="A42" s="39" t="s">
        <v>20</v>
      </c>
      <c r="B42" s="40">
        <v>2110</v>
      </c>
      <c r="C42" s="67">
        <f>C43+C44+C45+C46+C47+C48+C49+C50+C51+C52+C53+C54</f>
        <v>19835756.879999999</v>
      </c>
      <c r="D42" s="67">
        <f t="shared" ref="D42:J42" si="6">D43+D44+D45+D46+D47+D48+D49+D50+D51+D52+D53+D54</f>
        <v>19706842</v>
      </c>
      <c r="E42" s="67">
        <f t="shared" si="6"/>
        <v>19706842</v>
      </c>
      <c r="F42" s="67">
        <f t="shared" si="6"/>
        <v>19706842</v>
      </c>
      <c r="G42" s="127">
        <f t="shared" si="6"/>
        <v>4732057.9399999995</v>
      </c>
      <c r="H42" s="67">
        <f t="shared" si="6"/>
        <v>4956991.34</v>
      </c>
      <c r="I42" s="67">
        <f t="shared" si="6"/>
        <v>4985801.3600000003</v>
      </c>
      <c r="J42" s="67">
        <f t="shared" si="6"/>
        <v>5031991.3600000003</v>
      </c>
    </row>
    <row r="43" spans="1:12" ht="18" customHeight="1">
      <c r="A43" s="18" t="s">
        <v>55</v>
      </c>
      <c r="B43" s="41">
        <v>2111</v>
      </c>
      <c r="C43" s="29">
        <v>15276974.359999999</v>
      </c>
      <c r="D43" s="92">
        <f>14350644+297000</f>
        <v>14647644</v>
      </c>
      <c r="E43" s="92">
        <f>F43</f>
        <v>14647644</v>
      </c>
      <c r="F43" s="92">
        <f>SUM(G43:J43)</f>
        <v>14647644</v>
      </c>
      <c r="G43" s="93">
        <v>3761410.27</v>
      </c>
      <c r="H43" s="21">
        <v>3628744.57</v>
      </c>
      <c r="I43" s="21">
        <v>3628744.58</v>
      </c>
      <c r="J43" s="21">
        <v>3628744.58</v>
      </c>
      <c r="K43" s="89"/>
    </row>
    <row r="44" spans="1:12" ht="19.95" customHeight="1">
      <c r="A44" s="18" t="s">
        <v>56</v>
      </c>
      <c r="B44" s="11">
        <v>2112</v>
      </c>
      <c r="C44" s="19">
        <v>3360033.22</v>
      </c>
      <c r="D44" s="94">
        <v>3155520</v>
      </c>
      <c r="E44" s="92">
        <f t="shared" ref="E44:E48" si="7">F44</f>
        <v>3155520</v>
      </c>
      <c r="F44" s="92">
        <f t="shared" ref="F44:F48" si="8">SUM(G44:J44)</f>
        <v>3155520</v>
      </c>
      <c r="G44" s="90">
        <v>791766.16</v>
      </c>
      <c r="H44" s="21">
        <v>787917.94</v>
      </c>
      <c r="I44" s="21">
        <v>787917.95</v>
      </c>
      <c r="J44" s="21">
        <v>787917.95</v>
      </c>
    </row>
    <row r="45" spans="1:12" ht="18" customHeight="1">
      <c r="A45" s="18" t="s">
        <v>57</v>
      </c>
      <c r="B45" s="11">
        <v>2113</v>
      </c>
      <c r="C45" s="19">
        <v>106742.27</v>
      </c>
      <c r="D45" s="94">
        <v>217068</v>
      </c>
      <c r="E45" s="92">
        <f t="shared" si="7"/>
        <v>217068</v>
      </c>
      <c r="F45" s="92">
        <f t="shared" si="8"/>
        <v>217068</v>
      </c>
      <c r="G45" s="90">
        <f>15768.38</f>
        <v>15768.38</v>
      </c>
      <c r="H45" s="21">
        <v>67099.88</v>
      </c>
      <c r="I45" s="21">
        <v>67099.87</v>
      </c>
      <c r="J45" s="21">
        <v>67099.87</v>
      </c>
    </row>
    <row r="46" spans="1:12" ht="18" customHeight="1">
      <c r="A46" s="18" t="s">
        <v>58</v>
      </c>
      <c r="B46" s="11">
        <v>2114</v>
      </c>
      <c r="C46" s="19">
        <v>576387.5</v>
      </c>
      <c r="D46" s="94">
        <v>789600</v>
      </c>
      <c r="E46" s="92">
        <f t="shared" si="7"/>
        <v>789600</v>
      </c>
      <c r="F46" s="92">
        <f t="shared" si="8"/>
        <v>789600</v>
      </c>
      <c r="G46" s="90">
        <f>99460.14</f>
        <v>99460.14</v>
      </c>
      <c r="H46" s="21">
        <v>230046.62</v>
      </c>
      <c r="I46" s="21">
        <v>230046.62</v>
      </c>
      <c r="J46" s="21">
        <v>230046.62</v>
      </c>
    </row>
    <row r="47" spans="1:12" ht="18" customHeight="1">
      <c r="A47" s="18" t="s">
        <v>59</v>
      </c>
      <c r="B47" s="11">
        <v>2114</v>
      </c>
      <c r="C47" s="19">
        <v>0</v>
      </c>
      <c r="D47" s="94">
        <f>0</f>
        <v>0</v>
      </c>
      <c r="E47" s="92">
        <f t="shared" si="7"/>
        <v>0</v>
      </c>
      <c r="F47" s="92">
        <f t="shared" si="8"/>
        <v>0</v>
      </c>
      <c r="G47" s="90">
        <v>0</v>
      </c>
      <c r="H47" s="21">
        <v>0</v>
      </c>
      <c r="I47" s="21">
        <v>0</v>
      </c>
      <c r="J47" s="21">
        <v>0</v>
      </c>
    </row>
    <row r="48" spans="1:12" ht="18" customHeight="1">
      <c r="A48" s="18" t="s">
        <v>60</v>
      </c>
      <c r="B48" s="11">
        <v>2115</v>
      </c>
      <c r="C48" s="19">
        <v>515012.48</v>
      </c>
      <c r="D48" s="94">
        <v>793200</v>
      </c>
      <c r="E48" s="92">
        <f t="shared" si="7"/>
        <v>793200</v>
      </c>
      <c r="F48" s="92">
        <f t="shared" si="8"/>
        <v>793200</v>
      </c>
      <c r="G48" s="90">
        <f>63652.99</f>
        <v>63652.99</v>
      </c>
      <c r="H48" s="21">
        <v>243182.33</v>
      </c>
      <c r="I48" s="21">
        <v>243182.34</v>
      </c>
      <c r="J48" s="21">
        <v>243182.34</v>
      </c>
    </row>
    <row r="49" spans="1:12" ht="18" customHeight="1">
      <c r="A49" s="18" t="s">
        <v>62</v>
      </c>
      <c r="B49" s="11">
        <v>2116</v>
      </c>
      <c r="C49" s="19">
        <v>0</v>
      </c>
      <c r="D49" s="94">
        <v>0</v>
      </c>
      <c r="E49" s="94">
        <f t="shared" ref="E49:E54" si="9">F49</f>
        <v>0</v>
      </c>
      <c r="F49" s="94">
        <f>SUM(G49:J49)</f>
        <v>0</v>
      </c>
      <c r="G49" s="90">
        <v>0</v>
      </c>
      <c r="H49" s="21">
        <v>0</v>
      </c>
      <c r="I49" s="21">
        <v>0</v>
      </c>
      <c r="J49" s="21">
        <v>0</v>
      </c>
    </row>
    <row r="50" spans="1:12" ht="18" customHeight="1">
      <c r="A50" s="18" t="s">
        <v>61</v>
      </c>
      <c r="B50" s="11">
        <v>2117</v>
      </c>
      <c r="C50" s="19">
        <v>0</v>
      </c>
      <c r="D50" s="94">
        <v>0</v>
      </c>
      <c r="E50" s="94">
        <f t="shared" si="9"/>
        <v>0</v>
      </c>
      <c r="F50" s="94">
        <f>SUM(G50:J50)</f>
        <v>0</v>
      </c>
      <c r="G50" s="90">
        <v>0</v>
      </c>
      <c r="H50" s="21">
        <v>0</v>
      </c>
      <c r="I50" s="21">
        <v>0</v>
      </c>
      <c r="J50" s="21">
        <v>0</v>
      </c>
    </row>
    <row r="51" spans="1:12" ht="31.2">
      <c r="A51" s="42" t="s">
        <v>63</v>
      </c>
      <c r="B51" s="11">
        <v>2118</v>
      </c>
      <c r="C51" s="19">
        <v>0</v>
      </c>
      <c r="D51" s="94">
        <v>0</v>
      </c>
      <c r="E51" s="94">
        <f t="shared" si="9"/>
        <v>0</v>
      </c>
      <c r="F51" s="94">
        <f>SUM(G51:J51)</f>
        <v>0</v>
      </c>
      <c r="G51" s="90">
        <v>0</v>
      </c>
      <c r="H51" s="21">
        <v>0</v>
      </c>
      <c r="I51" s="21">
        <v>0</v>
      </c>
      <c r="J51" s="21">
        <v>0</v>
      </c>
    </row>
    <row r="52" spans="1:12">
      <c r="A52" s="18" t="s">
        <v>64</v>
      </c>
      <c r="B52" s="11">
        <f>B51+1</f>
        <v>2119</v>
      </c>
      <c r="C52" s="19">
        <v>0</v>
      </c>
      <c r="D52" s="94">
        <v>0</v>
      </c>
      <c r="E52" s="94">
        <f t="shared" si="9"/>
        <v>0</v>
      </c>
      <c r="F52" s="94">
        <f t="shared" ref="F52:F54" si="10">SUM(G52:J52)</f>
        <v>0</v>
      </c>
      <c r="G52" s="90">
        <v>0</v>
      </c>
      <c r="H52" s="21">
        <v>0</v>
      </c>
      <c r="I52" s="21">
        <v>0</v>
      </c>
      <c r="J52" s="21">
        <v>0</v>
      </c>
    </row>
    <row r="53" spans="1:12">
      <c r="A53" s="18" t="s">
        <v>65</v>
      </c>
      <c r="B53" s="11">
        <f t="shared" ref="B53:B54" si="11">B52+1</f>
        <v>2120</v>
      </c>
      <c r="C53" s="19">
        <v>0</v>
      </c>
      <c r="D53" s="94">
        <v>0</v>
      </c>
      <c r="E53" s="94">
        <f t="shared" si="9"/>
        <v>0</v>
      </c>
      <c r="F53" s="94">
        <f t="shared" si="10"/>
        <v>0</v>
      </c>
      <c r="G53" s="90">
        <v>0</v>
      </c>
      <c r="H53" s="21">
        <v>0</v>
      </c>
      <c r="I53" s="21">
        <v>0</v>
      </c>
      <c r="J53" s="21">
        <v>0</v>
      </c>
    </row>
    <row r="54" spans="1:12">
      <c r="A54" s="18" t="s">
        <v>66</v>
      </c>
      <c r="B54" s="11">
        <f t="shared" si="11"/>
        <v>2121</v>
      </c>
      <c r="C54" s="19">
        <v>607.04999999999995</v>
      </c>
      <c r="D54" s="94">
        <v>103810</v>
      </c>
      <c r="E54" s="94">
        <f t="shared" si="9"/>
        <v>103810</v>
      </c>
      <c r="F54" s="94">
        <f t="shared" si="10"/>
        <v>103810</v>
      </c>
      <c r="G54" s="90">
        <v>0</v>
      </c>
      <c r="H54" s="21">
        <v>0</v>
      </c>
      <c r="I54" s="21">
        <v>28810</v>
      </c>
      <c r="J54" s="21">
        <v>75000</v>
      </c>
      <c r="K54" s="88" t="s">
        <v>115</v>
      </c>
    </row>
    <row r="55" spans="1:12">
      <c r="A55" s="15" t="s">
        <v>53</v>
      </c>
      <c r="B55" s="43">
        <v>2130</v>
      </c>
      <c r="C55" s="65">
        <f>C56+C57+C58+C59</f>
        <v>0</v>
      </c>
      <c r="D55" s="65">
        <f t="shared" ref="D55:J55" si="12">D56+D57+D58+D59</f>
        <v>0</v>
      </c>
      <c r="E55" s="65">
        <f t="shared" si="12"/>
        <v>0</v>
      </c>
      <c r="F55" s="65">
        <f t="shared" si="12"/>
        <v>0</v>
      </c>
      <c r="G55" s="91">
        <f t="shared" si="12"/>
        <v>0</v>
      </c>
      <c r="H55" s="65">
        <f t="shared" si="12"/>
        <v>0</v>
      </c>
      <c r="I55" s="65">
        <f t="shared" si="12"/>
        <v>0</v>
      </c>
      <c r="J55" s="65">
        <f t="shared" si="12"/>
        <v>0</v>
      </c>
    </row>
    <row r="56" spans="1:12" ht="31.2">
      <c r="A56" s="42" t="s">
        <v>67</v>
      </c>
      <c r="B56" s="11">
        <v>2131</v>
      </c>
      <c r="C56" s="19">
        <v>0</v>
      </c>
      <c r="D56" s="19">
        <v>0</v>
      </c>
      <c r="E56" s="19">
        <f>F56</f>
        <v>0</v>
      </c>
      <c r="F56" s="19">
        <f>SUM(G56:J56)</f>
        <v>0</v>
      </c>
      <c r="G56" s="90">
        <v>0</v>
      </c>
      <c r="H56" s="21">
        <v>0</v>
      </c>
      <c r="I56" s="21">
        <v>0</v>
      </c>
      <c r="J56" s="21">
        <v>0</v>
      </c>
    </row>
    <row r="57" spans="1:12">
      <c r="A57" s="18" t="s">
        <v>68</v>
      </c>
      <c r="B57" s="11">
        <v>2132</v>
      </c>
      <c r="C57" s="19">
        <v>0</v>
      </c>
      <c r="D57" s="19">
        <v>0</v>
      </c>
      <c r="E57" s="19">
        <f t="shared" ref="E57:E59" si="13">F57</f>
        <v>0</v>
      </c>
      <c r="F57" s="19">
        <f t="shared" ref="F57:F59" si="14">SUM(G57:J57)</f>
        <v>0</v>
      </c>
      <c r="G57" s="90">
        <v>0</v>
      </c>
      <c r="H57" s="21">
        <v>0</v>
      </c>
      <c r="I57" s="21">
        <v>0</v>
      </c>
      <c r="J57" s="21">
        <v>0</v>
      </c>
    </row>
    <row r="58" spans="1:12">
      <c r="A58" s="18" t="s">
        <v>69</v>
      </c>
      <c r="B58" s="11">
        <v>2133</v>
      </c>
      <c r="C58" s="19">
        <v>0</v>
      </c>
      <c r="D58" s="19">
        <v>0</v>
      </c>
      <c r="E58" s="19">
        <f t="shared" si="13"/>
        <v>0</v>
      </c>
      <c r="F58" s="19">
        <f t="shared" si="14"/>
        <v>0</v>
      </c>
      <c r="G58" s="90">
        <v>0</v>
      </c>
      <c r="H58" s="21">
        <v>0</v>
      </c>
      <c r="I58" s="21">
        <v>0</v>
      </c>
      <c r="J58" s="21">
        <v>0</v>
      </c>
    </row>
    <row r="59" spans="1:12">
      <c r="A59" s="18" t="s">
        <v>70</v>
      </c>
      <c r="B59" s="11">
        <v>2134</v>
      </c>
      <c r="C59" s="19">
        <v>0</v>
      </c>
      <c r="D59" s="19">
        <v>0</v>
      </c>
      <c r="E59" s="19">
        <f t="shared" si="13"/>
        <v>0</v>
      </c>
      <c r="F59" s="19">
        <f t="shared" si="14"/>
        <v>0</v>
      </c>
      <c r="G59" s="90">
        <v>0</v>
      </c>
      <c r="H59" s="21">
        <v>0</v>
      </c>
      <c r="I59" s="21">
        <v>0</v>
      </c>
      <c r="J59" s="21">
        <v>0</v>
      </c>
    </row>
    <row r="60" spans="1:12" ht="30.6" customHeight="1">
      <c r="A60" s="15" t="s">
        <v>75</v>
      </c>
      <c r="B60" s="43">
        <v>2200</v>
      </c>
      <c r="C60" s="65">
        <f t="shared" ref="C60:J60" si="15">C61+C74</f>
        <v>9132357.0800000001</v>
      </c>
      <c r="D60" s="65">
        <f t="shared" si="15"/>
        <v>9491381</v>
      </c>
      <c r="E60" s="65">
        <f t="shared" si="15"/>
        <v>9491381</v>
      </c>
      <c r="F60" s="65">
        <f t="shared" si="15"/>
        <v>9491381</v>
      </c>
      <c r="G60" s="91">
        <f t="shared" si="15"/>
        <v>1266969.0899999999</v>
      </c>
      <c r="H60" s="65">
        <f t="shared" si="15"/>
        <v>2412263.2800000003</v>
      </c>
      <c r="I60" s="65">
        <f t="shared" si="15"/>
        <v>2832663.46</v>
      </c>
      <c r="J60" s="65">
        <f t="shared" si="15"/>
        <v>2979485.17</v>
      </c>
    </row>
    <row r="61" spans="1:12">
      <c r="A61" s="39" t="s">
        <v>20</v>
      </c>
      <c r="B61" s="43">
        <v>2210</v>
      </c>
      <c r="C61" s="65">
        <f>C62+C63+C64+C65+C66+C67+C68+C69+C70+C71+C72+C73</f>
        <v>8659216.0800000001</v>
      </c>
      <c r="D61" s="65">
        <f t="shared" ref="D61:J61" si="16">D62+D63+D64+D65+D66+D67+D68+D69+D70+D71+D72+D73</f>
        <v>9491381</v>
      </c>
      <c r="E61" s="65">
        <f t="shared" si="16"/>
        <v>9491381</v>
      </c>
      <c r="F61" s="65">
        <f t="shared" si="16"/>
        <v>9491381</v>
      </c>
      <c r="G61" s="91">
        <f t="shared" si="16"/>
        <v>1266969.0899999999</v>
      </c>
      <c r="H61" s="65">
        <f t="shared" si="16"/>
        <v>2412263.2800000003</v>
      </c>
      <c r="I61" s="65">
        <f t="shared" si="16"/>
        <v>2832663.46</v>
      </c>
      <c r="J61" s="65">
        <f t="shared" si="16"/>
        <v>2979485.17</v>
      </c>
    </row>
    <row r="62" spans="1:12">
      <c r="A62" s="18" t="s">
        <v>55</v>
      </c>
      <c r="B62" s="41">
        <v>2211</v>
      </c>
      <c r="C62" s="19">
        <v>477981.35</v>
      </c>
      <c r="D62" s="19">
        <f t="shared" ref="D62:D67" si="17">F62</f>
        <v>372646</v>
      </c>
      <c r="E62" s="19">
        <f>F62</f>
        <v>372646</v>
      </c>
      <c r="F62" s="19">
        <f>SUM(G62:J62)</f>
        <v>372646</v>
      </c>
      <c r="G62" s="90">
        <v>42507</v>
      </c>
      <c r="H62" s="21">
        <f>15000+14170+142050</f>
        <v>171220</v>
      </c>
      <c r="I62" s="21">
        <f>68000+39919</f>
        <v>107919</v>
      </c>
      <c r="J62" s="21">
        <f>51000</f>
        <v>51000</v>
      </c>
      <c r="L62" s="111"/>
    </row>
    <row r="63" spans="1:12">
      <c r="A63" s="18" t="s">
        <v>56</v>
      </c>
      <c r="B63" s="11">
        <f>B62+1</f>
        <v>2212</v>
      </c>
      <c r="C63" s="19">
        <v>104821.89</v>
      </c>
      <c r="D63" s="19">
        <f t="shared" si="17"/>
        <v>81982</v>
      </c>
      <c r="E63" s="19">
        <f t="shared" ref="E63:E73" si="18">F63</f>
        <v>81982</v>
      </c>
      <c r="F63" s="19">
        <f t="shared" ref="F63:F73" si="19">SUM(G63:J63)</f>
        <v>81982</v>
      </c>
      <c r="G63" s="90">
        <v>9351.5400000000009</v>
      </c>
      <c r="H63" s="21">
        <f>37668</f>
        <v>37668</v>
      </c>
      <c r="I63" s="21">
        <f>14960+8782.46</f>
        <v>23742.46</v>
      </c>
      <c r="J63" s="21">
        <f>11220</f>
        <v>11220</v>
      </c>
      <c r="L63" s="111"/>
    </row>
    <row r="64" spans="1:12">
      <c r="A64" s="18" t="s">
        <v>57</v>
      </c>
      <c r="B64" s="11">
        <f t="shared" ref="B64:B73" si="20">B63+1</f>
        <v>2213</v>
      </c>
      <c r="C64" s="19">
        <v>19968</v>
      </c>
      <c r="D64" s="19">
        <f t="shared" si="17"/>
        <v>0</v>
      </c>
      <c r="E64" s="19">
        <f t="shared" si="18"/>
        <v>0</v>
      </c>
      <c r="F64" s="19">
        <f t="shared" si="19"/>
        <v>0</v>
      </c>
      <c r="G64" s="90">
        <v>0</v>
      </c>
      <c r="H64" s="21">
        <v>0</v>
      </c>
      <c r="I64" s="21">
        <v>0</v>
      </c>
      <c r="J64" s="21">
        <v>0</v>
      </c>
      <c r="L64" s="111"/>
    </row>
    <row r="65" spans="1:12">
      <c r="A65" s="18" t="s">
        <v>58</v>
      </c>
      <c r="B65" s="11">
        <f t="shared" si="20"/>
        <v>2214</v>
      </c>
      <c r="C65" s="19">
        <v>1339334.3899999999</v>
      </c>
      <c r="D65" s="19">
        <f t="shared" si="17"/>
        <v>1687602</v>
      </c>
      <c r="E65" s="19">
        <f t="shared" si="18"/>
        <v>1687602</v>
      </c>
      <c r="F65" s="19">
        <f t="shared" si="19"/>
        <v>1687602</v>
      </c>
      <c r="G65" s="90">
        <v>120894.1</v>
      </c>
      <c r="H65" s="21">
        <f>120000+82000+82000</f>
        <v>284000</v>
      </c>
      <c r="I65" s="21">
        <f>154000+552043+120000</f>
        <v>826043</v>
      </c>
      <c r="J65" s="21">
        <f>142059+100000+1000+213605.9</f>
        <v>456664.9</v>
      </c>
      <c r="L65" s="111"/>
    </row>
    <row r="66" spans="1:12">
      <c r="A66" s="18" t="s">
        <v>59</v>
      </c>
      <c r="B66" s="11">
        <f t="shared" si="20"/>
        <v>2215</v>
      </c>
      <c r="C66" s="19">
        <v>252721.8</v>
      </c>
      <c r="D66" s="19">
        <f t="shared" si="17"/>
        <v>155712</v>
      </c>
      <c r="E66" s="19">
        <f t="shared" si="18"/>
        <v>155712</v>
      </c>
      <c r="F66" s="19">
        <f t="shared" si="19"/>
        <v>155712</v>
      </c>
      <c r="G66" s="90">
        <f>0</f>
        <v>0</v>
      </c>
      <c r="H66" s="21">
        <f>66732</f>
        <v>66732</v>
      </c>
      <c r="I66" s="21">
        <f>66735</f>
        <v>66735</v>
      </c>
      <c r="J66" s="21">
        <f>22245</f>
        <v>22245</v>
      </c>
      <c r="L66" s="111"/>
    </row>
    <row r="67" spans="1:12">
      <c r="A67" s="18" t="s">
        <v>60</v>
      </c>
      <c r="B67" s="11">
        <f t="shared" si="20"/>
        <v>2216</v>
      </c>
      <c r="C67" s="19">
        <v>2683367.8199999998</v>
      </c>
      <c r="D67" s="19">
        <f t="shared" si="17"/>
        <v>2825180</v>
      </c>
      <c r="E67" s="19">
        <f t="shared" si="18"/>
        <v>2825180</v>
      </c>
      <c r="F67" s="19">
        <f t="shared" si="19"/>
        <v>2825180</v>
      </c>
      <c r="G67" s="90">
        <v>603274.61</v>
      </c>
      <c r="H67" s="21">
        <f>221166+189166+189166+16223.39</f>
        <v>615721.39</v>
      </c>
      <c r="I67" s="21">
        <f>267166+273166+231166</f>
        <v>771498</v>
      </c>
      <c r="J67" s="21">
        <f>221166+306760+306760</f>
        <v>834686</v>
      </c>
      <c r="L67" s="111"/>
    </row>
    <row r="68" spans="1:12">
      <c r="A68" s="18" t="s">
        <v>62</v>
      </c>
      <c r="B68" s="11">
        <f t="shared" si="20"/>
        <v>2217</v>
      </c>
      <c r="C68" s="19">
        <v>0</v>
      </c>
      <c r="D68" s="19">
        <v>0</v>
      </c>
      <c r="E68" s="19">
        <f t="shared" si="18"/>
        <v>0</v>
      </c>
      <c r="F68" s="19">
        <f t="shared" si="19"/>
        <v>0</v>
      </c>
      <c r="G68" s="90">
        <v>0</v>
      </c>
      <c r="H68" s="21">
        <v>0</v>
      </c>
      <c r="I68" s="21">
        <v>0</v>
      </c>
      <c r="J68" s="21">
        <v>0</v>
      </c>
      <c r="L68" s="111"/>
    </row>
    <row r="69" spans="1:12">
      <c r="A69" s="18" t="s">
        <v>61</v>
      </c>
      <c r="B69" s="11">
        <f t="shared" si="20"/>
        <v>2218</v>
      </c>
      <c r="C69" s="19">
        <f>739236.09+40056.93+278857.57</f>
        <v>1058150.5900000001</v>
      </c>
      <c r="D69" s="19">
        <f>F69</f>
        <v>1580000</v>
      </c>
      <c r="E69" s="19">
        <f t="shared" si="18"/>
        <v>1580000</v>
      </c>
      <c r="F69" s="19">
        <f t="shared" si="19"/>
        <v>1580000</v>
      </c>
      <c r="G69" s="90">
        <f>250857.73</f>
        <v>250857.73</v>
      </c>
      <c r="H69" s="21">
        <f>28360+53360+48360+204900</f>
        <v>334980</v>
      </c>
      <c r="I69" s="21">
        <f>53360+48960+48360+100000</f>
        <v>250680</v>
      </c>
      <c r="J69" s="21">
        <f>98560+249560+291360+104002.27</f>
        <v>743482.27</v>
      </c>
      <c r="L69" s="111"/>
    </row>
    <row r="70" spans="1:12" ht="31.2">
      <c r="A70" s="42" t="s">
        <v>63</v>
      </c>
      <c r="B70" s="11">
        <f t="shared" si="20"/>
        <v>2219</v>
      </c>
      <c r="C70" s="19">
        <v>8480</v>
      </c>
      <c r="D70" s="19">
        <f>F70</f>
        <v>15710</v>
      </c>
      <c r="E70" s="19">
        <f t="shared" si="18"/>
        <v>15710</v>
      </c>
      <c r="F70" s="19">
        <f t="shared" si="19"/>
        <v>15710</v>
      </c>
      <c r="G70" s="90">
        <v>0</v>
      </c>
      <c r="H70" s="21">
        <v>4000</v>
      </c>
      <c r="I70" s="21">
        <v>4000</v>
      </c>
      <c r="J70" s="21">
        <v>7710</v>
      </c>
      <c r="L70" s="111"/>
    </row>
    <row r="71" spans="1:12">
      <c r="A71" s="18" t="s">
        <v>64</v>
      </c>
      <c r="B71" s="11">
        <f>B70+1</f>
        <v>2220</v>
      </c>
      <c r="C71" s="19">
        <v>0</v>
      </c>
      <c r="D71" s="19">
        <v>0</v>
      </c>
      <c r="E71" s="19">
        <f t="shared" si="18"/>
        <v>0</v>
      </c>
      <c r="F71" s="19">
        <f t="shared" si="19"/>
        <v>0</v>
      </c>
      <c r="G71" s="90">
        <v>0</v>
      </c>
      <c r="H71" s="21">
        <v>0</v>
      </c>
      <c r="I71" s="21">
        <v>0</v>
      </c>
      <c r="J71" s="21">
        <v>0</v>
      </c>
      <c r="L71" s="111"/>
    </row>
    <row r="72" spans="1:12">
      <c r="A72" s="18" t="s">
        <v>65</v>
      </c>
      <c r="B72" s="11">
        <f t="shared" si="20"/>
        <v>2221</v>
      </c>
      <c r="C72" s="19">
        <v>2693902.18</v>
      </c>
      <c r="D72" s="19">
        <f>F72</f>
        <v>2772549</v>
      </c>
      <c r="E72" s="19">
        <f t="shared" si="18"/>
        <v>2772549</v>
      </c>
      <c r="F72" s="19">
        <f>SUM(G72:J72)</f>
        <v>2772549</v>
      </c>
      <c r="G72" s="90">
        <v>240084.11</v>
      </c>
      <c r="H72" s="21">
        <f>248291+255282+255282+139086.89</f>
        <v>897941.89</v>
      </c>
      <c r="I72" s="21">
        <f>263762+208399+309885</f>
        <v>782046</v>
      </c>
      <c r="J72" s="21">
        <f>289031+252612+310834</f>
        <v>852477</v>
      </c>
      <c r="L72" s="111"/>
    </row>
    <row r="73" spans="1:12">
      <c r="A73" s="18" t="s">
        <v>66</v>
      </c>
      <c r="B73" s="11">
        <f t="shared" si="20"/>
        <v>2222</v>
      </c>
      <c r="C73" s="19">
        <v>20488.060000000001</v>
      </c>
      <c r="D73" s="19">
        <f>F73</f>
        <v>0</v>
      </c>
      <c r="E73" s="19">
        <f t="shared" si="18"/>
        <v>0</v>
      </c>
      <c r="F73" s="19">
        <f t="shared" si="19"/>
        <v>0</v>
      </c>
      <c r="G73" s="90">
        <v>0</v>
      </c>
      <c r="H73" s="21">
        <v>0</v>
      </c>
      <c r="I73" s="21">
        <v>0</v>
      </c>
      <c r="J73" s="21">
        <v>0</v>
      </c>
    </row>
    <row r="74" spans="1:12" ht="24.6" customHeight="1">
      <c r="A74" s="15" t="s">
        <v>53</v>
      </c>
      <c r="B74" s="43">
        <v>2230</v>
      </c>
      <c r="C74" s="65">
        <f>C75+C76+C77+C78</f>
        <v>473141</v>
      </c>
      <c r="D74" s="65">
        <f t="shared" ref="D74:J74" si="21">D75+D76+D77+D78</f>
        <v>0</v>
      </c>
      <c r="E74" s="65">
        <f t="shared" si="21"/>
        <v>0</v>
      </c>
      <c r="F74" s="65">
        <f t="shared" si="21"/>
        <v>0</v>
      </c>
      <c r="G74" s="91">
        <f t="shared" si="21"/>
        <v>0</v>
      </c>
      <c r="H74" s="65">
        <f t="shared" si="21"/>
        <v>0</v>
      </c>
      <c r="I74" s="65">
        <f t="shared" si="21"/>
        <v>0</v>
      </c>
      <c r="J74" s="65">
        <f t="shared" si="21"/>
        <v>0</v>
      </c>
    </row>
    <row r="75" spans="1:12" ht="31.2">
      <c r="A75" s="42" t="s">
        <v>67</v>
      </c>
      <c r="B75" s="11">
        <v>2231</v>
      </c>
      <c r="C75" s="19">
        <v>473141</v>
      </c>
      <c r="D75" s="19">
        <v>0</v>
      </c>
      <c r="E75" s="19">
        <f>F75</f>
        <v>0</v>
      </c>
      <c r="F75" s="19">
        <f>SUM(G75:J75)</f>
        <v>0</v>
      </c>
      <c r="G75" s="90">
        <v>0</v>
      </c>
      <c r="H75" s="21">
        <v>0</v>
      </c>
      <c r="I75" s="21">
        <v>0</v>
      </c>
      <c r="J75" s="21">
        <v>0</v>
      </c>
    </row>
    <row r="76" spans="1:12">
      <c r="A76" s="18" t="s">
        <v>68</v>
      </c>
      <c r="B76" s="11">
        <f t="shared" ref="B76:B78" si="22">B75+1</f>
        <v>2232</v>
      </c>
      <c r="C76" s="19">
        <v>0</v>
      </c>
      <c r="D76" s="19">
        <v>0</v>
      </c>
      <c r="E76" s="19">
        <f t="shared" ref="E76:E78" si="23">F76</f>
        <v>0</v>
      </c>
      <c r="F76" s="19">
        <f t="shared" ref="F76:F78" si="24">SUM(G76:J76)</f>
        <v>0</v>
      </c>
      <c r="G76" s="90">
        <v>0</v>
      </c>
      <c r="H76" s="21">
        <v>0</v>
      </c>
      <c r="I76" s="21">
        <v>0</v>
      </c>
      <c r="J76" s="21">
        <v>0</v>
      </c>
    </row>
    <row r="77" spans="1:12" ht="17.399999999999999" customHeight="1">
      <c r="A77" s="18" t="s">
        <v>69</v>
      </c>
      <c r="B77" s="11">
        <f t="shared" si="22"/>
        <v>2233</v>
      </c>
      <c r="C77" s="19">
        <v>0</v>
      </c>
      <c r="D77" s="19">
        <v>0</v>
      </c>
      <c r="E77" s="19">
        <f t="shared" si="23"/>
        <v>0</v>
      </c>
      <c r="F77" s="19">
        <f t="shared" si="24"/>
        <v>0</v>
      </c>
      <c r="G77" s="90">
        <v>0</v>
      </c>
      <c r="H77" s="21">
        <v>0</v>
      </c>
      <c r="I77" s="21">
        <v>0</v>
      </c>
      <c r="J77" s="21">
        <v>0</v>
      </c>
    </row>
    <row r="78" spans="1:12" ht="17.399999999999999" customHeight="1">
      <c r="A78" s="18" t="s">
        <v>70</v>
      </c>
      <c r="B78" s="11">
        <f t="shared" si="22"/>
        <v>2234</v>
      </c>
      <c r="C78" s="19">
        <v>0</v>
      </c>
      <c r="D78" s="19">
        <v>0</v>
      </c>
      <c r="E78" s="19">
        <f t="shared" si="23"/>
        <v>0</v>
      </c>
      <c r="F78" s="19">
        <f t="shared" si="24"/>
        <v>0</v>
      </c>
      <c r="G78" s="90">
        <v>0</v>
      </c>
      <c r="H78" s="21">
        <v>0</v>
      </c>
      <c r="I78" s="21">
        <v>0</v>
      </c>
      <c r="J78" s="21">
        <v>0</v>
      </c>
    </row>
    <row r="79" spans="1:12" ht="31.2">
      <c r="A79" s="15" t="s">
        <v>86</v>
      </c>
      <c r="B79" s="43">
        <v>2300</v>
      </c>
      <c r="C79" s="65">
        <f t="shared" ref="C79:J79" si="25">C80+C84</f>
        <v>0</v>
      </c>
      <c r="D79" s="65">
        <f t="shared" si="25"/>
        <v>0</v>
      </c>
      <c r="E79" s="65">
        <f t="shared" si="25"/>
        <v>0</v>
      </c>
      <c r="F79" s="65">
        <f t="shared" si="25"/>
        <v>0</v>
      </c>
      <c r="G79" s="91">
        <f t="shared" si="25"/>
        <v>0</v>
      </c>
      <c r="H79" s="65">
        <f t="shared" si="25"/>
        <v>0</v>
      </c>
      <c r="I79" s="65">
        <f t="shared" si="25"/>
        <v>0</v>
      </c>
      <c r="J79" s="65">
        <f t="shared" si="25"/>
        <v>0</v>
      </c>
    </row>
    <row r="80" spans="1:12" ht="16.95" customHeight="1">
      <c r="A80" s="39" t="s">
        <v>20</v>
      </c>
      <c r="B80" s="43">
        <f>B61+100</f>
        <v>2310</v>
      </c>
      <c r="C80" s="65">
        <f>C81+C82+C83</f>
        <v>0</v>
      </c>
      <c r="D80" s="65">
        <f t="shared" ref="D80:J80" si="26">D81+D82+D83</f>
        <v>0</v>
      </c>
      <c r="E80" s="65">
        <f t="shared" si="26"/>
        <v>0</v>
      </c>
      <c r="F80" s="65">
        <f t="shared" si="26"/>
        <v>0</v>
      </c>
      <c r="G80" s="91">
        <f t="shared" si="26"/>
        <v>0</v>
      </c>
      <c r="H80" s="65">
        <f t="shared" si="26"/>
        <v>0</v>
      </c>
      <c r="I80" s="65">
        <f t="shared" si="26"/>
        <v>0</v>
      </c>
      <c r="J80" s="65">
        <f t="shared" si="26"/>
        <v>0</v>
      </c>
    </row>
    <row r="81" spans="1:11" ht="16.95" customHeight="1">
      <c r="A81" s="18" t="s">
        <v>57</v>
      </c>
      <c r="B81" s="11">
        <v>2311</v>
      </c>
      <c r="C81" s="19">
        <v>0</v>
      </c>
      <c r="D81" s="19">
        <v>0</v>
      </c>
      <c r="E81" s="19">
        <f>F81</f>
        <v>0</v>
      </c>
      <c r="F81" s="19">
        <f>SUM(G81:J81)</f>
        <v>0</v>
      </c>
      <c r="G81" s="90">
        <v>0</v>
      </c>
      <c r="H81" s="21">
        <v>0</v>
      </c>
      <c r="I81" s="21">
        <v>0</v>
      </c>
      <c r="J81" s="21">
        <v>0</v>
      </c>
    </row>
    <row r="82" spans="1:11" ht="16.95" customHeight="1">
      <c r="A82" s="18" t="s">
        <v>58</v>
      </c>
      <c r="B82" s="11">
        <f t="shared" ref="B82" si="27">B81+1</f>
        <v>2312</v>
      </c>
      <c r="C82" s="19">
        <v>0</v>
      </c>
      <c r="D82" s="19">
        <v>0</v>
      </c>
      <c r="E82" s="19">
        <f t="shared" ref="E82:E83" si="28">F82</f>
        <v>0</v>
      </c>
      <c r="F82" s="19">
        <f t="shared" ref="F82:F83" si="29">SUM(G82:J82)</f>
        <v>0</v>
      </c>
      <c r="G82" s="90">
        <v>0</v>
      </c>
      <c r="H82" s="21">
        <v>0</v>
      </c>
      <c r="I82" s="21">
        <v>0</v>
      </c>
      <c r="J82" s="21">
        <v>0</v>
      </c>
    </row>
    <row r="83" spans="1:11">
      <c r="A83" s="18" t="s">
        <v>60</v>
      </c>
      <c r="B83" s="11">
        <v>2313</v>
      </c>
      <c r="C83" s="19">
        <v>0</v>
      </c>
      <c r="D83" s="19">
        <v>0</v>
      </c>
      <c r="E83" s="19">
        <f t="shared" si="28"/>
        <v>0</v>
      </c>
      <c r="F83" s="19">
        <f t="shared" si="29"/>
        <v>0</v>
      </c>
      <c r="G83" s="90">
        <v>0</v>
      </c>
      <c r="H83" s="21">
        <v>0</v>
      </c>
      <c r="I83" s="21">
        <v>0</v>
      </c>
      <c r="J83" s="21">
        <v>0</v>
      </c>
    </row>
    <row r="84" spans="1:11" ht="16.5" customHeight="1">
      <c r="A84" s="15" t="s">
        <v>53</v>
      </c>
      <c r="B84" s="43">
        <v>2330</v>
      </c>
      <c r="C84" s="65">
        <f>C85+C86+C87+C88</f>
        <v>0</v>
      </c>
      <c r="D84" s="65">
        <f t="shared" ref="D84:J84" si="30">D85+D86+D87+D88</f>
        <v>0</v>
      </c>
      <c r="E84" s="65">
        <f t="shared" si="30"/>
        <v>0</v>
      </c>
      <c r="F84" s="65">
        <f t="shared" si="30"/>
        <v>0</v>
      </c>
      <c r="G84" s="91">
        <f t="shared" si="30"/>
        <v>0</v>
      </c>
      <c r="H84" s="65">
        <f t="shared" si="30"/>
        <v>0</v>
      </c>
      <c r="I84" s="65">
        <f t="shared" si="30"/>
        <v>0</v>
      </c>
      <c r="J84" s="65">
        <f t="shared" si="30"/>
        <v>0</v>
      </c>
    </row>
    <row r="85" spans="1:11" ht="31.2">
      <c r="A85" s="42" t="s">
        <v>67</v>
      </c>
      <c r="B85" s="11">
        <v>2331</v>
      </c>
      <c r="C85" s="19">
        <v>0</v>
      </c>
      <c r="D85" s="19">
        <v>0</v>
      </c>
      <c r="E85" s="19">
        <f>F85</f>
        <v>0</v>
      </c>
      <c r="F85" s="19">
        <f>SUM(G85:J85)</f>
        <v>0</v>
      </c>
      <c r="G85" s="90">
        <v>0</v>
      </c>
      <c r="H85" s="21">
        <v>0</v>
      </c>
      <c r="I85" s="21">
        <v>0</v>
      </c>
      <c r="J85" s="21">
        <v>0</v>
      </c>
    </row>
    <row r="86" spans="1:11" ht="19.2" customHeight="1">
      <c r="A86" s="18" t="s">
        <v>68</v>
      </c>
      <c r="B86" s="11">
        <f t="shared" ref="B86:B88" si="31">B85+1</f>
        <v>2332</v>
      </c>
      <c r="C86" s="19">
        <v>0</v>
      </c>
      <c r="D86" s="19">
        <v>0</v>
      </c>
      <c r="E86" s="19">
        <f t="shared" ref="E86:E88" si="32">F86</f>
        <v>0</v>
      </c>
      <c r="F86" s="19">
        <f t="shared" ref="F86:F88" si="33">SUM(G86:J86)</f>
        <v>0</v>
      </c>
      <c r="G86" s="90">
        <v>0</v>
      </c>
      <c r="H86" s="21">
        <v>0</v>
      </c>
      <c r="I86" s="21">
        <v>0</v>
      </c>
      <c r="J86" s="21">
        <v>0</v>
      </c>
    </row>
    <row r="87" spans="1:11" ht="19.2" customHeight="1">
      <c r="A87" s="18" t="s">
        <v>69</v>
      </c>
      <c r="B87" s="11">
        <f t="shared" si="31"/>
        <v>2333</v>
      </c>
      <c r="C87" s="19">
        <v>0</v>
      </c>
      <c r="D87" s="19">
        <v>0</v>
      </c>
      <c r="E87" s="19">
        <f t="shared" si="32"/>
        <v>0</v>
      </c>
      <c r="F87" s="19">
        <f t="shared" si="33"/>
        <v>0</v>
      </c>
      <c r="G87" s="90">
        <v>0</v>
      </c>
      <c r="H87" s="21">
        <v>0</v>
      </c>
      <c r="I87" s="21">
        <v>0</v>
      </c>
      <c r="J87" s="21">
        <v>0</v>
      </c>
    </row>
    <row r="88" spans="1:11" ht="16.95" customHeight="1">
      <c r="A88" s="18" t="s">
        <v>70</v>
      </c>
      <c r="B88" s="11">
        <f t="shared" si="31"/>
        <v>2334</v>
      </c>
      <c r="C88" s="19">
        <v>0</v>
      </c>
      <c r="D88" s="19">
        <v>0</v>
      </c>
      <c r="E88" s="19">
        <f t="shared" si="32"/>
        <v>0</v>
      </c>
      <c r="F88" s="19">
        <f t="shared" si="33"/>
        <v>0</v>
      </c>
      <c r="G88" s="90">
        <v>0</v>
      </c>
      <c r="H88" s="21">
        <v>0</v>
      </c>
      <c r="I88" s="21">
        <v>0</v>
      </c>
      <c r="J88" s="21">
        <v>0</v>
      </c>
    </row>
    <row r="89" spans="1:11">
      <c r="A89" s="15" t="s">
        <v>21</v>
      </c>
      <c r="B89" s="43">
        <v>2400</v>
      </c>
      <c r="C89" s="65">
        <f t="shared" ref="C89:J89" si="34">C90+C104</f>
        <v>1594406.41</v>
      </c>
      <c r="D89" s="65">
        <f t="shared" si="34"/>
        <v>892176.37</v>
      </c>
      <c r="E89" s="65">
        <f t="shared" si="34"/>
        <v>892176.37</v>
      </c>
      <c r="F89" s="65">
        <f t="shared" si="34"/>
        <v>892176.37</v>
      </c>
      <c r="G89" s="91">
        <f t="shared" si="34"/>
        <v>494625.74000000011</v>
      </c>
      <c r="H89" s="65">
        <f t="shared" si="34"/>
        <v>133800.28</v>
      </c>
      <c r="I89" s="65">
        <f t="shared" si="34"/>
        <v>135400.14000000001</v>
      </c>
      <c r="J89" s="65">
        <f t="shared" si="34"/>
        <v>128350.20999999999</v>
      </c>
    </row>
    <row r="90" spans="1:11" ht="16.95" customHeight="1">
      <c r="A90" s="39" t="s">
        <v>20</v>
      </c>
      <c r="B90" s="43">
        <f>B80+100</f>
        <v>2410</v>
      </c>
      <c r="C90" s="65">
        <f>SUM(C91:C103)</f>
        <v>1594406.41</v>
      </c>
      <c r="D90" s="65">
        <f t="shared" ref="D90:J90" si="35">SUM(D91:D103)</f>
        <v>892176.37</v>
      </c>
      <c r="E90" s="65">
        <f t="shared" si="35"/>
        <v>892176.37</v>
      </c>
      <c r="F90" s="65">
        <f t="shared" si="35"/>
        <v>892176.37</v>
      </c>
      <c r="G90" s="91">
        <f t="shared" si="35"/>
        <v>494625.74000000011</v>
      </c>
      <c r="H90" s="65">
        <f t="shared" si="35"/>
        <v>133800.28</v>
      </c>
      <c r="I90" s="65">
        <f t="shared" si="35"/>
        <v>135400.14000000001</v>
      </c>
      <c r="J90" s="65">
        <f t="shared" si="35"/>
        <v>128350.20999999999</v>
      </c>
    </row>
    <row r="91" spans="1:11" ht="16.95" customHeight="1">
      <c r="A91" s="18" t="s">
        <v>55</v>
      </c>
      <c r="B91" s="41">
        <v>2411</v>
      </c>
      <c r="C91" s="19">
        <v>0</v>
      </c>
      <c r="D91" s="19">
        <f>F91</f>
        <v>3320.19</v>
      </c>
      <c r="E91" s="19">
        <f>F91</f>
        <v>3320.19</v>
      </c>
      <c r="F91" s="19">
        <f>SUM(G91:J91)</f>
        <v>3320.19</v>
      </c>
      <c r="G91" s="90">
        <v>0</v>
      </c>
      <c r="H91" s="21">
        <f>368.91*4</f>
        <v>1475.64</v>
      </c>
      <c r="I91" s="21">
        <f>368.91*2</f>
        <v>737.82</v>
      </c>
      <c r="J91" s="21">
        <f>368.91*3</f>
        <v>1106.73</v>
      </c>
      <c r="K91" s="95" t="s">
        <v>126</v>
      </c>
    </row>
    <row r="92" spans="1:11" ht="16.95" customHeight="1">
      <c r="A92" s="18" t="s">
        <v>56</v>
      </c>
      <c r="B92" s="11">
        <f t="shared" ref="B92:B103" si="36">B91+1</f>
        <v>2412</v>
      </c>
      <c r="C92" s="19">
        <v>0</v>
      </c>
      <c r="D92" s="19">
        <f>F92</f>
        <v>730.43999999999994</v>
      </c>
      <c r="E92" s="19">
        <f>F92</f>
        <v>730.43999999999994</v>
      </c>
      <c r="F92" s="19">
        <f t="shared" ref="F92:F103" si="37">SUM(G92:J92)</f>
        <v>730.43999999999994</v>
      </c>
      <c r="G92" s="90">
        <v>0</v>
      </c>
      <c r="H92" s="21">
        <f>81.16*4</f>
        <v>324.64</v>
      </c>
      <c r="I92" s="21">
        <f>81.16*2</f>
        <v>162.32</v>
      </c>
      <c r="J92" s="21">
        <f>81.16*3</f>
        <v>243.48</v>
      </c>
      <c r="K92" s="98"/>
    </row>
    <row r="93" spans="1:11" ht="16.95" customHeight="1">
      <c r="A93" s="18" t="s">
        <v>57</v>
      </c>
      <c r="B93" s="11">
        <f t="shared" si="36"/>
        <v>2413</v>
      </c>
      <c r="C93" s="19">
        <v>0</v>
      </c>
      <c r="D93" s="19">
        <f>F93</f>
        <v>35000</v>
      </c>
      <c r="E93" s="19">
        <f>F93</f>
        <v>35000</v>
      </c>
      <c r="F93" s="19">
        <f t="shared" si="37"/>
        <v>35000</v>
      </c>
      <c r="G93" s="90">
        <v>0</v>
      </c>
      <c r="H93" s="21">
        <v>12500</v>
      </c>
      <c r="I93" s="21">
        <v>15000</v>
      </c>
      <c r="J93" s="21">
        <v>7500</v>
      </c>
    </row>
    <row r="94" spans="1:11" ht="16.95" customHeight="1">
      <c r="A94" s="18" t="s">
        <v>58</v>
      </c>
      <c r="B94" s="11">
        <f t="shared" si="36"/>
        <v>2414</v>
      </c>
      <c r="C94" s="19">
        <v>0</v>
      </c>
      <c r="D94" s="19">
        <f t="shared" ref="D94:D103" si="38">F94</f>
        <v>0</v>
      </c>
      <c r="E94" s="19">
        <f t="shared" ref="E94:E103" si="39">F94</f>
        <v>0</v>
      </c>
      <c r="F94" s="19">
        <f t="shared" si="37"/>
        <v>0</v>
      </c>
      <c r="G94" s="90">
        <v>0</v>
      </c>
      <c r="H94" s="21">
        <v>0</v>
      </c>
      <c r="I94" s="21">
        <v>0</v>
      </c>
      <c r="J94" s="21">
        <v>0</v>
      </c>
    </row>
    <row r="95" spans="1:11" ht="16.95" customHeight="1">
      <c r="A95" s="18" t="s">
        <v>59</v>
      </c>
      <c r="B95" s="11">
        <f t="shared" si="36"/>
        <v>2415</v>
      </c>
      <c r="C95" s="19">
        <v>0</v>
      </c>
      <c r="D95" s="19">
        <f t="shared" si="38"/>
        <v>0</v>
      </c>
      <c r="E95" s="19">
        <f t="shared" si="39"/>
        <v>0</v>
      </c>
      <c r="F95" s="19">
        <f t="shared" si="37"/>
        <v>0</v>
      </c>
      <c r="G95" s="90">
        <v>0</v>
      </c>
      <c r="H95" s="21">
        <v>0</v>
      </c>
      <c r="I95" s="21">
        <v>0</v>
      </c>
      <c r="J95" s="21">
        <v>0</v>
      </c>
    </row>
    <row r="96" spans="1:11" ht="16.95" customHeight="1">
      <c r="A96" s="18" t="s">
        <v>60</v>
      </c>
      <c r="B96" s="11">
        <f t="shared" si="36"/>
        <v>2416</v>
      </c>
      <c r="C96" s="19">
        <v>0</v>
      </c>
      <c r="D96" s="19">
        <f t="shared" si="38"/>
        <v>67500</v>
      </c>
      <c r="E96" s="19">
        <f t="shared" si="39"/>
        <v>67500</v>
      </c>
      <c r="F96" s="19">
        <f t="shared" si="37"/>
        <v>67500</v>
      </c>
      <c r="G96" s="90">
        <v>0</v>
      </c>
      <c r="H96" s="21">
        <v>22500</v>
      </c>
      <c r="I96" s="21">
        <v>22500</v>
      </c>
      <c r="J96" s="21">
        <v>22500</v>
      </c>
    </row>
    <row r="97" spans="1:12" ht="16.95" customHeight="1">
      <c r="A97" s="18" t="s">
        <v>62</v>
      </c>
      <c r="B97" s="11">
        <f t="shared" si="36"/>
        <v>2417</v>
      </c>
      <c r="C97" s="19">
        <v>0</v>
      </c>
      <c r="D97" s="19">
        <f t="shared" si="38"/>
        <v>0</v>
      </c>
      <c r="E97" s="19">
        <f t="shared" si="39"/>
        <v>0</v>
      </c>
      <c r="F97" s="19">
        <f t="shared" si="37"/>
        <v>0</v>
      </c>
      <c r="G97" s="90">
        <v>0</v>
      </c>
      <c r="H97" s="21">
        <v>0</v>
      </c>
      <c r="I97" s="21">
        <v>0</v>
      </c>
      <c r="J97" s="21">
        <v>0</v>
      </c>
    </row>
    <row r="98" spans="1:12" ht="16.95" customHeight="1">
      <c r="A98" s="18" t="s">
        <v>61</v>
      </c>
      <c r="B98" s="11">
        <f t="shared" si="36"/>
        <v>2418</v>
      </c>
      <c r="C98" s="19">
        <v>464421.53</v>
      </c>
      <c r="D98" s="19">
        <f t="shared" si="38"/>
        <v>436163.98</v>
      </c>
      <c r="E98" s="19">
        <f t="shared" si="39"/>
        <v>436163.98</v>
      </c>
      <c r="F98" s="19">
        <f t="shared" si="37"/>
        <v>436163.98</v>
      </c>
      <c r="G98" s="90">
        <f>124800+5246.44+30117.54</f>
        <v>160163.98000000001</v>
      </c>
      <c r="H98" s="21">
        <v>92000</v>
      </c>
      <c r="I98" s="21">
        <v>92000</v>
      </c>
      <c r="J98" s="21">
        <v>92000</v>
      </c>
    </row>
    <row r="99" spans="1:12" ht="31.2">
      <c r="A99" s="42" t="s">
        <v>63</v>
      </c>
      <c r="B99" s="11">
        <f t="shared" si="36"/>
        <v>2419</v>
      </c>
      <c r="C99" s="19">
        <v>0</v>
      </c>
      <c r="D99" s="19">
        <f t="shared" si="38"/>
        <v>0</v>
      </c>
      <c r="E99" s="19">
        <f t="shared" si="39"/>
        <v>0</v>
      </c>
      <c r="F99" s="19">
        <f t="shared" si="37"/>
        <v>0</v>
      </c>
      <c r="G99" s="90">
        <v>0</v>
      </c>
      <c r="H99" s="21">
        <v>0</v>
      </c>
      <c r="I99" s="21">
        <v>0</v>
      </c>
      <c r="J99" s="21">
        <v>0</v>
      </c>
    </row>
    <row r="100" spans="1:12" ht="16.95" customHeight="1">
      <c r="A100" s="18" t="s">
        <v>64</v>
      </c>
      <c r="B100" s="11">
        <f>B99+1</f>
        <v>2420</v>
      </c>
      <c r="C100" s="19">
        <v>0</v>
      </c>
      <c r="D100" s="19">
        <f t="shared" si="38"/>
        <v>0</v>
      </c>
      <c r="E100" s="19">
        <f t="shared" si="39"/>
        <v>0</v>
      </c>
      <c r="F100" s="19">
        <f t="shared" si="37"/>
        <v>0</v>
      </c>
      <c r="G100" s="90">
        <v>0</v>
      </c>
      <c r="H100" s="21">
        <v>0</v>
      </c>
      <c r="I100" s="21">
        <v>0</v>
      </c>
      <c r="J100" s="21">
        <v>0</v>
      </c>
    </row>
    <row r="101" spans="1:12" ht="16.95" customHeight="1">
      <c r="A101" s="18" t="s">
        <v>65</v>
      </c>
      <c r="B101" s="11">
        <f t="shared" si="36"/>
        <v>2421</v>
      </c>
      <c r="C101" s="19">
        <v>0</v>
      </c>
      <c r="D101" s="19">
        <f t="shared" si="38"/>
        <v>0</v>
      </c>
      <c r="E101" s="19">
        <f t="shared" si="39"/>
        <v>0</v>
      </c>
      <c r="F101" s="19">
        <f t="shared" si="37"/>
        <v>0</v>
      </c>
      <c r="G101" s="90">
        <v>0</v>
      </c>
      <c r="H101" s="21">
        <v>0</v>
      </c>
      <c r="I101" s="21">
        <v>0</v>
      </c>
      <c r="J101" s="21">
        <v>0</v>
      </c>
    </row>
    <row r="102" spans="1:12" ht="16.95" customHeight="1">
      <c r="A102" s="87" t="s">
        <v>123</v>
      </c>
      <c r="B102" s="11">
        <f t="shared" si="36"/>
        <v>2422</v>
      </c>
      <c r="C102" s="19">
        <v>1129984.8799999999</v>
      </c>
      <c r="D102" s="19">
        <f t="shared" si="38"/>
        <v>330001.11000000004</v>
      </c>
      <c r="E102" s="19">
        <f>F102</f>
        <v>330001.11000000004</v>
      </c>
      <c r="F102" s="19">
        <f>SUM(G102:J102)</f>
        <v>330001.11000000004</v>
      </c>
      <c r="G102" s="90">
        <f>322702.09+7299.02</f>
        <v>330001.11000000004</v>
      </c>
      <c r="H102" s="21">
        <f>0</f>
        <v>0</v>
      </c>
      <c r="I102" s="21">
        <f>0</f>
        <v>0</v>
      </c>
      <c r="J102" s="21">
        <f>0</f>
        <v>0</v>
      </c>
    </row>
    <row r="103" spans="1:12" ht="16.95" customHeight="1">
      <c r="A103" s="18" t="s">
        <v>66</v>
      </c>
      <c r="B103" s="11">
        <f t="shared" si="36"/>
        <v>2423</v>
      </c>
      <c r="C103" s="19">
        <v>0</v>
      </c>
      <c r="D103" s="19">
        <f t="shared" si="38"/>
        <v>19460.650000000001</v>
      </c>
      <c r="E103" s="19">
        <f t="shared" si="39"/>
        <v>19460.650000000001</v>
      </c>
      <c r="F103" s="19">
        <f t="shared" si="37"/>
        <v>19460.650000000001</v>
      </c>
      <c r="G103" s="90">
        <f>100+100+100+58.61+41+3000+1061.04</f>
        <v>4460.6499999999996</v>
      </c>
      <c r="H103" s="21">
        <v>5000</v>
      </c>
      <c r="I103" s="21">
        <v>5000</v>
      </c>
      <c r="J103" s="21">
        <v>5000</v>
      </c>
      <c r="K103" s="95" t="s">
        <v>128</v>
      </c>
      <c r="L103" s="95"/>
    </row>
    <row r="104" spans="1:12" ht="16.95" customHeight="1">
      <c r="A104" s="15" t="s">
        <v>53</v>
      </c>
      <c r="B104" s="43">
        <f>B84+100</f>
        <v>2430</v>
      </c>
      <c r="C104" s="65">
        <f>C105+C106+C107+C108</f>
        <v>0</v>
      </c>
      <c r="D104" s="65">
        <f t="shared" ref="D104:J104" si="40">D105+D106+D107+D108</f>
        <v>0</v>
      </c>
      <c r="E104" s="65">
        <f t="shared" si="40"/>
        <v>0</v>
      </c>
      <c r="F104" s="65">
        <f t="shared" si="40"/>
        <v>0</v>
      </c>
      <c r="G104" s="91">
        <f t="shared" si="40"/>
        <v>0</v>
      </c>
      <c r="H104" s="65">
        <f t="shared" si="40"/>
        <v>0</v>
      </c>
      <c r="I104" s="65">
        <f t="shared" si="40"/>
        <v>0</v>
      </c>
      <c r="J104" s="65">
        <f t="shared" si="40"/>
        <v>0</v>
      </c>
    </row>
    <row r="105" spans="1:12" ht="31.2">
      <c r="A105" s="42" t="s">
        <v>67</v>
      </c>
      <c r="B105" s="11">
        <v>2431</v>
      </c>
      <c r="C105" s="19">
        <v>0</v>
      </c>
      <c r="D105" s="19">
        <v>0</v>
      </c>
      <c r="E105" s="19">
        <f>F105</f>
        <v>0</v>
      </c>
      <c r="F105" s="19">
        <f>SUM(G105:J105)</f>
        <v>0</v>
      </c>
      <c r="G105" s="90">
        <v>0</v>
      </c>
      <c r="H105" s="21">
        <v>0</v>
      </c>
      <c r="I105" s="21">
        <v>0</v>
      </c>
      <c r="J105" s="21">
        <v>0</v>
      </c>
    </row>
    <row r="106" spans="1:12" ht="16.95" customHeight="1">
      <c r="A106" s="18" t="s">
        <v>68</v>
      </c>
      <c r="B106" s="11">
        <f t="shared" ref="B106:B108" si="41">B105+1</f>
        <v>2432</v>
      </c>
      <c r="C106" s="19">
        <v>0</v>
      </c>
      <c r="D106" s="19">
        <v>0</v>
      </c>
      <c r="E106" s="19">
        <f t="shared" ref="E106:E108" si="42">F106</f>
        <v>0</v>
      </c>
      <c r="F106" s="19">
        <f t="shared" ref="F106:F108" si="43">SUM(G106:J106)</f>
        <v>0</v>
      </c>
      <c r="G106" s="90">
        <v>0</v>
      </c>
      <c r="H106" s="21">
        <v>0</v>
      </c>
      <c r="I106" s="21">
        <v>0</v>
      </c>
      <c r="J106" s="21">
        <v>0</v>
      </c>
    </row>
    <row r="107" spans="1:12" ht="16.95" customHeight="1">
      <c r="A107" s="18" t="s">
        <v>69</v>
      </c>
      <c r="B107" s="11">
        <f t="shared" si="41"/>
        <v>2433</v>
      </c>
      <c r="C107" s="19">
        <v>0</v>
      </c>
      <c r="D107" s="19">
        <v>0</v>
      </c>
      <c r="E107" s="19">
        <f t="shared" si="42"/>
        <v>0</v>
      </c>
      <c r="F107" s="19">
        <f t="shared" si="43"/>
        <v>0</v>
      </c>
      <c r="G107" s="90">
        <v>0</v>
      </c>
      <c r="H107" s="21">
        <v>0</v>
      </c>
      <c r="I107" s="21">
        <v>0</v>
      </c>
      <c r="J107" s="21">
        <v>0</v>
      </c>
    </row>
    <row r="108" spans="1:12" ht="16.95" customHeight="1">
      <c r="A108" s="18" t="s">
        <v>70</v>
      </c>
      <c r="B108" s="11">
        <f t="shared" si="41"/>
        <v>2434</v>
      </c>
      <c r="C108" s="19">
        <v>0</v>
      </c>
      <c r="D108" s="19">
        <v>0</v>
      </c>
      <c r="E108" s="19">
        <f t="shared" si="42"/>
        <v>0</v>
      </c>
      <c r="F108" s="19">
        <f t="shared" si="43"/>
        <v>0</v>
      </c>
      <c r="G108" s="114">
        <v>0</v>
      </c>
      <c r="H108" s="34">
        <v>0</v>
      </c>
      <c r="I108" s="34">
        <v>0</v>
      </c>
      <c r="J108" s="34">
        <v>0</v>
      </c>
    </row>
    <row r="109" spans="1:12" ht="16.95" customHeight="1">
      <c r="A109" s="15" t="s">
        <v>87</v>
      </c>
      <c r="B109" s="43">
        <v>2440</v>
      </c>
      <c r="C109" s="19">
        <v>415384</v>
      </c>
      <c r="D109" s="19">
        <v>704556</v>
      </c>
      <c r="E109" s="19">
        <v>704556</v>
      </c>
      <c r="F109" s="20">
        <f>SUM(G109:J109)</f>
        <v>704556</v>
      </c>
      <c r="G109" s="113">
        <v>176139</v>
      </c>
      <c r="H109" s="21">
        <v>176139</v>
      </c>
      <c r="I109" s="21">
        <v>176139</v>
      </c>
      <c r="J109" s="21">
        <v>176139</v>
      </c>
    </row>
    <row r="110" spans="1:12" ht="16.95" customHeight="1">
      <c r="A110" s="15" t="s">
        <v>31</v>
      </c>
      <c r="B110" s="43">
        <v>2500</v>
      </c>
      <c r="C110" s="65">
        <f>C89+C79+C60+C41+C109</f>
        <v>30977904.369999997</v>
      </c>
      <c r="D110" s="65">
        <f t="shared" ref="D110:J110" si="44">D89+D79+D60+D41+D109</f>
        <v>30794955.369999997</v>
      </c>
      <c r="E110" s="65">
        <f t="shared" si="44"/>
        <v>30794955.369999997</v>
      </c>
      <c r="F110" s="65">
        <f t="shared" si="44"/>
        <v>30794955.369999997</v>
      </c>
      <c r="G110" s="127">
        <f>G89+G79+G60+G41+G109</f>
        <v>6669791.7699999996</v>
      </c>
      <c r="H110" s="67">
        <f t="shared" si="44"/>
        <v>7679193.9000000004</v>
      </c>
      <c r="I110" s="67">
        <f t="shared" si="44"/>
        <v>8130003.9600000009</v>
      </c>
      <c r="J110" s="67">
        <f t="shared" si="44"/>
        <v>8315965.7400000002</v>
      </c>
    </row>
    <row r="111" spans="1:12" ht="15" customHeight="1">
      <c r="A111" s="160" t="s">
        <v>73</v>
      </c>
      <c r="B111" s="161"/>
      <c r="C111" s="161"/>
      <c r="D111" s="161"/>
      <c r="E111" s="161"/>
      <c r="F111" s="161"/>
      <c r="G111" s="161"/>
      <c r="H111" s="161"/>
      <c r="I111" s="161"/>
      <c r="J111" s="162"/>
    </row>
    <row r="112" spans="1:12" ht="23.4" customHeight="1">
      <c r="A112" s="15" t="s">
        <v>32</v>
      </c>
      <c r="B112" s="44">
        <v>3000</v>
      </c>
      <c r="C112" s="66">
        <f t="shared" ref="C112:J112" si="45">C39-C110</f>
        <v>2776113.7899999991</v>
      </c>
      <c r="D112" s="66">
        <f t="shared" si="45"/>
        <v>3141990.6059999987</v>
      </c>
      <c r="E112" s="66" t="e">
        <f t="shared" si="45"/>
        <v>#REF!</v>
      </c>
      <c r="F112" s="66" t="e">
        <f t="shared" si="45"/>
        <v>#REF!</v>
      </c>
      <c r="G112" s="125" t="e">
        <f t="shared" si="45"/>
        <v>#REF!</v>
      </c>
      <c r="H112" s="66" t="e">
        <f t="shared" si="45"/>
        <v>#REF!</v>
      </c>
      <c r="I112" s="66" t="e">
        <f t="shared" si="45"/>
        <v>#REF!</v>
      </c>
      <c r="J112" s="66" t="e">
        <f t="shared" si="45"/>
        <v>#REF!</v>
      </c>
      <c r="K112" s="95" t="s">
        <v>88</v>
      </c>
    </row>
    <row r="113" spans="1:11" ht="17.399999999999999" customHeight="1">
      <c r="A113" s="18" t="s">
        <v>33</v>
      </c>
      <c r="B113" s="13">
        <v>3100</v>
      </c>
      <c r="C113" s="68">
        <f>C112-C114</f>
        <v>2776113.7899999991</v>
      </c>
      <c r="D113" s="68">
        <f t="shared" ref="D113:J113" si="46">D112-D114</f>
        <v>3141990.6059999987</v>
      </c>
      <c r="E113" s="68" t="e">
        <f t="shared" si="46"/>
        <v>#REF!</v>
      </c>
      <c r="F113" s="68" t="e">
        <f t="shared" si="46"/>
        <v>#REF!</v>
      </c>
      <c r="G113" s="128" t="e">
        <f t="shared" si="46"/>
        <v>#REF!</v>
      </c>
      <c r="H113" s="68" t="e">
        <f t="shared" si="46"/>
        <v>#REF!</v>
      </c>
      <c r="I113" s="68" t="e">
        <f t="shared" si="46"/>
        <v>#REF!</v>
      </c>
      <c r="J113" s="68" t="e">
        <f t="shared" si="46"/>
        <v>#REF!</v>
      </c>
    </row>
    <row r="114" spans="1:11" ht="16.2" customHeight="1">
      <c r="A114" s="45" t="s">
        <v>34</v>
      </c>
      <c r="B114" s="13">
        <v>3200</v>
      </c>
      <c r="C114" s="26">
        <v>0</v>
      </c>
      <c r="D114" s="26">
        <v>0</v>
      </c>
      <c r="E114" s="26">
        <f>F114</f>
        <v>0</v>
      </c>
      <c r="F114" s="26">
        <f>SUM(G114:J114)</f>
        <v>0</v>
      </c>
      <c r="G114" s="115">
        <v>0</v>
      </c>
      <c r="H114" s="21">
        <v>0</v>
      </c>
      <c r="I114" s="21">
        <v>0</v>
      </c>
      <c r="J114" s="21">
        <v>0</v>
      </c>
    </row>
    <row r="115" spans="1:11" ht="16.95" customHeight="1">
      <c r="A115" s="160" t="s">
        <v>22</v>
      </c>
      <c r="B115" s="161"/>
      <c r="C115" s="161"/>
      <c r="D115" s="161"/>
      <c r="E115" s="161"/>
      <c r="F115" s="161"/>
      <c r="G115" s="161"/>
      <c r="H115" s="161"/>
      <c r="I115" s="161"/>
      <c r="J115" s="162"/>
    </row>
    <row r="116" spans="1:11" ht="16.95" customHeight="1">
      <c r="A116" s="46" t="s">
        <v>2</v>
      </c>
      <c r="B116" s="11">
        <v>4110</v>
      </c>
      <c r="C116" s="19">
        <v>0</v>
      </c>
      <c r="D116" s="19">
        <f>F116</f>
        <v>6441.71</v>
      </c>
      <c r="E116" s="19">
        <f t="shared" ref="E116:E121" si="47">F116</f>
        <v>6441.71</v>
      </c>
      <c r="F116" s="19">
        <f>SUM(G116:J116)</f>
        <v>6441.71</v>
      </c>
      <c r="G116" s="90">
        <v>6441.71</v>
      </c>
      <c r="H116" s="21">
        <v>0</v>
      </c>
      <c r="I116" s="21">
        <v>0</v>
      </c>
      <c r="J116" s="21">
        <v>0</v>
      </c>
    </row>
    <row r="117" spans="1:11">
      <c r="A117" s="46" t="s">
        <v>3</v>
      </c>
      <c r="B117" s="11">
        <v>4120</v>
      </c>
      <c r="C117" s="19">
        <v>255718.9</v>
      </c>
      <c r="D117" s="19">
        <v>255718.9</v>
      </c>
      <c r="E117" s="19">
        <f t="shared" si="47"/>
        <v>226227.92095000003</v>
      </c>
      <c r="F117" s="19">
        <f>SUM(G117:J117)</f>
        <v>226227.92095000003</v>
      </c>
      <c r="G117" s="90">
        <v>57982.33</v>
      </c>
      <c r="H117" s="21">
        <f>(H43+H62)*1.5%</f>
        <v>56999.468549999998</v>
      </c>
      <c r="I117" s="21">
        <f>(I43+I62)*1.5%</f>
        <v>56049.953699999998</v>
      </c>
      <c r="J117" s="21">
        <f>(J43+J62)*1.5%</f>
        <v>55196.168700000002</v>
      </c>
      <c r="K117" s="96"/>
    </row>
    <row r="118" spans="1:11">
      <c r="A118" s="46" t="s">
        <v>4</v>
      </c>
      <c r="B118" s="11">
        <v>4130</v>
      </c>
      <c r="C118" s="19">
        <v>1200</v>
      </c>
      <c r="D118" s="19">
        <v>1200</v>
      </c>
      <c r="E118" s="19">
        <f t="shared" si="47"/>
        <v>1200</v>
      </c>
      <c r="F118" s="19">
        <f t="shared" ref="F118:F120" si="48">SUM(G118:J118)</f>
        <v>1200</v>
      </c>
      <c r="G118" s="90">
        <v>300</v>
      </c>
      <c r="H118" s="21">
        <v>300</v>
      </c>
      <c r="I118" s="21">
        <v>300</v>
      </c>
      <c r="J118" s="21">
        <v>300</v>
      </c>
    </row>
    <row r="119" spans="1:11" ht="18" customHeight="1">
      <c r="A119" s="46" t="s">
        <v>5</v>
      </c>
      <c r="B119" s="11">
        <v>4140</v>
      </c>
      <c r="C119" s="19">
        <v>2834994.43</v>
      </c>
      <c r="D119" s="19">
        <f>206606.56+211923.9+205432.37+220392.29+247543.4+294199.49+247751.86+242986.09+222141.32+244706.79+245655.18+245655.18</f>
        <v>2834994.4300000006</v>
      </c>
      <c r="E119" s="19">
        <f t="shared" si="47"/>
        <v>2698271.5814</v>
      </c>
      <c r="F119" s="19">
        <f t="shared" si="48"/>
        <v>2698271.5814</v>
      </c>
      <c r="G119" s="90">
        <v>679324.49</v>
      </c>
      <c r="H119" s="21">
        <f>(H43+H62)*18%</f>
        <v>683993.6226</v>
      </c>
      <c r="I119" s="21">
        <f>(I43+I62)*18%</f>
        <v>672599.44440000004</v>
      </c>
      <c r="J119" s="21">
        <f>(J43+J62)*18%</f>
        <v>662354.02439999999</v>
      </c>
      <c r="K119" s="97"/>
    </row>
    <row r="120" spans="1:11" ht="31.2">
      <c r="A120" s="18" t="s">
        <v>6</v>
      </c>
      <c r="B120" s="11">
        <v>4150</v>
      </c>
      <c r="C120" s="19">
        <v>3401966.51</v>
      </c>
      <c r="D120" s="19">
        <f>249927.64+263492.52+261969.5+274297.69+301829.14+347322.5+316067.71+293188.79+239906.61+284536.97+284713.72+284713.72</f>
        <v>3401966.51</v>
      </c>
      <c r="E120" s="19">
        <f t="shared" si="47"/>
        <v>3268719.7006000001</v>
      </c>
      <c r="F120" s="19">
        <f t="shared" si="48"/>
        <v>3268719.7006000001</v>
      </c>
      <c r="G120" s="90">
        <v>801117.7</v>
      </c>
      <c r="H120" s="20">
        <f>(H43+H62)*22%</f>
        <v>835992.20539999998</v>
      </c>
      <c r="I120" s="20">
        <f>(I43+I62)*22%</f>
        <v>822065.98759999999</v>
      </c>
      <c r="J120" s="26">
        <f>(J43+J62)*22%</f>
        <v>809543.80760000006</v>
      </c>
      <c r="K120" s="97"/>
    </row>
    <row r="121" spans="1:11">
      <c r="A121" s="46" t="s">
        <v>120</v>
      </c>
      <c r="B121" s="11">
        <v>4160</v>
      </c>
      <c r="C121" s="19">
        <v>0</v>
      </c>
      <c r="D121" s="19">
        <v>0</v>
      </c>
      <c r="E121" s="19">
        <f t="shared" si="47"/>
        <v>0</v>
      </c>
      <c r="F121" s="19">
        <v>0</v>
      </c>
      <c r="G121" s="90">
        <v>0</v>
      </c>
      <c r="H121" s="21">
        <v>0</v>
      </c>
      <c r="I121" s="21">
        <v>0</v>
      </c>
      <c r="J121" s="21">
        <v>0</v>
      </c>
    </row>
    <row r="122" spans="1:11" ht="24.6" customHeight="1">
      <c r="A122" s="47" t="s">
        <v>7</v>
      </c>
      <c r="B122" s="38">
        <v>4200</v>
      </c>
      <c r="C122" s="63">
        <f>SUM(C116:C121)</f>
        <v>6493879.8399999999</v>
      </c>
      <c r="D122" s="63">
        <f t="shared" ref="D122:J122" si="49">SUM(D116:D121)</f>
        <v>6500321.5500000007</v>
      </c>
      <c r="E122" s="63">
        <f t="shared" si="49"/>
        <v>6200860.9129499998</v>
      </c>
      <c r="F122" s="63">
        <f t="shared" si="49"/>
        <v>6200860.9129499998</v>
      </c>
      <c r="G122" s="126">
        <f t="shared" si="49"/>
        <v>1545166.23</v>
      </c>
      <c r="H122" s="63">
        <f t="shared" si="49"/>
        <v>1577285.2965500001</v>
      </c>
      <c r="I122" s="63">
        <f t="shared" si="49"/>
        <v>1551015.3857</v>
      </c>
      <c r="J122" s="63">
        <f t="shared" si="49"/>
        <v>1527394.0007000002</v>
      </c>
    </row>
    <row r="123" spans="1:11" ht="16.95" customHeight="1">
      <c r="A123" s="160" t="s">
        <v>49</v>
      </c>
      <c r="B123" s="161"/>
      <c r="C123" s="161"/>
      <c r="D123" s="161"/>
      <c r="E123" s="161"/>
      <c r="F123" s="161"/>
      <c r="G123" s="161"/>
      <c r="H123" s="161"/>
      <c r="I123" s="161"/>
      <c r="J123" s="162"/>
    </row>
    <row r="124" spans="1:11" ht="16.95" customHeight="1">
      <c r="A124" s="48" t="s">
        <v>35</v>
      </c>
      <c r="B124" s="13">
        <v>5110</v>
      </c>
      <c r="C124" s="63">
        <f>C91+C62+C43</f>
        <v>15754955.709999999</v>
      </c>
      <c r="D124" s="63">
        <f t="shared" ref="D124:J124" si="50">D91+D62+D43</f>
        <v>15023610.189999999</v>
      </c>
      <c r="E124" s="63">
        <f t="shared" si="50"/>
        <v>15023610.189999999</v>
      </c>
      <c r="F124" s="63">
        <f t="shared" si="50"/>
        <v>15023610.189999999</v>
      </c>
      <c r="G124" s="126">
        <f>G91+G62+G43</f>
        <v>3803917.27</v>
      </c>
      <c r="H124" s="63">
        <f t="shared" si="50"/>
        <v>3801440.21</v>
      </c>
      <c r="I124" s="63">
        <f t="shared" si="50"/>
        <v>3737401.4</v>
      </c>
      <c r="J124" s="63">
        <f t="shared" si="50"/>
        <v>3680851.31</v>
      </c>
    </row>
    <row r="125" spans="1:11" ht="16.95" customHeight="1">
      <c r="A125" s="49" t="s">
        <v>36</v>
      </c>
      <c r="B125" s="50">
        <v>5120</v>
      </c>
      <c r="C125" s="69">
        <f>C124/C127/12</f>
        <v>9181.2096212121196</v>
      </c>
      <c r="D125" s="69">
        <f t="shared" ref="D125:F125" si="51">D124/D127/12</f>
        <v>8694.2188599537039</v>
      </c>
      <c r="E125" s="69">
        <f t="shared" si="51"/>
        <v>8694.2188599537039</v>
      </c>
      <c r="F125" s="69">
        <f t="shared" si="51"/>
        <v>8694.2188599537039</v>
      </c>
      <c r="G125" s="129">
        <f>G124/G127/3</f>
        <v>8805.3640509259258</v>
      </c>
      <c r="H125" s="69">
        <f t="shared" ref="H125:J125" si="52">H124/H127/3</f>
        <v>8799.6301157407415</v>
      </c>
      <c r="I125" s="69">
        <f t="shared" si="52"/>
        <v>8651.3921296296303</v>
      </c>
      <c r="J125" s="69">
        <f t="shared" si="52"/>
        <v>8520.4891435185182</v>
      </c>
    </row>
    <row r="126" spans="1:11" ht="16.95" customHeight="1">
      <c r="A126" s="51"/>
      <c r="B126" s="51"/>
      <c r="C126" s="13" t="s">
        <v>116</v>
      </c>
      <c r="D126" s="13" t="s">
        <v>117</v>
      </c>
      <c r="E126" s="13"/>
      <c r="F126" s="13"/>
      <c r="G126" s="70" t="s">
        <v>37</v>
      </c>
      <c r="H126" s="14" t="s">
        <v>38</v>
      </c>
      <c r="I126" s="14" t="s">
        <v>39</v>
      </c>
      <c r="J126" s="14" t="s">
        <v>40</v>
      </c>
    </row>
    <row r="127" spans="1:11">
      <c r="A127" s="52" t="s">
        <v>24</v>
      </c>
      <c r="B127" s="41">
        <v>5130</v>
      </c>
      <c r="C127" s="53">
        <v>143</v>
      </c>
      <c r="D127" s="53">
        <v>144</v>
      </c>
      <c r="E127" s="53">
        <v>144</v>
      </c>
      <c r="F127" s="53">
        <v>144</v>
      </c>
      <c r="G127" s="130">
        <v>144</v>
      </c>
      <c r="H127" s="54">
        <v>144</v>
      </c>
      <c r="I127" s="54">
        <v>144</v>
      </c>
      <c r="J127" s="54">
        <v>144</v>
      </c>
    </row>
    <row r="128" spans="1:11">
      <c r="A128" s="18" t="s">
        <v>25</v>
      </c>
      <c r="B128" s="11">
        <v>5140</v>
      </c>
      <c r="C128" s="19">
        <v>21142233.140000001</v>
      </c>
      <c r="D128" s="19">
        <f>E128</f>
        <v>21142233.140000001</v>
      </c>
      <c r="E128" s="19">
        <f>F128</f>
        <v>21142233.140000001</v>
      </c>
      <c r="F128" s="19">
        <f>17605772.14+3536461</f>
        <v>21142233.140000001</v>
      </c>
      <c r="G128" s="90">
        <f>11592654.21+3921991.25+115227.5+145925+2333274.2+20220+40604.4</f>
        <v>18169896.559999999</v>
      </c>
      <c r="H128" s="21">
        <f>G128</f>
        <v>18169896.559999999</v>
      </c>
      <c r="I128" s="21">
        <f>G128</f>
        <v>18169896.559999999</v>
      </c>
      <c r="J128" s="21">
        <f>G128</f>
        <v>18169896.559999999</v>
      </c>
    </row>
    <row r="129" spans="1:10" ht="18.600000000000001" customHeight="1">
      <c r="A129" s="55"/>
      <c r="B129" s="56"/>
      <c r="C129" s="56"/>
      <c r="D129" s="56"/>
      <c r="E129" s="56"/>
      <c r="F129" s="57"/>
      <c r="G129" s="131"/>
      <c r="H129" s="58"/>
      <c r="I129" s="58"/>
      <c r="J129" s="58"/>
    </row>
    <row r="130" spans="1:10" ht="21.75" customHeight="1">
      <c r="A130" s="59" t="s">
        <v>89</v>
      </c>
      <c r="B130" s="60"/>
      <c r="C130" s="61"/>
      <c r="D130" s="60"/>
      <c r="E130" s="60"/>
      <c r="F130" s="61" t="s">
        <v>118</v>
      </c>
      <c r="G130" s="132"/>
    </row>
    <row r="131" spans="1:10">
      <c r="A131" s="59"/>
      <c r="B131" s="60"/>
      <c r="C131" s="62" t="s">
        <v>11</v>
      </c>
      <c r="D131" s="62"/>
      <c r="E131" s="156" t="s">
        <v>54</v>
      </c>
      <c r="F131" s="156"/>
      <c r="G131" s="156"/>
    </row>
    <row r="132" spans="1:10" ht="13.95" customHeight="1"/>
    <row r="133" spans="1:10" ht="13.95" customHeight="1"/>
    <row r="134" spans="1:10">
      <c r="A134" s="1"/>
      <c r="B134" s="1"/>
      <c r="C134" s="2"/>
      <c r="D134" s="2"/>
      <c r="E134" s="2"/>
      <c r="F134" s="2"/>
      <c r="G134" s="133"/>
      <c r="H134" s="2"/>
      <c r="I134" s="2"/>
    </row>
    <row r="135" spans="1:10">
      <c r="A135" s="1"/>
      <c r="B135" s="1"/>
      <c r="C135" s="2"/>
      <c r="D135" s="2"/>
      <c r="E135" s="2"/>
      <c r="F135" s="2"/>
      <c r="G135" s="133"/>
      <c r="H135" s="2"/>
      <c r="I135" s="2"/>
    </row>
    <row r="136" spans="1:10">
      <c r="A136" s="1"/>
      <c r="B136" s="1"/>
      <c r="C136" s="2"/>
      <c r="D136" s="2"/>
      <c r="E136" s="2"/>
      <c r="F136" s="2"/>
      <c r="G136" s="133"/>
      <c r="H136" s="2"/>
      <c r="I136" s="2"/>
    </row>
    <row r="137" spans="1:10">
      <c r="A137" s="1"/>
      <c r="B137" s="1"/>
      <c r="C137" s="2"/>
      <c r="D137" s="2"/>
      <c r="E137" s="2"/>
      <c r="F137" s="2"/>
      <c r="G137" s="133"/>
      <c r="H137" s="2"/>
      <c r="I137" s="2"/>
    </row>
    <row r="138" spans="1:10">
      <c r="A138" s="1"/>
      <c r="B138" s="1"/>
      <c r="C138" s="2"/>
      <c r="D138" s="2"/>
      <c r="E138" s="2"/>
      <c r="F138" s="2"/>
      <c r="G138" s="133"/>
      <c r="H138" s="2"/>
      <c r="I138" s="2"/>
    </row>
    <row r="139" spans="1:10">
      <c r="A139" s="1"/>
      <c r="B139" s="1"/>
      <c r="C139" s="2"/>
      <c r="D139" s="2"/>
      <c r="E139" s="2"/>
      <c r="F139" s="2"/>
      <c r="G139" s="133"/>
      <c r="H139" s="2"/>
      <c r="I139" s="2"/>
    </row>
  </sheetData>
  <sheetProtection algorithmName="SHA-512" hashValue="8YtygFuMpj43qBtA5B05b4xe+IFzd0qA5AHiVN8J9vNybj4Zl8Z33KCffjhWia/kIbacW3tPZUVro4bK0pEi9g==" saltValue="5+2P5kE+q7i7BnOgq0Cv7w==" spinCount="100000" scenarios="1"/>
  <mergeCells count="27">
    <mergeCell ref="A16:J16"/>
    <mergeCell ref="A17:J17"/>
    <mergeCell ref="A18:J18"/>
    <mergeCell ref="E14:J14"/>
    <mergeCell ref="H13:J13"/>
    <mergeCell ref="G3:J3"/>
    <mergeCell ref="G2:J2"/>
    <mergeCell ref="G4:J4"/>
    <mergeCell ref="A15:J15"/>
    <mergeCell ref="G7:I7"/>
    <mergeCell ref="H9:I9"/>
    <mergeCell ref="H10:I10"/>
    <mergeCell ref="H11:I11"/>
    <mergeCell ref="H12:I12"/>
    <mergeCell ref="E131:G131"/>
    <mergeCell ref="F20:F21"/>
    <mergeCell ref="G20:J20"/>
    <mergeCell ref="A20:A21"/>
    <mergeCell ref="B20:B21"/>
    <mergeCell ref="C20:C21"/>
    <mergeCell ref="D20:D21"/>
    <mergeCell ref="E20:E21"/>
    <mergeCell ref="A23:J23"/>
    <mergeCell ref="A40:J40"/>
    <mergeCell ref="A123:J123"/>
    <mergeCell ref="A115:J115"/>
    <mergeCell ref="A111:J111"/>
  </mergeCells>
  <printOptions horizontalCentered="1"/>
  <pageMargins left="0.43307086614173229" right="0.23622047244094491" top="0.74803149606299213" bottom="0.35433070866141736" header="0" footer="0"/>
  <pageSetup paperSize="9" scale="65" fitToHeight="4" orientation="landscape" r:id="rId1"/>
  <headerFooter differentFirst="1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125"/>
  <sheetViews>
    <sheetView tabSelected="1" zoomScaleNormal="100" workbookViewId="0">
      <selection activeCell="D130" sqref="D130:D131"/>
    </sheetView>
  </sheetViews>
  <sheetFormatPr defaultColWidth="9.109375" defaultRowHeight="18"/>
  <cols>
    <col min="1" max="1" width="61.5546875" style="5" customWidth="1"/>
    <col min="2" max="2" width="7.109375" style="5" customWidth="1"/>
    <col min="3" max="3" width="15" style="121" customWidth="1"/>
    <col min="4" max="4" width="15.6640625" style="121" customWidth="1"/>
    <col min="5" max="5" width="14" style="3" customWidth="1"/>
    <col min="6" max="6" width="13.44140625" style="3" customWidth="1"/>
    <col min="7" max="16384" width="9.109375" style="4"/>
  </cols>
  <sheetData>
    <row r="1" spans="1:6">
      <c r="A1" s="168" t="s">
        <v>95</v>
      </c>
      <c r="B1" s="168"/>
      <c r="C1" s="168"/>
      <c r="D1" s="168"/>
      <c r="E1" s="168"/>
      <c r="F1" s="168"/>
    </row>
    <row r="2" spans="1:6">
      <c r="A2" s="171" t="s">
        <v>124</v>
      </c>
      <c r="B2" s="171"/>
      <c r="C2" s="171"/>
      <c r="D2" s="171"/>
      <c r="E2" s="171"/>
      <c r="F2" s="171"/>
    </row>
    <row r="3" spans="1:6">
      <c r="A3" s="172" t="s">
        <v>51</v>
      </c>
      <c r="B3" s="172"/>
      <c r="C3" s="172"/>
      <c r="D3" s="172"/>
      <c r="E3" s="172"/>
      <c r="F3" s="172"/>
    </row>
    <row r="4" spans="1:6">
      <c r="A4" s="173" t="s">
        <v>125</v>
      </c>
      <c r="B4" s="173"/>
      <c r="C4" s="173"/>
      <c r="D4" s="173"/>
      <c r="E4" s="173"/>
      <c r="F4" s="173"/>
    </row>
    <row r="5" spans="1:6" ht="12" customHeight="1">
      <c r="A5" s="7"/>
      <c r="B5" s="8"/>
      <c r="E5" s="102"/>
      <c r="F5" s="9" t="s">
        <v>107</v>
      </c>
    </row>
    <row r="6" spans="1:6" ht="30" customHeight="1">
      <c r="A6" s="159" t="s">
        <v>8</v>
      </c>
      <c r="B6" s="159" t="s">
        <v>0</v>
      </c>
      <c r="C6" s="176" t="s">
        <v>90</v>
      </c>
      <c r="D6" s="176"/>
      <c r="E6" s="176"/>
      <c r="F6" s="176"/>
    </row>
    <row r="7" spans="1:6" ht="21" customHeight="1">
      <c r="A7" s="159"/>
      <c r="B7" s="159"/>
      <c r="C7" s="149" t="s">
        <v>91</v>
      </c>
      <c r="D7" s="134" t="s">
        <v>92</v>
      </c>
      <c r="E7" s="14" t="s">
        <v>93</v>
      </c>
      <c r="F7" s="103" t="s">
        <v>94</v>
      </c>
    </row>
    <row r="8" spans="1:6" ht="15" customHeight="1">
      <c r="A8" s="11" t="s">
        <v>9</v>
      </c>
      <c r="B8" s="11" t="s">
        <v>10</v>
      </c>
      <c r="C8" s="150">
        <v>7</v>
      </c>
      <c r="D8" s="135">
        <v>8</v>
      </c>
      <c r="E8" s="14">
        <v>9</v>
      </c>
      <c r="F8" s="14">
        <v>10</v>
      </c>
    </row>
    <row r="9" spans="1:6">
      <c r="A9" s="160" t="s">
        <v>71</v>
      </c>
      <c r="B9" s="161"/>
      <c r="C9" s="161"/>
      <c r="D9" s="161"/>
      <c r="E9" s="161"/>
      <c r="F9" s="162"/>
    </row>
    <row r="10" spans="1:6" ht="31.2">
      <c r="A10" s="15" t="s">
        <v>16</v>
      </c>
      <c r="B10" s="16" t="s">
        <v>41</v>
      </c>
      <c r="C10" s="151">
        <v>5851573.1064799996</v>
      </c>
      <c r="D10" s="136">
        <v>5851573.1059999997</v>
      </c>
      <c r="E10" s="101">
        <v>4.7999992966651917E-4</v>
      </c>
      <c r="F10" s="101">
        <v>0.99999999991797084</v>
      </c>
    </row>
    <row r="11" spans="1:6" ht="31.2">
      <c r="A11" s="15" t="s">
        <v>74</v>
      </c>
      <c r="B11" s="16" t="s">
        <v>42</v>
      </c>
      <c r="C11" s="91">
        <v>1402715.27</v>
      </c>
      <c r="D11" s="91">
        <v>1402715.27</v>
      </c>
      <c r="E11" s="101">
        <v>0</v>
      </c>
      <c r="F11" s="101">
        <v>1</v>
      </c>
    </row>
    <row r="12" spans="1:6">
      <c r="A12" s="18" t="s">
        <v>78</v>
      </c>
      <c r="B12" s="16" t="s">
        <v>43</v>
      </c>
      <c r="C12" s="90">
        <v>1402715.27</v>
      </c>
      <c r="D12" s="137">
        <v>1402715.27</v>
      </c>
      <c r="E12" s="101">
        <v>0</v>
      </c>
      <c r="F12" s="101">
        <v>1</v>
      </c>
    </row>
    <row r="13" spans="1:6">
      <c r="A13" s="18" t="s">
        <v>76</v>
      </c>
      <c r="B13" s="16" t="s">
        <v>44</v>
      </c>
      <c r="C13" s="90">
        <v>0</v>
      </c>
      <c r="D13" s="137">
        <v>0</v>
      </c>
      <c r="E13" s="101">
        <v>0</v>
      </c>
      <c r="F13" s="101" t="e">
        <v>#DIV/0!</v>
      </c>
    </row>
    <row r="14" spans="1:6" ht="31.2">
      <c r="A14" s="15" t="s">
        <v>77</v>
      </c>
      <c r="B14" s="16" t="s">
        <v>45</v>
      </c>
      <c r="C14" s="91">
        <v>0</v>
      </c>
      <c r="D14" s="91">
        <v>0</v>
      </c>
      <c r="E14" s="101">
        <v>0</v>
      </c>
      <c r="F14" s="101" t="e">
        <v>#DIV/0!</v>
      </c>
    </row>
    <row r="15" spans="1:6">
      <c r="A15" s="18" t="s">
        <v>78</v>
      </c>
      <c r="B15" s="16" t="s">
        <v>46</v>
      </c>
      <c r="C15" s="90">
        <v>0</v>
      </c>
      <c r="D15" s="137">
        <v>0</v>
      </c>
      <c r="E15" s="101">
        <v>0</v>
      </c>
      <c r="F15" s="101" t="e">
        <v>#DIV/0!</v>
      </c>
    </row>
    <row r="16" spans="1:6">
      <c r="A16" s="18" t="s">
        <v>76</v>
      </c>
      <c r="B16" s="16" t="s">
        <v>47</v>
      </c>
      <c r="C16" s="90">
        <v>0</v>
      </c>
      <c r="D16" s="137">
        <v>0</v>
      </c>
      <c r="E16" s="101">
        <v>0</v>
      </c>
      <c r="F16" s="101" t="e">
        <v>#DIV/0!</v>
      </c>
    </row>
    <row r="17" spans="1:6" ht="19.95" customHeight="1">
      <c r="A17" s="23" t="s">
        <v>17</v>
      </c>
      <c r="B17" s="24" t="s">
        <v>48</v>
      </c>
      <c r="C17" s="125">
        <v>579268.66999999993</v>
      </c>
      <c r="D17" s="125">
        <v>579268.66999999993</v>
      </c>
      <c r="E17" s="101">
        <v>0</v>
      </c>
      <c r="F17" s="101">
        <v>1</v>
      </c>
    </row>
    <row r="18" spans="1:6" ht="31.2">
      <c r="A18" s="25" t="s">
        <v>81</v>
      </c>
      <c r="B18" s="13">
        <v>1410</v>
      </c>
      <c r="C18" s="113">
        <v>906.9</v>
      </c>
      <c r="D18" s="137">
        <v>906.9</v>
      </c>
      <c r="E18" s="101">
        <v>0</v>
      </c>
      <c r="F18" s="101">
        <v>1</v>
      </c>
    </row>
    <row r="19" spans="1:6" ht="31.8">
      <c r="A19" s="27" t="s">
        <v>80</v>
      </c>
      <c r="B19" s="28">
        <v>1420</v>
      </c>
      <c r="C19" s="113">
        <v>114665.44</v>
      </c>
      <c r="D19" s="138">
        <v>114665.44</v>
      </c>
      <c r="E19" s="101">
        <v>0</v>
      </c>
      <c r="F19" s="101">
        <v>1</v>
      </c>
    </row>
    <row r="20" spans="1:6">
      <c r="A20" s="31" t="s">
        <v>28</v>
      </c>
      <c r="B20" s="32">
        <v>1430</v>
      </c>
      <c r="C20" s="113">
        <v>26002.15</v>
      </c>
      <c r="D20" s="139">
        <v>26002.15</v>
      </c>
      <c r="E20" s="101">
        <v>0</v>
      </c>
      <c r="F20" s="101">
        <v>1</v>
      </c>
    </row>
    <row r="21" spans="1:6">
      <c r="A21" s="35" t="s">
        <v>29</v>
      </c>
      <c r="B21" s="13">
        <v>1440</v>
      </c>
      <c r="C21" s="113">
        <v>0</v>
      </c>
      <c r="D21" s="137">
        <v>0</v>
      </c>
      <c r="E21" s="101">
        <v>0</v>
      </c>
      <c r="F21" s="101" t="e">
        <v>#DIV/0!</v>
      </c>
    </row>
    <row r="22" spans="1:6">
      <c r="A22" s="35" t="s">
        <v>30</v>
      </c>
      <c r="B22" s="13">
        <v>1450</v>
      </c>
      <c r="C22" s="113">
        <v>18089.22</v>
      </c>
      <c r="D22" s="137">
        <v>18089.22</v>
      </c>
      <c r="E22" s="101">
        <v>0</v>
      </c>
      <c r="F22" s="101">
        <v>1</v>
      </c>
    </row>
    <row r="23" spans="1:6" ht="31.8">
      <c r="A23" s="36" t="s">
        <v>79</v>
      </c>
      <c r="B23" s="13">
        <v>1470</v>
      </c>
      <c r="C23" s="113">
        <v>92196.360000000015</v>
      </c>
      <c r="D23" s="137">
        <v>92196.36</v>
      </c>
      <c r="E23" s="101">
        <v>0</v>
      </c>
      <c r="F23" s="101">
        <v>0.99999999999999989</v>
      </c>
    </row>
    <row r="24" spans="1:6">
      <c r="A24" s="36" t="s">
        <v>122</v>
      </c>
      <c r="B24" s="13">
        <v>1480</v>
      </c>
      <c r="C24" s="113">
        <v>327408.59999999998</v>
      </c>
      <c r="D24" s="137">
        <v>327408.59999999998</v>
      </c>
      <c r="E24" s="101">
        <v>0</v>
      </c>
      <c r="F24" s="101">
        <v>1</v>
      </c>
    </row>
    <row r="25" spans="1:6" ht="18.600000000000001" customHeight="1">
      <c r="A25" s="37" t="s">
        <v>72</v>
      </c>
      <c r="B25" s="38">
        <v>1500</v>
      </c>
      <c r="C25" s="126">
        <v>7833557.04648</v>
      </c>
      <c r="D25" s="126">
        <v>7833557.0460000001</v>
      </c>
      <c r="E25" s="101">
        <v>4.7999992966651917E-4</v>
      </c>
      <c r="F25" s="101">
        <v>0.99999999993872513</v>
      </c>
    </row>
    <row r="26" spans="1:6">
      <c r="A26" s="163" t="s">
        <v>18</v>
      </c>
      <c r="B26" s="164"/>
      <c r="C26" s="164"/>
      <c r="D26" s="164"/>
      <c r="E26" s="164"/>
      <c r="F26" s="165"/>
    </row>
    <row r="27" spans="1:6" ht="46.95" customHeight="1">
      <c r="A27" s="39" t="s">
        <v>19</v>
      </c>
      <c r="B27" s="40">
        <v>2100</v>
      </c>
      <c r="C27" s="127">
        <v>4732057.9399999995</v>
      </c>
      <c r="D27" s="127">
        <v>4732057.9399999995</v>
      </c>
      <c r="E27" s="101">
        <v>0</v>
      </c>
      <c r="F27" s="101">
        <v>1</v>
      </c>
    </row>
    <row r="28" spans="1:6" ht="18" customHeight="1">
      <c r="A28" s="39" t="s">
        <v>20</v>
      </c>
      <c r="B28" s="40">
        <v>2110</v>
      </c>
      <c r="C28" s="127">
        <v>4732057.9399999995</v>
      </c>
      <c r="D28" s="127">
        <v>4732057.9399999995</v>
      </c>
      <c r="E28" s="101">
        <v>0</v>
      </c>
      <c r="F28" s="101">
        <v>1</v>
      </c>
    </row>
    <row r="29" spans="1:6" ht="18" customHeight="1">
      <c r="A29" s="18" t="s">
        <v>55</v>
      </c>
      <c r="B29" s="41">
        <v>2111</v>
      </c>
      <c r="C29" s="93">
        <v>3761410.27</v>
      </c>
      <c r="D29" s="137">
        <v>3761410.27</v>
      </c>
      <c r="E29" s="101">
        <v>0</v>
      </c>
      <c r="F29" s="101">
        <v>1</v>
      </c>
    </row>
    <row r="30" spans="1:6" ht="19.95" customHeight="1">
      <c r="A30" s="18" t="s">
        <v>56</v>
      </c>
      <c r="B30" s="11">
        <v>2112</v>
      </c>
      <c r="C30" s="90">
        <v>791766.16</v>
      </c>
      <c r="D30" s="137">
        <v>791766.16</v>
      </c>
      <c r="E30" s="101">
        <v>0</v>
      </c>
      <c r="F30" s="101">
        <v>1</v>
      </c>
    </row>
    <row r="31" spans="1:6" ht="18" customHeight="1">
      <c r="A31" s="18" t="s">
        <v>57</v>
      </c>
      <c r="B31" s="11">
        <v>2113</v>
      </c>
      <c r="C31" s="90">
        <v>15768.38</v>
      </c>
      <c r="D31" s="137">
        <v>15768.38</v>
      </c>
      <c r="E31" s="101">
        <v>0</v>
      </c>
      <c r="F31" s="101">
        <v>1</v>
      </c>
    </row>
    <row r="32" spans="1:6" ht="18" customHeight="1">
      <c r="A32" s="18" t="s">
        <v>58</v>
      </c>
      <c r="B32" s="11">
        <v>2114</v>
      </c>
      <c r="C32" s="90">
        <v>99460.14</v>
      </c>
      <c r="D32" s="137">
        <v>99460.14</v>
      </c>
      <c r="E32" s="101">
        <v>0</v>
      </c>
      <c r="F32" s="101">
        <v>1</v>
      </c>
    </row>
    <row r="33" spans="1:6" ht="18" customHeight="1">
      <c r="A33" s="18" t="s">
        <v>59</v>
      </c>
      <c r="B33" s="11">
        <v>2114</v>
      </c>
      <c r="C33" s="90">
        <v>0</v>
      </c>
      <c r="D33" s="137">
        <v>0</v>
      </c>
      <c r="E33" s="101">
        <v>0</v>
      </c>
      <c r="F33" s="101" t="e">
        <v>#DIV/0!</v>
      </c>
    </row>
    <row r="34" spans="1:6" ht="18" customHeight="1">
      <c r="A34" s="18" t="s">
        <v>60</v>
      </c>
      <c r="B34" s="11">
        <v>2115</v>
      </c>
      <c r="C34" s="90">
        <v>63652.99</v>
      </c>
      <c r="D34" s="137">
        <v>63652.99</v>
      </c>
      <c r="E34" s="101">
        <v>0</v>
      </c>
      <c r="F34" s="101">
        <v>1</v>
      </c>
    </row>
    <row r="35" spans="1:6" ht="18" customHeight="1">
      <c r="A35" s="18" t="s">
        <v>62</v>
      </c>
      <c r="B35" s="11">
        <v>2116</v>
      </c>
      <c r="C35" s="90">
        <v>0</v>
      </c>
      <c r="D35" s="137">
        <v>0</v>
      </c>
      <c r="E35" s="101">
        <v>0</v>
      </c>
      <c r="F35" s="101" t="e">
        <v>#DIV/0!</v>
      </c>
    </row>
    <row r="36" spans="1:6" ht="18" customHeight="1">
      <c r="A36" s="18" t="s">
        <v>61</v>
      </c>
      <c r="B36" s="11">
        <v>2117</v>
      </c>
      <c r="C36" s="90">
        <v>0</v>
      </c>
      <c r="D36" s="137">
        <v>0</v>
      </c>
      <c r="E36" s="101">
        <v>0</v>
      </c>
      <c r="F36" s="101" t="e">
        <v>#DIV/0!</v>
      </c>
    </row>
    <row r="37" spans="1:6" ht="31.2">
      <c r="A37" s="42" t="s">
        <v>63</v>
      </c>
      <c r="B37" s="11">
        <v>2118</v>
      </c>
      <c r="C37" s="90">
        <v>0</v>
      </c>
      <c r="D37" s="137">
        <v>0</v>
      </c>
      <c r="E37" s="101">
        <v>0</v>
      </c>
      <c r="F37" s="101" t="e">
        <v>#DIV/0!</v>
      </c>
    </row>
    <row r="38" spans="1:6">
      <c r="A38" s="18" t="s">
        <v>64</v>
      </c>
      <c r="B38" s="11">
        <f>B37+1</f>
        <v>2119</v>
      </c>
      <c r="C38" s="90">
        <v>0</v>
      </c>
      <c r="D38" s="137">
        <v>0</v>
      </c>
      <c r="E38" s="101">
        <v>0</v>
      </c>
      <c r="F38" s="101" t="e">
        <v>#DIV/0!</v>
      </c>
    </row>
    <row r="39" spans="1:6">
      <c r="A39" s="18" t="s">
        <v>65</v>
      </c>
      <c r="B39" s="11">
        <f t="shared" ref="B39:B40" si="0">B38+1</f>
        <v>2120</v>
      </c>
      <c r="C39" s="90">
        <v>0</v>
      </c>
      <c r="D39" s="137">
        <v>0</v>
      </c>
      <c r="E39" s="101">
        <v>0</v>
      </c>
      <c r="F39" s="101" t="e">
        <v>#DIV/0!</v>
      </c>
    </row>
    <row r="40" spans="1:6">
      <c r="A40" s="18" t="s">
        <v>66</v>
      </c>
      <c r="B40" s="11">
        <f t="shared" si="0"/>
        <v>2121</v>
      </c>
      <c r="C40" s="90">
        <v>0</v>
      </c>
      <c r="D40" s="137">
        <v>0</v>
      </c>
      <c r="E40" s="101">
        <v>0</v>
      </c>
      <c r="F40" s="101" t="e">
        <v>#DIV/0!</v>
      </c>
    </row>
    <row r="41" spans="1:6">
      <c r="A41" s="15" t="s">
        <v>53</v>
      </c>
      <c r="B41" s="43">
        <v>2130</v>
      </c>
      <c r="C41" s="91">
        <v>0</v>
      </c>
      <c r="D41" s="91">
        <v>0</v>
      </c>
      <c r="E41" s="101">
        <v>0</v>
      </c>
      <c r="F41" s="101" t="e">
        <v>#DIV/0!</v>
      </c>
    </row>
    <row r="42" spans="1:6" ht="31.2">
      <c r="A42" s="42" t="s">
        <v>67</v>
      </c>
      <c r="B42" s="11">
        <v>2131</v>
      </c>
      <c r="C42" s="90">
        <v>0</v>
      </c>
      <c r="D42" s="137">
        <v>0</v>
      </c>
      <c r="E42" s="101">
        <v>0</v>
      </c>
      <c r="F42" s="101" t="e">
        <v>#DIV/0!</v>
      </c>
    </row>
    <row r="43" spans="1:6">
      <c r="A43" s="18" t="s">
        <v>68</v>
      </c>
      <c r="B43" s="11">
        <v>2132</v>
      </c>
      <c r="C43" s="90">
        <v>0</v>
      </c>
      <c r="D43" s="137">
        <v>0</v>
      </c>
      <c r="E43" s="101">
        <v>0</v>
      </c>
      <c r="F43" s="101" t="e">
        <v>#DIV/0!</v>
      </c>
    </row>
    <row r="44" spans="1:6">
      <c r="A44" s="18" t="s">
        <v>69</v>
      </c>
      <c r="B44" s="11">
        <v>2133</v>
      </c>
      <c r="C44" s="90">
        <v>0</v>
      </c>
      <c r="D44" s="137">
        <v>0</v>
      </c>
      <c r="E44" s="101">
        <v>0</v>
      </c>
      <c r="F44" s="101" t="e">
        <v>#DIV/0!</v>
      </c>
    </row>
    <row r="45" spans="1:6">
      <c r="A45" s="18" t="s">
        <v>70</v>
      </c>
      <c r="B45" s="11">
        <v>2134</v>
      </c>
      <c r="C45" s="90">
        <v>0</v>
      </c>
      <c r="D45" s="137">
        <v>0</v>
      </c>
      <c r="E45" s="101">
        <v>0</v>
      </c>
      <c r="F45" s="101" t="e">
        <v>#DIV/0!</v>
      </c>
    </row>
    <row r="46" spans="1:6" ht="30.6" customHeight="1">
      <c r="A46" s="15" t="s">
        <v>75</v>
      </c>
      <c r="B46" s="43">
        <v>2200</v>
      </c>
      <c r="C46" s="91">
        <v>1266969.0899999999</v>
      </c>
      <c r="D46" s="91">
        <v>1266969.0899999999</v>
      </c>
      <c r="E46" s="101">
        <v>0</v>
      </c>
      <c r="F46" s="101">
        <v>1</v>
      </c>
    </row>
    <row r="47" spans="1:6">
      <c r="A47" s="39" t="s">
        <v>20</v>
      </c>
      <c r="B47" s="43">
        <v>2210</v>
      </c>
      <c r="C47" s="91">
        <v>1266969.0899999999</v>
      </c>
      <c r="D47" s="91">
        <v>1266969.0899999999</v>
      </c>
      <c r="E47" s="101">
        <v>0</v>
      </c>
      <c r="F47" s="101">
        <v>1</v>
      </c>
    </row>
    <row r="48" spans="1:6">
      <c r="A48" s="18" t="s">
        <v>55</v>
      </c>
      <c r="B48" s="41">
        <v>2211</v>
      </c>
      <c r="C48" s="90">
        <v>42507</v>
      </c>
      <c r="D48" s="137">
        <v>42507</v>
      </c>
      <c r="E48" s="101">
        <v>0</v>
      </c>
      <c r="F48" s="101">
        <v>1</v>
      </c>
    </row>
    <row r="49" spans="1:6">
      <c r="A49" s="18" t="s">
        <v>56</v>
      </c>
      <c r="B49" s="11">
        <f>B48+1</f>
        <v>2212</v>
      </c>
      <c r="C49" s="90">
        <v>9351.5400000000009</v>
      </c>
      <c r="D49" s="137">
        <v>9351.5400000000009</v>
      </c>
      <c r="E49" s="101">
        <v>0</v>
      </c>
      <c r="F49" s="101">
        <v>1</v>
      </c>
    </row>
    <row r="50" spans="1:6">
      <c r="A50" s="18" t="s">
        <v>57</v>
      </c>
      <c r="B50" s="11">
        <f t="shared" ref="B50:B59" si="1">B49+1</f>
        <v>2213</v>
      </c>
      <c r="C50" s="90">
        <v>0</v>
      </c>
      <c r="D50" s="137">
        <v>0</v>
      </c>
      <c r="E50" s="101">
        <v>0</v>
      </c>
      <c r="F50" s="101" t="e">
        <v>#DIV/0!</v>
      </c>
    </row>
    <row r="51" spans="1:6">
      <c r="A51" s="18" t="s">
        <v>58</v>
      </c>
      <c r="B51" s="11">
        <f t="shared" si="1"/>
        <v>2214</v>
      </c>
      <c r="C51" s="90">
        <v>120894.1</v>
      </c>
      <c r="D51" s="137">
        <v>120894.1</v>
      </c>
      <c r="E51" s="101">
        <v>0</v>
      </c>
      <c r="F51" s="101">
        <v>1</v>
      </c>
    </row>
    <row r="52" spans="1:6">
      <c r="A52" s="18" t="s">
        <v>59</v>
      </c>
      <c r="B52" s="11">
        <f t="shared" si="1"/>
        <v>2215</v>
      </c>
      <c r="C52" s="90">
        <v>0</v>
      </c>
      <c r="D52" s="137">
        <v>0</v>
      </c>
      <c r="E52" s="101">
        <v>0</v>
      </c>
      <c r="F52" s="101" t="e">
        <v>#DIV/0!</v>
      </c>
    </row>
    <row r="53" spans="1:6">
      <c r="A53" s="18" t="s">
        <v>60</v>
      </c>
      <c r="B53" s="11">
        <f t="shared" si="1"/>
        <v>2216</v>
      </c>
      <c r="C53" s="90">
        <v>603274.61</v>
      </c>
      <c r="D53" s="137">
        <v>603274.61</v>
      </c>
      <c r="E53" s="101">
        <v>0</v>
      </c>
      <c r="F53" s="101">
        <v>1</v>
      </c>
    </row>
    <row r="54" spans="1:6">
      <c r="A54" s="18" t="s">
        <v>62</v>
      </c>
      <c r="B54" s="11">
        <f t="shared" si="1"/>
        <v>2217</v>
      </c>
      <c r="C54" s="90">
        <v>0</v>
      </c>
      <c r="D54" s="137">
        <v>0</v>
      </c>
      <c r="E54" s="101">
        <v>0</v>
      </c>
      <c r="F54" s="101" t="e">
        <v>#DIV/0!</v>
      </c>
    </row>
    <row r="55" spans="1:6">
      <c r="A55" s="18" t="s">
        <v>61</v>
      </c>
      <c r="B55" s="11">
        <f t="shared" si="1"/>
        <v>2218</v>
      </c>
      <c r="C55" s="90">
        <v>250857.73</v>
      </c>
      <c r="D55" s="137">
        <v>250857.73</v>
      </c>
      <c r="E55" s="101">
        <v>0</v>
      </c>
      <c r="F55" s="101">
        <v>1</v>
      </c>
    </row>
    <row r="56" spans="1:6" ht="31.2">
      <c r="A56" s="42" t="s">
        <v>63</v>
      </c>
      <c r="B56" s="11">
        <f t="shared" si="1"/>
        <v>2219</v>
      </c>
      <c r="C56" s="90">
        <v>0</v>
      </c>
      <c r="D56" s="137">
        <v>0</v>
      </c>
      <c r="E56" s="101">
        <v>0</v>
      </c>
      <c r="F56" s="101" t="e">
        <v>#DIV/0!</v>
      </c>
    </row>
    <row r="57" spans="1:6">
      <c r="A57" s="18" t="s">
        <v>64</v>
      </c>
      <c r="B57" s="11">
        <f>B56+1</f>
        <v>2220</v>
      </c>
      <c r="C57" s="90">
        <v>0</v>
      </c>
      <c r="D57" s="137">
        <v>0</v>
      </c>
      <c r="E57" s="101">
        <v>0</v>
      </c>
      <c r="F57" s="101" t="e">
        <v>#DIV/0!</v>
      </c>
    </row>
    <row r="58" spans="1:6">
      <c r="A58" s="18" t="s">
        <v>65</v>
      </c>
      <c r="B58" s="11">
        <f t="shared" si="1"/>
        <v>2221</v>
      </c>
      <c r="C58" s="90">
        <v>240084.11</v>
      </c>
      <c r="D58" s="137">
        <v>240084.11</v>
      </c>
      <c r="E58" s="101">
        <v>0</v>
      </c>
      <c r="F58" s="101">
        <v>1</v>
      </c>
    </row>
    <row r="59" spans="1:6">
      <c r="A59" s="18" t="s">
        <v>66</v>
      </c>
      <c r="B59" s="11">
        <f t="shared" si="1"/>
        <v>2222</v>
      </c>
      <c r="C59" s="90">
        <v>0</v>
      </c>
      <c r="D59" s="137">
        <v>0</v>
      </c>
      <c r="E59" s="101">
        <v>0</v>
      </c>
      <c r="F59" s="101" t="e">
        <v>#DIV/0!</v>
      </c>
    </row>
    <row r="60" spans="1:6" ht="24.6" customHeight="1">
      <c r="A60" s="15" t="s">
        <v>53</v>
      </c>
      <c r="B60" s="43">
        <v>2230</v>
      </c>
      <c r="C60" s="91">
        <v>0</v>
      </c>
      <c r="D60" s="91">
        <v>0</v>
      </c>
      <c r="E60" s="101">
        <v>0</v>
      </c>
      <c r="F60" s="101" t="e">
        <v>#DIV/0!</v>
      </c>
    </row>
    <row r="61" spans="1:6" ht="31.2">
      <c r="A61" s="42" t="s">
        <v>67</v>
      </c>
      <c r="B61" s="11">
        <v>2231</v>
      </c>
      <c r="C61" s="90">
        <v>0</v>
      </c>
      <c r="D61" s="137">
        <v>0</v>
      </c>
      <c r="E61" s="101">
        <v>0</v>
      </c>
      <c r="F61" s="101" t="e">
        <v>#DIV/0!</v>
      </c>
    </row>
    <row r="62" spans="1:6">
      <c r="A62" s="18" t="s">
        <v>68</v>
      </c>
      <c r="B62" s="11">
        <f t="shared" ref="B62:B64" si="2">B61+1</f>
        <v>2232</v>
      </c>
      <c r="C62" s="90">
        <v>0</v>
      </c>
      <c r="D62" s="137">
        <v>0</v>
      </c>
      <c r="E62" s="101">
        <v>0</v>
      </c>
      <c r="F62" s="101" t="e">
        <v>#DIV/0!</v>
      </c>
    </row>
    <row r="63" spans="1:6" ht="17.399999999999999" customHeight="1">
      <c r="A63" s="18" t="s">
        <v>69</v>
      </c>
      <c r="B63" s="11">
        <f t="shared" si="2"/>
        <v>2233</v>
      </c>
      <c r="C63" s="90">
        <v>0</v>
      </c>
      <c r="D63" s="137">
        <v>0</v>
      </c>
      <c r="E63" s="101">
        <v>0</v>
      </c>
      <c r="F63" s="101" t="e">
        <v>#DIV/0!</v>
      </c>
    </row>
    <row r="64" spans="1:6" ht="17.399999999999999" customHeight="1">
      <c r="A64" s="18" t="s">
        <v>70</v>
      </c>
      <c r="B64" s="11">
        <f t="shared" si="2"/>
        <v>2234</v>
      </c>
      <c r="C64" s="90">
        <v>0</v>
      </c>
      <c r="D64" s="137">
        <v>0</v>
      </c>
      <c r="E64" s="101">
        <v>0</v>
      </c>
      <c r="F64" s="101" t="e">
        <v>#DIV/0!</v>
      </c>
    </row>
    <row r="65" spans="1:6" ht="31.2">
      <c r="A65" s="15" t="s">
        <v>127</v>
      </c>
      <c r="B65" s="43">
        <v>2300</v>
      </c>
      <c r="C65" s="91">
        <v>0</v>
      </c>
      <c r="D65" s="91">
        <v>0</v>
      </c>
      <c r="E65" s="101">
        <v>0</v>
      </c>
      <c r="F65" s="101" t="e">
        <v>#DIV/0!</v>
      </c>
    </row>
    <row r="66" spans="1:6" ht="16.95" customHeight="1">
      <c r="A66" s="39" t="s">
        <v>20</v>
      </c>
      <c r="B66" s="43">
        <f>B47+100</f>
        <v>2310</v>
      </c>
      <c r="C66" s="91">
        <v>0</v>
      </c>
      <c r="D66" s="91">
        <v>0</v>
      </c>
      <c r="E66" s="101">
        <v>0</v>
      </c>
      <c r="F66" s="101" t="e">
        <v>#DIV/0!</v>
      </c>
    </row>
    <row r="67" spans="1:6" ht="16.95" customHeight="1">
      <c r="A67" s="18" t="s">
        <v>57</v>
      </c>
      <c r="B67" s="11">
        <v>2311</v>
      </c>
      <c r="C67" s="90">
        <v>0</v>
      </c>
      <c r="D67" s="137">
        <v>0</v>
      </c>
      <c r="E67" s="101">
        <v>0</v>
      </c>
      <c r="F67" s="101" t="e">
        <v>#DIV/0!</v>
      </c>
    </row>
    <row r="68" spans="1:6" ht="16.95" customHeight="1">
      <c r="A68" s="18" t="s">
        <v>58</v>
      </c>
      <c r="B68" s="11">
        <f t="shared" ref="B68" si="3">B67+1</f>
        <v>2312</v>
      </c>
      <c r="C68" s="90">
        <v>0</v>
      </c>
      <c r="D68" s="137">
        <v>0</v>
      </c>
      <c r="E68" s="101">
        <v>0</v>
      </c>
      <c r="F68" s="101" t="e">
        <v>#DIV/0!</v>
      </c>
    </row>
    <row r="69" spans="1:6">
      <c r="A69" s="18" t="s">
        <v>60</v>
      </c>
      <c r="B69" s="11">
        <v>2313</v>
      </c>
      <c r="C69" s="90">
        <v>0</v>
      </c>
      <c r="D69" s="137">
        <v>0</v>
      </c>
      <c r="E69" s="101">
        <v>0</v>
      </c>
      <c r="F69" s="101" t="e">
        <v>#DIV/0!</v>
      </c>
    </row>
    <row r="70" spans="1:6" ht="16.5" customHeight="1">
      <c r="A70" s="15" t="s">
        <v>53</v>
      </c>
      <c r="B70" s="43">
        <v>2330</v>
      </c>
      <c r="C70" s="91">
        <v>0</v>
      </c>
      <c r="D70" s="91">
        <v>0</v>
      </c>
      <c r="E70" s="101">
        <v>0</v>
      </c>
      <c r="F70" s="101" t="e">
        <v>#DIV/0!</v>
      </c>
    </row>
    <row r="71" spans="1:6" ht="31.2">
      <c r="A71" s="42" t="s">
        <v>67</v>
      </c>
      <c r="B71" s="11">
        <v>2331</v>
      </c>
      <c r="C71" s="90">
        <v>0</v>
      </c>
      <c r="D71" s="137">
        <v>0</v>
      </c>
      <c r="E71" s="101">
        <v>0</v>
      </c>
      <c r="F71" s="101" t="e">
        <v>#DIV/0!</v>
      </c>
    </row>
    <row r="72" spans="1:6" ht="19.2" customHeight="1">
      <c r="A72" s="18" t="s">
        <v>68</v>
      </c>
      <c r="B72" s="11">
        <f t="shared" ref="B72:B74" si="4">B71+1</f>
        <v>2332</v>
      </c>
      <c r="C72" s="90">
        <v>0</v>
      </c>
      <c r="D72" s="137">
        <v>0</v>
      </c>
      <c r="E72" s="101">
        <v>0</v>
      </c>
      <c r="F72" s="101" t="e">
        <v>#DIV/0!</v>
      </c>
    </row>
    <row r="73" spans="1:6" ht="19.2" customHeight="1">
      <c r="A73" s="18" t="s">
        <v>69</v>
      </c>
      <c r="B73" s="11">
        <f t="shared" si="4"/>
        <v>2333</v>
      </c>
      <c r="C73" s="90">
        <v>0</v>
      </c>
      <c r="D73" s="137">
        <v>0</v>
      </c>
      <c r="E73" s="101">
        <v>0</v>
      </c>
      <c r="F73" s="101" t="e">
        <v>#DIV/0!</v>
      </c>
    </row>
    <row r="74" spans="1:6" ht="16.95" customHeight="1">
      <c r="A74" s="18" t="s">
        <v>70</v>
      </c>
      <c r="B74" s="11">
        <f t="shared" si="4"/>
        <v>2334</v>
      </c>
      <c r="C74" s="90">
        <v>0</v>
      </c>
      <c r="D74" s="137">
        <v>0</v>
      </c>
      <c r="E74" s="101">
        <v>0</v>
      </c>
      <c r="F74" s="101" t="e">
        <v>#DIV/0!</v>
      </c>
    </row>
    <row r="75" spans="1:6">
      <c r="A75" s="15" t="s">
        <v>21</v>
      </c>
      <c r="B75" s="43">
        <v>2400</v>
      </c>
      <c r="C75" s="91">
        <v>494625.74000000011</v>
      </c>
      <c r="D75" s="91">
        <v>494625.74000000011</v>
      </c>
      <c r="E75" s="101">
        <v>0</v>
      </c>
      <c r="F75" s="101">
        <v>1</v>
      </c>
    </row>
    <row r="76" spans="1:6" ht="16.95" customHeight="1">
      <c r="A76" s="39" t="s">
        <v>20</v>
      </c>
      <c r="B76" s="43">
        <f>B66+100</f>
        <v>2410</v>
      </c>
      <c r="C76" s="91">
        <v>494625.74000000011</v>
      </c>
      <c r="D76" s="91">
        <v>494625.74000000011</v>
      </c>
      <c r="E76" s="101">
        <v>0</v>
      </c>
      <c r="F76" s="101">
        <v>1</v>
      </c>
    </row>
    <row r="77" spans="1:6" ht="16.95" customHeight="1">
      <c r="A77" s="18" t="s">
        <v>55</v>
      </c>
      <c r="B77" s="41">
        <v>2411</v>
      </c>
      <c r="C77" s="90">
        <v>0</v>
      </c>
      <c r="D77" s="137">
        <v>0</v>
      </c>
      <c r="E77" s="101">
        <v>0</v>
      </c>
      <c r="F77" s="101" t="e">
        <v>#DIV/0!</v>
      </c>
    </row>
    <row r="78" spans="1:6" ht="16.95" customHeight="1">
      <c r="A78" s="18" t="s">
        <v>56</v>
      </c>
      <c r="B78" s="11">
        <f t="shared" ref="B78:B89" si="5">B77+1</f>
        <v>2412</v>
      </c>
      <c r="C78" s="90">
        <v>0</v>
      </c>
      <c r="D78" s="137">
        <v>0</v>
      </c>
      <c r="E78" s="101">
        <v>0</v>
      </c>
      <c r="F78" s="101" t="e">
        <v>#DIV/0!</v>
      </c>
    </row>
    <row r="79" spans="1:6" ht="16.95" customHeight="1">
      <c r="A79" s="18" t="s">
        <v>57</v>
      </c>
      <c r="B79" s="11">
        <f t="shared" si="5"/>
        <v>2413</v>
      </c>
      <c r="C79" s="90">
        <v>0</v>
      </c>
      <c r="D79" s="137">
        <v>0</v>
      </c>
      <c r="E79" s="101">
        <v>0</v>
      </c>
      <c r="F79" s="101" t="e">
        <v>#DIV/0!</v>
      </c>
    </row>
    <row r="80" spans="1:6" ht="16.95" customHeight="1">
      <c r="A80" s="18" t="s">
        <v>58</v>
      </c>
      <c r="B80" s="11">
        <f t="shared" si="5"/>
        <v>2414</v>
      </c>
      <c r="C80" s="90">
        <v>0</v>
      </c>
      <c r="D80" s="137">
        <v>0</v>
      </c>
      <c r="E80" s="101">
        <v>0</v>
      </c>
      <c r="F80" s="101" t="e">
        <v>#DIV/0!</v>
      </c>
    </row>
    <row r="81" spans="1:6" ht="16.95" customHeight="1">
      <c r="A81" s="18" t="s">
        <v>59</v>
      </c>
      <c r="B81" s="11">
        <f t="shared" si="5"/>
        <v>2415</v>
      </c>
      <c r="C81" s="90">
        <v>0</v>
      </c>
      <c r="D81" s="137">
        <v>0</v>
      </c>
      <c r="E81" s="101">
        <v>0</v>
      </c>
      <c r="F81" s="101" t="e">
        <v>#DIV/0!</v>
      </c>
    </row>
    <row r="82" spans="1:6" ht="16.95" customHeight="1">
      <c r="A82" s="18" t="s">
        <v>60</v>
      </c>
      <c r="B82" s="11">
        <f t="shared" si="5"/>
        <v>2416</v>
      </c>
      <c r="C82" s="90">
        <v>0</v>
      </c>
      <c r="D82" s="137">
        <v>0</v>
      </c>
      <c r="E82" s="101">
        <v>0</v>
      </c>
      <c r="F82" s="101" t="e">
        <v>#DIV/0!</v>
      </c>
    </row>
    <row r="83" spans="1:6" ht="16.95" customHeight="1">
      <c r="A83" s="18" t="s">
        <v>62</v>
      </c>
      <c r="B83" s="11">
        <f t="shared" si="5"/>
        <v>2417</v>
      </c>
      <c r="C83" s="90">
        <v>0</v>
      </c>
      <c r="D83" s="137">
        <v>0</v>
      </c>
      <c r="E83" s="101">
        <v>0</v>
      </c>
      <c r="F83" s="101" t="e">
        <v>#DIV/0!</v>
      </c>
    </row>
    <row r="84" spans="1:6" ht="16.95" customHeight="1">
      <c r="A84" s="18" t="s">
        <v>61</v>
      </c>
      <c r="B84" s="11">
        <f t="shared" si="5"/>
        <v>2418</v>
      </c>
      <c r="C84" s="90">
        <v>160163.98000000001</v>
      </c>
      <c r="D84" s="137">
        <v>160163.98000000001</v>
      </c>
      <c r="E84" s="101">
        <v>0</v>
      </c>
      <c r="F84" s="101">
        <v>1</v>
      </c>
    </row>
    <row r="85" spans="1:6" ht="31.2">
      <c r="A85" s="42" t="s">
        <v>63</v>
      </c>
      <c r="B85" s="11">
        <f t="shared" si="5"/>
        <v>2419</v>
      </c>
      <c r="C85" s="90">
        <v>0</v>
      </c>
      <c r="D85" s="137">
        <v>0</v>
      </c>
      <c r="E85" s="101">
        <v>0</v>
      </c>
      <c r="F85" s="101" t="e">
        <v>#DIV/0!</v>
      </c>
    </row>
    <row r="86" spans="1:6" ht="16.95" customHeight="1">
      <c r="A86" s="18" t="s">
        <v>64</v>
      </c>
      <c r="B86" s="11">
        <f>B85+1</f>
        <v>2420</v>
      </c>
      <c r="C86" s="90">
        <v>0</v>
      </c>
      <c r="D86" s="137">
        <v>0</v>
      </c>
      <c r="E86" s="101">
        <v>0</v>
      </c>
      <c r="F86" s="101" t="e">
        <v>#DIV/0!</v>
      </c>
    </row>
    <row r="87" spans="1:6" ht="16.95" customHeight="1">
      <c r="A87" s="18" t="s">
        <v>65</v>
      </c>
      <c r="B87" s="11">
        <f t="shared" si="5"/>
        <v>2421</v>
      </c>
      <c r="C87" s="90">
        <v>0</v>
      </c>
      <c r="D87" s="137">
        <v>0</v>
      </c>
      <c r="E87" s="101">
        <v>0</v>
      </c>
      <c r="F87" s="101" t="e">
        <v>#DIV/0!</v>
      </c>
    </row>
    <row r="88" spans="1:6" ht="16.95" customHeight="1">
      <c r="A88" s="87" t="s">
        <v>123</v>
      </c>
      <c r="B88" s="11">
        <f t="shared" si="5"/>
        <v>2422</v>
      </c>
      <c r="C88" s="90">
        <v>330001.11000000004</v>
      </c>
      <c r="D88" s="137">
        <v>330001.11000000004</v>
      </c>
      <c r="E88" s="101">
        <v>0</v>
      </c>
      <c r="F88" s="101">
        <v>1</v>
      </c>
    </row>
    <row r="89" spans="1:6" ht="16.95" customHeight="1">
      <c r="A89" s="18" t="s">
        <v>66</v>
      </c>
      <c r="B89" s="11">
        <f t="shared" si="5"/>
        <v>2423</v>
      </c>
      <c r="C89" s="90">
        <v>4460.6499999999996</v>
      </c>
      <c r="D89" s="137">
        <v>4460.6499999999996</v>
      </c>
      <c r="E89" s="101">
        <v>0</v>
      </c>
      <c r="F89" s="101">
        <v>1</v>
      </c>
    </row>
    <row r="90" spans="1:6" ht="16.95" customHeight="1">
      <c r="A90" s="15" t="s">
        <v>53</v>
      </c>
      <c r="B90" s="43">
        <f>B70+100</f>
        <v>2430</v>
      </c>
      <c r="C90" s="91">
        <v>0</v>
      </c>
      <c r="D90" s="91">
        <v>0</v>
      </c>
      <c r="E90" s="101">
        <v>0</v>
      </c>
      <c r="F90" s="101" t="e">
        <v>#DIV/0!</v>
      </c>
    </row>
    <row r="91" spans="1:6" ht="31.2">
      <c r="A91" s="42" t="s">
        <v>67</v>
      </c>
      <c r="B91" s="11">
        <v>2431</v>
      </c>
      <c r="C91" s="90">
        <v>0</v>
      </c>
      <c r="D91" s="137">
        <v>0</v>
      </c>
      <c r="E91" s="101">
        <v>0</v>
      </c>
      <c r="F91" s="101" t="e">
        <v>#DIV/0!</v>
      </c>
    </row>
    <row r="92" spans="1:6" ht="16.95" customHeight="1">
      <c r="A92" s="18" t="s">
        <v>68</v>
      </c>
      <c r="B92" s="11">
        <f t="shared" ref="B92:B94" si="6">B91+1</f>
        <v>2432</v>
      </c>
      <c r="C92" s="90">
        <v>0</v>
      </c>
      <c r="D92" s="137">
        <v>0</v>
      </c>
      <c r="E92" s="101">
        <v>0</v>
      </c>
      <c r="F92" s="101" t="e">
        <v>#DIV/0!</v>
      </c>
    </row>
    <row r="93" spans="1:6" ht="16.95" customHeight="1">
      <c r="A93" s="18" t="s">
        <v>69</v>
      </c>
      <c r="B93" s="11">
        <f t="shared" si="6"/>
        <v>2433</v>
      </c>
      <c r="C93" s="90">
        <v>0</v>
      </c>
      <c r="D93" s="137">
        <v>0</v>
      </c>
      <c r="E93" s="101">
        <v>0</v>
      </c>
      <c r="F93" s="101" t="e">
        <v>#DIV/0!</v>
      </c>
    </row>
    <row r="94" spans="1:6" ht="16.95" customHeight="1">
      <c r="A94" s="18" t="s">
        <v>70</v>
      </c>
      <c r="B94" s="11">
        <f t="shared" si="6"/>
        <v>2434</v>
      </c>
      <c r="C94" s="114">
        <v>0</v>
      </c>
      <c r="D94" s="137">
        <v>0</v>
      </c>
      <c r="E94" s="101">
        <v>0</v>
      </c>
      <c r="F94" s="101" t="e">
        <v>#DIV/0!</v>
      </c>
    </row>
    <row r="95" spans="1:6" ht="16.95" customHeight="1">
      <c r="A95" s="15" t="s">
        <v>87</v>
      </c>
      <c r="B95" s="99">
        <v>2440</v>
      </c>
      <c r="C95" s="113">
        <v>176139</v>
      </c>
      <c r="D95" s="140">
        <v>176139</v>
      </c>
      <c r="E95" s="101">
        <v>0</v>
      </c>
      <c r="F95" s="101">
        <v>1</v>
      </c>
    </row>
    <row r="96" spans="1:6" ht="16.95" customHeight="1">
      <c r="A96" s="15" t="s">
        <v>31</v>
      </c>
      <c r="B96" s="43">
        <v>2500</v>
      </c>
      <c r="C96" s="127">
        <v>6669791.7699999996</v>
      </c>
      <c r="D96" s="91">
        <v>6669791.7699999996</v>
      </c>
      <c r="E96" s="101">
        <v>0</v>
      </c>
      <c r="F96" s="101">
        <v>1</v>
      </c>
    </row>
    <row r="97" spans="1:6" ht="15" customHeight="1">
      <c r="A97" s="160" t="s">
        <v>73</v>
      </c>
      <c r="B97" s="161"/>
      <c r="C97" s="161"/>
      <c r="D97" s="161"/>
      <c r="E97" s="161"/>
      <c r="F97" s="162"/>
    </row>
    <row r="98" spans="1:6" ht="23.4" customHeight="1">
      <c r="A98" s="15" t="s">
        <v>32</v>
      </c>
      <c r="B98" s="44">
        <v>3000</v>
      </c>
      <c r="C98" s="141">
        <v>1163765.2764800005</v>
      </c>
      <c r="D98" s="141">
        <v>1163765.2760000005</v>
      </c>
      <c r="E98" s="104">
        <v>4.7999992966651917E-4</v>
      </c>
      <c r="F98" s="64">
        <v>0.99999999958754571</v>
      </c>
    </row>
    <row r="99" spans="1:6" ht="17.399999999999999" customHeight="1">
      <c r="A99" s="18" t="s">
        <v>33</v>
      </c>
      <c r="B99" s="13">
        <v>3100</v>
      </c>
      <c r="C99" s="142">
        <v>1163765.2764800005</v>
      </c>
      <c r="D99" s="142">
        <v>1163765.2760000005</v>
      </c>
      <c r="E99" s="106">
        <v>4.7999992966651917E-4</v>
      </c>
      <c r="F99" s="64">
        <v>0.99999999958754571</v>
      </c>
    </row>
    <row r="100" spans="1:6" ht="16.2" customHeight="1">
      <c r="A100" s="45" t="s">
        <v>34</v>
      </c>
      <c r="B100" s="13">
        <v>3200</v>
      </c>
      <c r="C100" s="152">
        <v>0</v>
      </c>
      <c r="D100" s="143">
        <v>0</v>
      </c>
      <c r="E100" s="21"/>
      <c r="F100" s="21"/>
    </row>
    <row r="101" spans="1:6" ht="16.95" customHeight="1">
      <c r="A101" s="160" t="s">
        <v>22</v>
      </c>
      <c r="B101" s="161"/>
      <c r="C101" s="161"/>
      <c r="D101" s="161"/>
      <c r="E101" s="161"/>
      <c r="F101" s="162"/>
    </row>
    <row r="102" spans="1:6" ht="16.95" customHeight="1">
      <c r="A102" s="46" t="s">
        <v>2</v>
      </c>
      <c r="B102" s="11">
        <v>4110</v>
      </c>
      <c r="C102" s="153">
        <v>6441.71</v>
      </c>
      <c r="D102" s="143">
        <v>6441.71</v>
      </c>
      <c r="E102" s="104">
        <v>0</v>
      </c>
      <c r="F102" s="64">
        <v>1</v>
      </c>
    </row>
    <row r="103" spans="1:6">
      <c r="A103" s="46" t="s">
        <v>3</v>
      </c>
      <c r="B103" s="11">
        <v>4120</v>
      </c>
      <c r="C103" s="153">
        <v>57982.33</v>
      </c>
      <c r="D103" s="143">
        <v>57982.33</v>
      </c>
      <c r="E103" s="104">
        <v>0</v>
      </c>
      <c r="F103" s="64">
        <v>1</v>
      </c>
    </row>
    <row r="104" spans="1:6">
      <c r="A104" s="46" t="s">
        <v>4</v>
      </c>
      <c r="B104" s="11">
        <v>4130</v>
      </c>
      <c r="C104" s="153">
        <v>300</v>
      </c>
      <c r="D104" s="143">
        <v>300</v>
      </c>
      <c r="E104" s="104">
        <v>0</v>
      </c>
      <c r="F104" s="64">
        <v>1</v>
      </c>
    </row>
    <row r="105" spans="1:6" ht="18" customHeight="1">
      <c r="A105" s="46" t="s">
        <v>5</v>
      </c>
      <c r="B105" s="11">
        <v>4140</v>
      </c>
      <c r="C105" s="153">
        <v>679324.49</v>
      </c>
      <c r="D105" s="143">
        <v>679324.49</v>
      </c>
      <c r="E105" s="104">
        <v>0</v>
      </c>
      <c r="F105" s="64">
        <v>1</v>
      </c>
    </row>
    <row r="106" spans="1:6" ht="31.2">
      <c r="A106" s="18" t="s">
        <v>6</v>
      </c>
      <c r="B106" s="11">
        <v>4150</v>
      </c>
      <c r="C106" s="153">
        <v>801117.7</v>
      </c>
      <c r="D106" s="143">
        <v>801117.7</v>
      </c>
      <c r="E106" s="104">
        <v>0</v>
      </c>
      <c r="F106" s="64">
        <v>1</v>
      </c>
    </row>
    <row r="107" spans="1:6">
      <c r="A107" s="46" t="s">
        <v>23</v>
      </c>
      <c r="B107" s="11">
        <v>4160</v>
      </c>
      <c r="C107" s="153">
        <v>0</v>
      </c>
      <c r="D107" s="143">
        <v>0</v>
      </c>
      <c r="E107" s="104">
        <v>0</v>
      </c>
      <c r="F107" s="64" t="e">
        <v>#DIV/0!</v>
      </c>
    </row>
    <row r="108" spans="1:6" ht="24.6" customHeight="1">
      <c r="A108" s="47" t="s">
        <v>7</v>
      </c>
      <c r="B108" s="38">
        <v>4200</v>
      </c>
      <c r="C108" s="144">
        <v>1545166.23</v>
      </c>
      <c r="D108" s="144">
        <v>1545166.23</v>
      </c>
      <c r="E108" s="105">
        <v>0</v>
      </c>
      <c r="F108" s="64">
        <v>1</v>
      </c>
    </row>
    <row r="109" spans="1:6" ht="16.95" customHeight="1">
      <c r="A109" s="160" t="s">
        <v>49</v>
      </c>
      <c r="B109" s="161"/>
      <c r="C109" s="161"/>
      <c r="D109" s="161"/>
      <c r="E109" s="161"/>
      <c r="F109" s="162"/>
    </row>
    <row r="110" spans="1:6" ht="16.95" customHeight="1">
      <c r="A110" s="48" t="s">
        <v>35</v>
      </c>
      <c r="B110" s="13">
        <v>5110</v>
      </c>
      <c r="C110" s="144">
        <v>3803917.27</v>
      </c>
      <c r="D110" s="144">
        <v>3803917.27</v>
      </c>
      <c r="E110" s="104">
        <v>0</v>
      </c>
      <c r="F110" s="64">
        <v>1</v>
      </c>
    </row>
    <row r="111" spans="1:6" ht="16.95" customHeight="1">
      <c r="A111" s="49" t="s">
        <v>36</v>
      </c>
      <c r="B111" s="50">
        <v>5120</v>
      </c>
      <c r="C111" s="145">
        <v>8805.3640509259258</v>
      </c>
      <c r="D111" s="145">
        <v>8805.3640509259258</v>
      </c>
      <c r="E111" s="107" t="e">
        <v>#DIV/0!</v>
      </c>
      <c r="F111" s="107" t="e">
        <v>#DIV/0!</v>
      </c>
    </row>
    <row r="112" spans="1:6" ht="16.95" customHeight="1">
      <c r="A112" s="51"/>
      <c r="B112" s="51"/>
      <c r="C112" s="150" t="s">
        <v>37</v>
      </c>
      <c r="D112" s="135" t="s">
        <v>38</v>
      </c>
      <c r="E112" s="14" t="s">
        <v>39</v>
      </c>
      <c r="F112" s="14" t="s">
        <v>40</v>
      </c>
    </row>
    <row r="113" spans="1:6">
      <c r="A113" s="52" t="s">
        <v>24</v>
      </c>
      <c r="B113" s="41">
        <v>5130</v>
      </c>
      <c r="C113" s="154">
        <v>144</v>
      </c>
      <c r="D113" s="146">
        <v>144</v>
      </c>
      <c r="E113" s="54"/>
      <c r="F113" s="54"/>
    </row>
    <row r="114" spans="1:6">
      <c r="A114" s="18" t="s">
        <v>25</v>
      </c>
      <c r="B114" s="11">
        <v>5140</v>
      </c>
      <c r="C114" s="153">
        <v>18169896.559999999</v>
      </c>
      <c r="D114" s="143">
        <v>18169896.559999999</v>
      </c>
      <c r="E114" s="21"/>
      <c r="F114" s="21"/>
    </row>
    <row r="115" spans="1:6" ht="18.600000000000001" customHeight="1">
      <c r="A115" s="55"/>
      <c r="B115" s="56"/>
      <c r="C115" s="155"/>
      <c r="D115" s="147"/>
      <c r="E115" s="58"/>
      <c r="F115" s="58"/>
    </row>
    <row r="116" spans="1:6" ht="21.75" customHeight="1">
      <c r="A116" s="59" t="s">
        <v>89</v>
      </c>
      <c r="B116" s="100"/>
      <c r="C116" s="132"/>
      <c r="D116" s="148" t="s">
        <v>118</v>
      </c>
    </row>
    <row r="117" spans="1:6">
      <c r="A117" s="59"/>
      <c r="B117" s="60"/>
      <c r="C117" s="112"/>
    </row>
    <row r="118" spans="1:6" ht="13.95" customHeight="1"/>
    <row r="119" spans="1:6" ht="13.95" customHeight="1"/>
    <row r="120" spans="1:6">
      <c r="A120" s="1"/>
      <c r="B120" s="1"/>
      <c r="C120" s="133"/>
      <c r="D120" s="133"/>
      <c r="E120" s="2"/>
    </row>
    <row r="121" spans="1:6">
      <c r="A121" s="1"/>
      <c r="B121" s="1"/>
      <c r="C121" s="133"/>
      <c r="D121" s="133"/>
      <c r="E121" s="2"/>
    </row>
    <row r="122" spans="1:6">
      <c r="A122" s="1"/>
      <c r="B122" s="1"/>
      <c r="C122" s="133"/>
      <c r="D122" s="133"/>
      <c r="E122" s="2"/>
    </row>
    <row r="123" spans="1:6">
      <c r="A123" s="1"/>
      <c r="B123" s="1"/>
      <c r="C123" s="133"/>
      <c r="D123" s="133"/>
      <c r="E123" s="2"/>
    </row>
    <row r="124" spans="1:6">
      <c r="A124" s="1"/>
      <c r="B124" s="1"/>
      <c r="C124" s="133"/>
      <c r="D124" s="133"/>
      <c r="E124" s="2"/>
    </row>
    <row r="125" spans="1:6">
      <c r="A125" s="1"/>
      <c r="B125" s="1"/>
      <c r="C125" s="133"/>
      <c r="D125" s="133"/>
      <c r="E125" s="2"/>
    </row>
  </sheetData>
  <sheetProtection password="CF7A"/>
  <mergeCells count="12">
    <mergeCell ref="A9:F9"/>
    <mergeCell ref="A26:F26"/>
    <mergeCell ref="A97:F97"/>
    <mergeCell ref="A101:F101"/>
    <mergeCell ref="A109:F109"/>
    <mergeCell ref="A4:F4"/>
    <mergeCell ref="A6:A7"/>
    <mergeCell ref="B6:B7"/>
    <mergeCell ref="C6:F6"/>
    <mergeCell ref="A1:F1"/>
    <mergeCell ref="A2:F2"/>
    <mergeCell ref="A3:F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verticalDpi="0" r:id="rId1"/>
  <headerFooter differentFirst="1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Додаток 1 (форма плану)-1кв.</vt:lpstr>
      <vt:lpstr>фін звіт 1 кв.2020</vt:lpstr>
      <vt:lpstr>'Додаток 1 (форма плану)-1кв.'!Область_печати</vt:lpstr>
      <vt:lpstr>'фін звіт 1 кв.2020'!Область_печати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Geo1</dc:creator>
  <cp:lastModifiedBy>777</cp:lastModifiedBy>
  <cp:lastPrinted>2020-07-23T05:58:25Z</cp:lastPrinted>
  <dcterms:created xsi:type="dcterms:W3CDTF">2016-09-17T08:38:05Z</dcterms:created>
  <dcterms:modified xsi:type="dcterms:W3CDTF">2021-12-16T13:19:16Z</dcterms:modified>
</cp:coreProperties>
</file>