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ЭтаКнига"/>
  <mc:AlternateContent xmlns:mc="http://schemas.openxmlformats.org/markup-compatibility/2006">
    <mc:Choice Requires="x15">
      <x15ac:absPath xmlns:x15ac="http://schemas.microsoft.com/office/spreadsheetml/2010/11/ac" url="C:\ALL_for_WORK\ФІНПЛАН\2025\Затверджено\1 кв 2025\Оприлюднення\"/>
    </mc:Choice>
  </mc:AlternateContent>
  <xr:revisionPtr revIDLastSave="0" documentId="13_ncr:1_{88F8D59A-B230-461E-8C5F-8B2506E437C7}" xr6:coauthVersionLast="36" xr6:coauthVersionMax="36" xr10:uidLastSave="{00000000-0000-0000-0000-000000000000}"/>
  <bookViews>
    <workbookView xWindow="2736" yWindow="144" windowWidth="16272" windowHeight="13056" tabRatio="609" xr2:uid="{00000000-000D-0000-FFFF-FFFF00000000}"/>
  </bookViews>
  <sheets>
    <sheet name="фін звіт" sheetId="6" r:id="rId1"/>
  </sheets>
  <definedNames>
    <definedName name="_xlnm.Print_Area" localSheetId="0">'фін звіт'!$A$1:$J$86</definedName>
  </definedNames>
  <calcPr calcId="191029"/>
</workbook>
</file>

<file path=xl/calcChain.xml><?xml version="1.0" encoding="utf-8"?>
<calcChain xmlns="http://schemas.openxmlformats.org/spreadsheetml/2006/main">
  <c r="J71" i="6" l="1"/>
  <c r="J43" i="6"/>
  <c r="J75" i="6"/>
  <c r="J74" i="6"/>
  <c r="J73" i="6"/>
  <c r="J72" i="6"/>
  <c r="J70" i="6"/>
  <c r="H69" i="6"/>
  <c r="G69" i="6"/>
  <c r="J67" i="6"/>
  <c r="F67" i="6"/>
  <c r="J52" i="6"/>
  <c r="J51" i="6"/>
  <c r="J50" i="6"/>
  <c r="J49" i="6"/>
  <c r="J48" i="6"/>
  <c r="J47" i="6"/>
  <c r="J45" i="6"/>
  <c r="J44" i="6"/>
  <c r="J69" i="6" l="1"/>
  <c r="J46" i="6"/>
  <c r="D69" i="6"/>
  <c r="I69" i="6"/>
  <c r="C69" i="6" l="1"/>
  <c r="F69" i="6" s="1"/>
  <c r="H65" i="6"/>
  <c r="H66" i="6" s="1"/>
  <c r="G65" i="6"/>
  <c r="G66" i="6" s="1"/>
  <c r="E69" i="6" l="1"/>
  <c r="I65" i="6"/>
  <c r="J65" i="6"/>
  <c r="I66" i="6"/>
  <c r="J66" i="6"/>
  <c r="D65" i="6"/>
  <c r="C65" i="6" l="1"/>
  <c r="C66" i="6" s="1"/>
  <c r="D66" i="6"/>
  <c r="F65" i="6" l="1"/>
  <c r="E65" i="6"/>
  <c r="F66" i="6"/>
  <c r="E66" i="6"/>
</calcChain>
</file>

<file path=xl/sharedStrings.xml><?xml version="1.0" encoding="utf-8"?>
<sst xmlns="http://schemas.openxmlformats.org/spreadsheetml/2006/main" count="107" uniqueCount="98">
  <si>
    <t>Код рядка</t>
  </si>
  <si>
    <t>Показники </t>
  </si>
  <si>
    <t>1 </t>
  </si>
  <si>
    <t>2 </t>
  </si>
  <si>
    <t>(підпис)</t>
  </si>
  <si>
    <t>Штатна чисельність працівників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</si>
  <si>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</si>
  <si>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</si>
  <si>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</si>
  <si>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</si>
  <si>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</si>
  <si>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</si>
  <si>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</si>
  <si>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</si>
  <si>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</si>
  <si>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>надходження коштів як компенсація орендарем комунальних послуг</t>
  </si>
  <si>
    <t>Керівник підприємства</t>
  </si>
  <si>
    <t>відхилення, +/-</t>
  </si>
  <si>
    <t>відхилення, %</t>
  </si>
  <si>
    <t>до Порядку складання фінансового плану комунальним некомерційним підприємством та контролю за його виконанням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</si>
  <si>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</si>
  <si>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</si>
  <si>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</si>
  <si>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</si>
  <si>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</si>
  <si>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>1020</t>
  </si>
  <si>
    <t xml:space="preserve">Дохід з місцевого бюджету </t>
  </si>
  <si>
    <t>1021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</si>
  <si>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</si>
  <si>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</si>
  <si>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</si>
  <si>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</si>
  <si>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</si>
  <si>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</si>
  <si>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</si>
  <si>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</si>
  <si>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</si>
  <si>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</si>
  <si>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</si>
  <si>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</si>
  <si>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</si>
  <si>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</si>
  <si>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</si>
  <si>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</si>
  <si>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</si>
  <si>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</si>
  <si>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</si>
  <si>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</si>
  <si>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</si>
  <si>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</si>
  <si>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</si>
  <si>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</si>
  <si>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</si>
  <si>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</si>
  <si>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</si>
  <si>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</si>
  <si>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</si>
  <si>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</si>
  <si>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</si>
  <si>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</si>
  <si>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</si>
  <si>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</si>
  <si>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</si>
  <si>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</si>
  <si>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</si>
  <si>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</si>
  <si>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</si>
  <si>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</si>
  <si>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</si>
  <si>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</si>
  <si>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</si>
  <si>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</si>
  <si>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</si>
  <si>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Додаток 2</t>
  </si>
  <si>
    <t>ЗВІТ ПРО ВИКОНАННЯ ФІНАНСОВОГО ПЛАНУ</t>
  </si>
  <si>
    <t>Звітний період наростаючим підсумком з початку року</t>
  </si>
  <si>
    <t>план</t>
  </si>
  <si>
    <t>факт</t>
  </si>
  <si>
    <t>Дохід (виручка) від реалізації продукції (товарів, робіт, послуг), у т.ч.:</t>
  </si>
  <si>
    <t>Дохід (виручка) за рахунок коштів бюджету міста</t>
  </si>
  <si>
    <t>Інші доходи, у т.ч.:</t>
  </si>
  <si>
    <t>Видатки від інвестиційної діяльності, у т.ч.:</t>
  </si>
  <si>
    <t>інші необоротни матеріальни активи</t>
  </si>
  <si>
    <t>нематеріальні активи</t>
  </si>
  <si>
    <t>основні засоби</t>
  </si>
  <si>
    <t>І. Доходи</t>
  </si>
  <si>
    <t xml:space="preserve"> кошти, що отримуються підприємством на окремі доручення (кошти від депутатів міської, обласної, державної ради)</t>
  </si>
  <si>
    <t xml:space="preserve"> плата за послуги, що надаються згідно з основною діяльністю (платні послуги)</t>
  </si>
  <si>
    <t>благодійні внески, гранти та дарунки </t>
  </si>
  <si>
    <t>Інші витрати (комісійні)</t>
  </si>
  <si>
    <t>Тетяна ЧЕКАЛ</t>
  </si>
  <si>
    <t>Інші надходження (гуманітарна допомога)</t>
  </si>
  <si>
    <t>грн</t>
  </si>
  <si>
    <t xml:space="preserve"> Комунального некомерційного підприємства "Дніпровський центр первинної медико-санітарної допомоги № 1" Дніпровської міської ради</t>
  </si>
  <si>
    <t xml:space="preserve">   інші (адмінністративний податок)</t>
  </si>
  <si>
    <t>Інші надходження (дохід) (ПДВ)</t>
  </si>
  <si>
    <t>за I квартал 2025 р.</t>
  </si>
  <si>
    <t>Звітний період (I квартал 2025 року)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</si>
</sst>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_(&quot;$&quot;* #,##0.00_);_(&quot;$&quot;* \(#,##0.00\);_(&quot;$&quot;* &quot;-&quot;??_);_(@_)"/>
    <numFmt numFmtId="167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3.5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165" fontId="12" fillId="0" borderId="0" applyFont="0" applyFill="0" applyBorder="0" applyAlignment="0" applyProtection="0"/>
    <xf numFmtId="0" fontId="14" fillId="0" borderId="0"/>
    <xf numFmtId="0" fontId="17" fillId="0" borderId="0"/>
    <xf numFmtId="0" fontId="13" fillId="0" borderId="0"/>
  </cellStyleXfs>
  <cellXfs count="144">
    <xf numFmtId="0" fontId="0" fillId="0" borderId="0" xfId="0"/>
    <xf numFmtId="0" fontId="1" fillId="0" borderId="0" xfId="0" applyFont="1" applyProtection="1">
      <protection locked="0"/>
    </xf>
    <xf numFmtId="0" fontId="5" fillId="2" borderId="2" xfId="0" applyFont="1" applyFill="1" applyBorder="1" applyAlignment="1" applyProtection="1">
      <alignment horizontal="justify" vertical="center" wrapText="1"/>
      <protection locked="0"/>
    </xf>
    <xf numFmtId="0" fontId="2" fillId="2" borderId="2" xfId="0" applyFont="1" applyFill="1" applyBorder="1" applyAlignment="1" applyProtection="1">
      <alignment horizontal="justify" vertical="center" wrapText="1"/>
      <protection locked="0"/>
    </xf>
    <xf numFmtId="0" fontId="2" fillId="2" borderId="3" xfId="0" applyFont="1" applyFill="1" applyBorder="1" applyAlignment="1" applyProtection="1">
      <alignment horizontal="justify" vertical="center" wrapText="1"/>
      <protection locked="0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3" fillId="0" borderId="0" xfId="3" applyFont="1" applyFill="1" applyBorder="1"/>
    <xf numFmtId="0" fontId="3" fillId="0" borderId="0" xfId="3" applyFont="1" applyFill="1" applyBorder="1" applyAlignment="1">
      <alignment horizontal="center"/>
    </xf>
    <xf numFmtId="0" fontId="3" fillId="0" borderId="4" xfId="3" applyFon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center"/>
    </xf>
    <xf numFmtId="164" fontId="4" fillId="0" borderId="0" xfId="3" applyNumberFormat="1" applyFont="1" applyFill="1" applyAlignment="1">
      <alignment horizontal="center"/>
    </xf>
    <xf numFmtId="0" fontId="3" fillId="2" borderId="0" xfId="3" applyFont="1" applyFill="1" applyBorder="1"/>
    <xf numFmtId="0" fontId="3" fillId="2" borderId="0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/>
    <xf numFmtId="0" fontId="11" fillId="2" borderId="2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1" fillId="2" borderId="3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10" fillId="2" borderId="0" xfId="3" applyFont="1" applyFill="1" applyBorder="1"/>
    <xf numFmtId="0" fontId="10" fillId="2" borderId="0" xfId="3" applyFont="1" applyFill="1" applyBorder="1" applyAlignment="1">
      <alignment horizontal="center"/>
    </xf>
    <xf numFmtId="0" fontId="2" fillId="2" borderId="0" xfId="3" applyFont="1" applyFill="1" applyBorder="1" applyAlignment="1">
      <alignment horizontal="center"/>
    </xf>
    <xf numFmtId="0" fontId="2" fillId="2" borderId="2" xfId="3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/>
    </xf>
    <xf numFmtId="0" fontId="5" fillId="2" borderId="2" xfId="0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4" fillId="0" borderId="0" xfId="3" applyFont="1" applyFill="1" applyAlignment="1">
      <alignment horizontal="center"/>
    </xf>
    <xf numFmtId="167" fontId="5" fillId="0" borderId="3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 vertical="center" wrapText="1"/>
    </xf>
    <xf numFmtId="167" fontId="5" fillId="0" borderId="5" xfId="0" applyNumberFormat="1" applyFont="1" applyFill="1" applyBorder="1" applyAlignment="1">
      <alignment horizontal="center" vertical="center" wrapText="1"/>
    </xf>
    <xf numFmtId="167" fontId="5" fillId="0" borderId="9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/>
    <xf numFmtId="0" fontId="5" fillId="0" borderId="10" xfId="0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167" fontId="5" fillId="0" borderId="1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64" fontId="2" fillId="0" borderId="12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167" fontId="5" fillId="0" borderId="10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 applyProtection="1">
      <alignment horizontal="center"/>
      <protection locked="0"/>
    </xf>
    <xf numFmtId="0" fontId="6" fillId="0" borderId="0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" fillId="3" borderId="0" xfId="3" applyFont="1" applyFill="1" applyBorder="1" applyAlignment="1">
      <alignment horizontal="left" wrapText="1"/>
    </xf>
    <xf numFmtId="0" fontId="10" fillId="0" borderId="0" xfId="3" applyFont="1" applyFill="1" applyBorder="1" applyAlignment="1">
      <alignment horizontal="center"/>
    </xf>
    <xf numFmtId="0" fontId="11" fillId="0" borderId="2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3" applyFont="1" applyFill="1" applyAlignment="1" applyProtection="1">
      <alignment horizontal="center" vertical="center"/>
      <protection locked="0"/>
    </xf>
    <xf numFmtId="0" fontId="8" fillId="0" borderId="0" xfId="3" applyFont="1" applyFill="1" applyAlignment="1" applyProtection="1">
      <alignment horizontal="left" vertical="center" wrapText="1"/>
      <protection locked="0"/>
    </xf>
    <xf numFmtId="0" fontId="2" fillId="0" borderId="1" xfId="3" applyFont="1" applyFill="1" applyBorder="1" applyAlignment="1">
      <alignment horizontal="center"/>
    </xf>
    <xf numFmtId="0" fontId="1" fillId="3" borderId="0" xfId="3" applyFont="1" applyFill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/>
    </xf>
    <xf numFmtId="0" fontId="9" fillId="0" borderId="0" xfId="3" applyFont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11" fillId="2" borderId="1" xfId="3" applyFont="1" applyFill="1" applyBorder="1" applyAlignment="1">
      <alignment horizontal="center" vertical="center" wrapText="1"/>
    </xf>
    <xf numFmtId="0" fontId="11" fillId="2" borderId="2" xfId="3" applyFont="1" applyFill="1" applyBorder="1" applyAlignment="1">
      <alignment horizontal="center" vertical="center" wrapText="1"/>
    </xf>
    <xf numFmtId="0" fontId="5" fillId="2" borderId="14" xfId="3" applyFont="1" applyFill="1" applyBorder="1" applyAlignment="1">
      <alignment horizontal="center" vertical="center" wrapText="1"/>
    </xf>
    <xf numFmtId="0" fontId="5" fillId="2" borderId="15" xfId="3" applyFont="1" applyFill="1" applyBorder="1" applyAlignment="1">
      <alignment horizontal="center" vertical="center" wrapText="1"/>
    </xf>
    <xf numFmtId="0" fontId="9" fillId="0" borderId="13" xfId="3" applyFont="1" applyBorder="1" applyAlignment="1" applyProtection="1">
      <alignment horizontal="center" vertical="center" wrapText="1"/>
      <protection locked="0"/>
    </xf>
    <xf numFmtId="0" fontId="3" fillId="2" borderId="4" xfId="3" applyFont="1" applyFill="1" applyBorder="1" applyAlignment="1">
      <alignment horizontal="center"/>
    </xf>
    <xf numFmtId="0" fontId="3" fillId="2" borderId="0" xfId="3" applyFont="1" applyFill="1" applyBorder="1" applyAlignment="1">
      <alignment horizontal="center"/>
    </xf>
    <xf numFmtId="0" fontId="11" fillId="2" borderId="3" xfId="3" applyFont="1" applyFill="1" applyBorder="1" applyAlignment="1">
      <alignment horizontal="center" vertical="center" wrapText="1"/>
    </xf>
    <xf numFmtId="0" fontId="11" fillId="2" borderId="21" xfId="3" applyFont="1" applyFill="1" applyBorder="1" applyAlignment="1">
      <alignment horizontal="center" vertical="center" wrapText="1"/>
    </xf>
    <xf numFmtId="0" fontId="11" fillId="2" borderId="22" xfId="3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6" fillId="2" borderId="0" xfId="3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0" xfId="3" applyFont="1" applyFill="1" applyBorder="1" applyAlignment="1">
      <alignment horizontal="center" vertical="center" wrapText="1"/>
    </xf>
  </cellXfs>
  <cellStyles count="5">
    <cellStyle name="Денежный 2" xfId="1" xr:uid="{00000000-0005-0000-0000-000000000000}"/>
    <cellStyle name="Звичайний" xfId="0" builtinId="0"/>
    <cellStyle name="Звичайний 2" xfId="2" xr:uid="{00000000-0005-0000-0000-000001000000}"/>
    <cellStyle name="Звичайний 2 2" xfId="3" xr:uid="{00000000-0005-0000-0000-000002000000}"/>
    <cellStyle name="Обычн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121"/>
  <sheetViews>
    <sheetView tabSelected="1" zoomScale="60" zoomScaleNormal="60" workbookViewId="0">
      <selection activeCell="I56" sqref="I56"/>
    </sheetView>
  </sheetViews>
  <sheetFormatPr defaultColWidth="9.109375" defaultRowHeight="18" x14ac:dyDescent="0.35"/>
  <cols>
    <col min="1" max="1" width="72.5546875" style="22" customWidth="1"/>
    <col min="2" max="2" width="7.109375" style="22" customWidth="1"/>
    <col min="3" max="3" width="16.21875" style="21" customWidth="1"/>
    <col min="4" max="4" width="16.5546875" style="77" customWidth="1"/>
    <col min="5" max="5" width="16.33203125" style="21" customWidth="1"/>
    <col min="6" max="6" width="13.88671875" style="21" customWidth="1"/>
    <col min="7" max="7" width="15.6640625" style="21" customWidth="1"/>
    <col min="8" max="8" width="17.33203125" style="77" customWidth="1"/>
    <col min="9" max="9" width="15.88671875" style="21" customWidth="1"/>
    <col min="10" max="10" width="15.6640625" style="21" customWidth="1"/>
    <col min="11" max="16384" width="9.109375" style="1"/>
  </cols>
  <sheetData>
    <row r="1" spans="1:10" ht="18.75" customHeight="1" x14ac:dyDescent="0.35">
      <c r="A1" s="29"/>
      <c r="B1" s="29"/>
      <c r="C1" s="30"/>
      <c r="E1" s="31" t="s">
        <v>73</v>
      </c>
      <c r="F1" s="32"/>
      <c r="G1" s="32"/>
      <c r="H1" s="112"/>
    </row>
    <row r="2" spans="1:10" ht="13.95" customHeight="1" x14ac:dyDescent="0.35">
      <c r="A2" s="29"/>
      <c r="B2" s="29"/>
      <c r="C2" s="30"/>
      <c r="E2" s="119" t="s">
        <v>19</v>
      </c>
      <c r="F2" s="119"/>
      <c r="G2" s="119"/>
      <c r="H2" s="119"/>
      <c r="I2" s="119"/>
      <c r="J2" s="119"/>
    </row>
    <row r="3" spans="1:10" ht="33" customHeight="1" x14ac:dyDescent="0.35">
      <c r="A3" s="33"/>
      <c r="B3" s="29"/>
      <c r="C3" s="30"/>
      <c r="E3" s="34"/>
      <c r="F3" s="34"/>
      <c r="G3" s="34"/>
      <c r="H3" s="113"/>
      <c r="I3" s="34"/>
      <c r="J3" s="34"/>
    </row>
    <row r="4" spans="1:10" ht="20.399999999999999" customHeight="1" x14ac:dyDescent="0.35">
      <c r="A4" s="118" t="s">
        <v>74</v>
      </c>
      <c r="B4" s="118"/>
      <c r="C4" s="118"/>
      <c r="D4" s="118"/>
      <c r="E4" s="118"/>
      <c r="F4" s="118"/>
      <c r="G4" s="118"/>
      <c r="H4" s="118"/>
      <c r="I4" s="118"/>
      <c r="J4" s="118"/>
    </row>
    <row r="5" spans="1:10" ht="20.25" customHeight="1" x14ac:dyDescent="0.35">
      <c r="A5" s="124" t="s">
        <v>93</v>
      </c>
      <c r="B5" s="124"/>
      <c r="C5" s="124"/>
      <c r="D5" s="124"/>
      <c r="E5" s="124"/>
      <c r="F5" s="124"/>
      <c r="G5" s="124"/>
      <c r="H5" s="124"/>
      <c r="I5" s="124"/>
      <c r="J5" s="124"/>
    </row>
    <row r="6" spans="1:10" ht="17.399999999999999" customHeight="1" x14ac:dyDescent="0.35">
      <c r="A6" s="133" t="s">
        <v>12</v>
      </c>
      <c r="B6" s="133"/>
      <c r="C6" s="133"/>
      <c r="D6" s="133"/>
      <c r="E6" s="133"/>
      <c r="F6" s="133"/>
      <c r="G6" s="133"/>
      <c r="H6" s="133"/>
      <c r="I6" s="133"/>
      <c r="J6" s="133"/>
    </row>
    <row r="7" spans="1:10" ht="20.25" customHeight="1" x14ac:dyDescent="0.35">
      <c r="A7" s="126" t="s">
        <v>96</v>
      </c>
      <c r="B7" s="126"/>
      <c r="C7" s="126"/>
      <c r="D7" s="126"/>
      <c r="E7" s="126"/>
      <c r="F7" s="126"/>
      <c r="G7" s="126"/>
      <c r="H7" s="126"/>
      <c r="I7" s="126"/>
      <c r="J7" s="126"/>
    </row>
    <row r="8" spans="1:10" ht="30" customHeight="1" x14ac:dyDescent="0.35">
      <c r="A8" s="35"/>
      <c r="B8" s="36"/>
      <c r="C8" s="36"/>
      <c r="D8" s="107"/>
      <c r="E8" s="36"/>
      <c r="F8" s="36"/>
      <c r="I8" s="37"/>
      <c r="J8" s="21" t="s">
        <v>92</v>
      </c>
    </row>
    <row r="9" spans="1:10" ht="21" customHeight="1" x14ac:dyDescent="0.35">
      <c r="A9" s="121" t="s">
        <v>1</v>
      </c>
      <c r="B9" s="121" t="s">
        <v>0</v>
      </c>
      <c r="C9" s="127" t="s">
        <v>97</v>
      </c>
      <c r="D9" s="128"/>
      <c r="E9" s="128"/>
      <c r="F9" s="129"/>
      <c r="G9" s="120" t="s">
        <v>75</v>
      </c>
      <c r="H9" s="120"/>
      <c r="I9" s="120"/>
      <c r="J9" s="120"/>
    </row>
    <row r="10" spans="1:10" ht="15" customHeight="1" x14ac:dyDescent="0.35">
      <c r="A10" s="121"/>
      <c r="B10" s="121"/>
      <c r="C10" s="23" t="s">
        <v>76</v>
      </c>
      <c r="D10" s="108" t="s">
        <v>77</v>
      </c>
      <c r="E10" s="23" t="s">
        <v>17</v>
      </c>
      <c r="F10" s="24" t="s">
        <v>18</v>
      </c>
      <c r="G10" s="23" t="s">
        <v>76</v>
      </c>
      <c r="H10" s="108" t="s">
        <v>77</v>
      </c>
      <c r="I10" s="25" t="s">
        <v>17</v>
      </c>
      <c r="J10" s="26" t="s">
        <v>18</v>
      </c>
    </row>
    <row r="11" spans="1:10" x14ac:dyDescent="0.35">
      <c r="A11" s="38" t="s">
        <v>2</v>
      </c>
      <c r="B11" s="38" t="s">
        <v>3</v>
      </c>
      <c r="C11" s="38">
        <v>3</v>
      </c>
      <c r="D11" s="109">
        <v>4</v>
      </c>
      <c r="E11" s="38">
        <v>5</v>
      </c>
      <c r="F11" s="39">
        <v>6</v>
      </c>
      <c r="G11" s="40">
        <v>7</v>
      </c>
      <c r="H11" s="114">
        <v>8</v>
      </c>
      <c r="I11" s="41">
        <v>9</v>
      </c>
      <c r="J11" s="41">
        <v>10</v>
      </c>
    </row>
    <row r="12" spans="1:10" x14ac:dyDescent="0.35">
      <c r="A12" s="122" t="s">
        <v>85</v>
      </c>
      <c r="B12" s="143"/>
      <c r="C12" s="143"/>
      <c r="D12" s="143"/>
      <c r="E12" s="143"/>
      <c r="F12" s="143"/>
      <c r="G12" s="143"/>
      <c r="H12" s="143"/>
      <c r="I12" s="143"/>
      <c r="J12" s="123"/>
    </row>
    <row r="13" spans="1:10" ht="32.4" customHeight="1" x14ac:dyDescent="0.35">
      <c r="A13" s="42" t="s">
        <v>78</v>
      </c>
      <c r="B13" s="43" t="s">
        <v>20</v>
      </c>
      <c r="C13" s="28">
        <v>14526444</v>
      </c>
      <c r="D13" s="105">
        <v>14526444</v>
      </c>
      <c r="E13" s="28">
        <v>0</v>
      </c>
      <c r="F13" s="78">
        <v>100</v>
      </c>
      <c r="G13" s="28">
        <v>14526444</v>
      </c>
      <c r="H13" s="116">
        <v>14526444</v>
      </c>
      <c r="I13" s="28">
        <v>0</v>
      </c>
      <c r="J13" s="79">
        <v>100</v>
      </c>
    </row>
    <row r="14" spans="1:10" x14ac:dyDescent="0.35">
      <c r="A14" s="44" t="s">
        <v>21</v>
      </c>
      <c r="B14" s="45" t="s">
        <v>22</v>
      </c>
      <c r="C14" s="80">
        <v>14526444</v>
      </c>
      <c r="D14" s="81">
        <v>14526444</v>
      </c>
      <c r="E14" s="28">
        <v>0</v>
      </c>
      <c r="F14" s="78">
        <v>100</v>
      </c>
      <c r="G14" s="81">
        <v>14526444</v>
      </c>
      <c r="H14" s="81">
        <v>14526444</v>
      </c>
      <c r="I14" s="28">
        <v>0</v>
      </c>
      <c r="J14" s="79">
        <v>100</v>
      </c>
    </row>
    <row r="15" spans="1:10" x14ac:dyDescent="0.35">
      <c r="A15" s="46" t="s">
        <v>23</v>
      </c>
      <c r="B15" s="47" t="s">
        <v>24</v>
      </c>
      <c r="C15" s="82"/>
      <c r="D15" s="69">
        <v>0</v>
      </c>
      <c r="E15" s="28">
        <v>0</v>
      </c>
      <c r="F15" s="78" t="e">
        <v>#DIV/0!</v>
      </c>
      <c r="G15" s="74">
        <v>0</v>
      </c>
      <c r="H15" s="75">
        <v>0</v>
      </c>
      <c r="I15" s="28">
        <v>0</v>
      </c>
      <c r="J15" s="79" t="e">
        <v>#DIV/0!</v>
      </c>
    </row>
    <row r="16" spans="1:10" x14ac:dyDescent="0.35">
      <c r="A16" s="48" t="s">
        <v>79</v>
      </c>
      <c r="B16" s="49" t="s">
        <v>25</v>
      </c>
      <c r="C16" s="83">
        <v>1926585</v>
      </c>
      <c r="D16" s="110">
        <v>1926585</v>
      </c>
      <c r="E16" s="84">
        <v>0</v>
      </c>
      <c r="F16" s="85">
        <v>100</v>
      </c>
      <c r="G16" s="83">
        <v>1926585</v>
      </c>
      <c r="H16" s="110">
        <v>1926585</v>
      </c>
      <c r="I16" s="84">
        <v>0</v>
      </c>
      <c r="J16" s="86">
        <v>100</v>
      </c>
    </row>
    <row r="17" spans="1:10" x14ac:dyDescent="0.35">
      <c r="A17" s="6" t="s">
        <v>26</v>
      </c>
      <c r="B17" s="50" t="s">
        <v>27</v>
      </c>
      <c r="C17" s="87">
        <v>1926585</v>
      </c>
      <c r="D17" s="105">
        <v>1926585</v>
      </c>
      <c r="E17" s="84">
        <v>0</v>
      </c>
      <c r="F17" s="85">
        <v>100</v>
      </c>
      <c r="G17" s="87">
        <v>1926585</v>
      </c>
      <c r="H17" s="116">
        <v>1926585</v>
      </c>
      <c r="I17" s="28">
        <v>0</v>
      </c>
      <c r="J17" s="79">
        <v>100</v>
      </c>
    </row>
    <row r="18" spans="1:10" x14ac:dyDescent="0.35">
      <c r="A18" s="88" t="s">
        <v>80</v>
      </c>
      <c r="B18" s="89">
        <v>1030</v>
      </c>
      <c r="C18" s="90">
        <v>1012074</v>
      </c>
      <c r="D18" s="90">
        <v>1012074</v>
      </c>
      <c r="E18" s="28">
        <v>0</v>
      </c>
      <c r="F18" s="79">
        <v>100</v>
      </c>
      <c r="G18" s="90">
        <v>1012074</v>
      </c>
      <c r="H18" s="90">
        <v>1012074</v>
      </c>
      <c r="I18" s="28">
        <v>0</v>
      </c>
      <c r="J18" s="79">
        <v>100</v>
      </c>
    </row>
    <row r="19" spans="1:10" ht="33.75" customHeight="1" x14ac:dyDescent="0.35">
      <c r="A19" s="51" t="s">
        <v>86</v>
      </c>
      <c r="B19" s="7">
        <v>1031</v>
      </c>
      <c r="C19" s="5"/>
      <c r="D19" s="5"/>
      <c r="E19" s="28">
        <v>0</v>
      </c>
      <c r="F19" s="91" t="e">
        <v>#DIV/0!</v>
      </c>
      <c r="G19" s="5">
        <v>0</v>
      </c>
      <c r="H19" s="8">
        <v>0</v>
      </c>
      <c r="I19" s="28">
        <v>0</v>
      </c>
      <c r="J19" s="79" t="e">
        <v>#DIV/0!</v>
      </c>
    </row>
    <row r="20" spans="1:10" ht="31.8" x14ac:dyDescent="0.35">
      <c r="A20" s="51" t="s">
        <v>87</v>
      </c>
      <c r="B20" s="7">
        <v>1032</v>
      </c>
      <c r="C20" s="5">
        <v>13908</v>
      </c>
      <c r="D20" s="5">
        <v>13908</v>
      </c>
      <c r="E20" s="28">
        <v>0</v>
      </c>
      <c r="F20" s="78">
        <v>100</v>
      </c>
      <c r="G20" s="5">
        <v>13908</v>
      </c>
      <c r="H20" s="5">
        <v>13908</v>
      </c>
      <c r="I20" s="28">
        <v>0</v>
      </c>
      <c r="J20" s="79">
        <v>100</v>
      </c>
    </row>
    <row r="21" spans="1:10" x14ac:dyDescent="0.35">
      <c r="A21" s="92" t="s">
        <v>88</v>
      </c>
      <c r="B21" s="7">
        <v>1033</v>
      </c>
      <c r="C21" s="5"/>
      <c r="D21" s="5"/>
      <c r="E21" s="28">
        <v>0</v>
      </c>
      <c r="F21" s="78" t="e">
        <v>#DIV/0!</v>
      </c>
      <c r="G21" s="5"/>
      <c r="H21" s="8"/>
      <c r="I21" s="28">
        <v>0</v>
      </c>
      <c r="J21" s="79" t="e">
        <v>#DIV/0!</v>
      </c>
    </row>
    <row r="22" spans="1:10" x14ac:dyDescent="0.35">
      <c r="A22" s="51" t="s">
        <v>28</v>
      </c>
      <c r="B22" s="7">
        <v>1034</v>
      </c>
      <c r="C22" s="5"/>
      <c r="D22" s="5"/>
      <c r="E22" s="28">
        <v>0</v>
      </c>
      <c r="F22" s="78" t="e">
        <v>#DIV/0!</v>
      </c>
      <c r="G22" s="93"/>
      <c r="H22" s="8"/>
      <c r="I22" s="28">
        <v>0</v>
      </c>
      <c r="J22" s="79" t="e">
        <v>#DIV/0!</v>
      </c>
    </row>
    <row r="23" spans="1:10" x14ac:dyDescent="0.35">
      <c r="A23" s="92" t="s">
        <v>29</v>
      </c>
      <c r="B23" s="7">
        <v>1035</v>
      </c>
      <c r="C23" s="5">
        <v>31796</v>
      </c>
      <c r="D23" s="5">
        <v>31796</v>
      </c>
      <c r="E23" s="28">
        <v>0</v>
      </c>
      <c r="F23" s="78">
        <v>100</v>
      </c>
      <c r="G23" s="93">
        <v>31796</v>
      </c>
      <c r="H23" s="8">
        <v>31796</v>
      </c>
      <c r="I23" s="28">
        <v>0</v>
      </c>
      <c r="J23" s="79">
        <v>100</v>
      </c>
    </row>
    <row r="24" spans="1:10" x14ac:dyDescent="0.35">
      <c r="A24" s="6" t="s">
        <v>15</v>
      </c>
      <c r="B24" s="7">
        <v>1036</v>
      </c>
      <c r="C24" s="94">
        <v>0</v>
      </c>
      <c r="D24" s="94">
        <v>0</v>
      </c>
      <c r="E24" s="84">
        <v>0</v>
      </c>
      <c r="F24" s="85" t="e">
        <v>#DIV/0!</v>
      </c>
      <c r="G24" s="94">
        <v>0</v>
      </c>
      <c r="H24" s="75">
        <v>0</v>
      </c>
      <c r="I24" s="84">
        <v>0</v>
      </c>
      <c r="J24" s="86" t="e">
        <v>#DIV/0!</v>
      </c>
    </row>
    <row r="25" spans="1:10" x14ac:dyDescent="0.35">
      <c r="A25" s="95" t="s">
        <v>30</v>
      </c>
      <c r="B25" s="96">
        <v>1037</v>
      </c>
      <c r="C25" s="94">
        <v>947689</v>
      </c>
      <c r="D25" s="94">
        <v>947689</v>
      </c>
      <c r="E25" s="84">
        <v>0</v>
      </c>
      <c r="F25" s="85">
        <v>100</v>
      </c>
      <c r="G25" s="94">
        <v>947689</v>
      </c>
      <c r="H25" s="75">
        <v>947689</v>
      </c>
      <c r="I25" s="84">
        <v>0</v>
      </c>
      <c r="J25" s="86">
        <v>100</v>
      </c>
    </row>
    <row r="26" spans="1:10" x14ac:dyDescent="0.35">
      <c r="A26" s="51" t="s">
        <v>95</v>
      </c>
      <c r="B26" s="7">
        <v>1038</v>
      </c>
      <c r="C26" s="5">
        <v>0</v>
      </c>
      <c r="D26" s="5">
        <v>0</v>
      </c>
      <c r="E26" s="84">
        <v>0</v>
      </c>
      <c r="F26" s="85" t="e">
        <v>#DIV/0!</v>
      </c>
      <c r="G26" s="94">
        <v>0</v>
      </c>
      <c r="H26" s="75">
        <v>0</v>
      </c>
      <c r="I26" s="84">
        <v>0</v>
      </c>
      <c r="J26" s="86" t="e">
        <v>#DIV/0!</v>
      </c>
    </row>
    <row r="27" spans="1:10" x14ac:dyDescent="0.35">
      <c r="A27" s="51" t="s">
        <v>91</v>
      </c>
      <c r="B27" s="102">
        <v>1039</v>
      </c>
      <c r="C27" s="5">
        <v>18681</v>
      </c>
      <c r="D27" s="5">
        <v>18681</v>
      </c>
      <c r="E27" s="84">
        <v>0</v>
      </c>
      <c r="F27" s="85">
        <v>100</v>
      </c>
      <c r="G27" s="94">
        <v>18681</v>
      </c>
      <c r="H27" s="75">
        <v>18681</v>
      </c>
      <c r="I27" s="84">
        <v>0</v>
      </c>
      <c r="J27" s="86">
        <v>100</v>
      </c>
    </row>
    <row r="28" spans="1:10" x14ac:dyDescent="0.35">
      <c r="A28" s="142" t="s">
        <v>31</v>
      </c>
      <c r="B28" s="142"/>
      <c r="C28" s="142"/>
      <c r="D28" s="142"/>
      <c r="E28" s="142"/>
      <c r="F28" s="142"/>
      <c r="G28" s="142"/>
      <c r="H28" s="142"/>
      <c r="I28" s="142"/>
      <c r="J28" s="142"/>
    </row>
    <row r="29" spans="1:10" x14ac:dyDescent="0.35">
      <c r="A29" s="97" t="s">
        <v>32</v>
      </c>
      <c r="B29" s="53">
        <v>1040</v>
      </c>
      <c r="C29" s="70">
        <v>11614489</v>
      </c>
      <c r="D29" s="70">
        <v>11614489</v>
      </c>
      <c r="E29" s="90">
        <v>0</v>
      </c>
      <c r="F29" s="91">
        <v>100</v>
      </c>
      <c r="G29" s="98">
        <v>11614489</v>
      </c>
      <c r="H29" s="117">
        <v>11614489</v>
      </c>
      <c r="I29" s="90">
        <v>0</v>
      </c>
      <c r="J29" s="99">
        <v>100</v>
      </c>
    </row>
    <row r="30" spans="1:10" ht="18.600000000000001" customHeight="1" x14ac:dyDescent="0.35">
      <c r="A30" s="52" t="s">
        <v>33</v>
      </c>
      <c r="B30" s="55">
        <v>1050</v>
      </c>
      <c r="C30" s="69">
        <v>2480605</v>
      </c>
      <c r="D30" s="69">
        <v>2480605</v>
      </c>
      <c r="E30" s="28">
        <v>0</v>
      </c>
      <c r="F30" s="78">
        <v>100</v>
      </c>
      <c r="G30" s="71">
        <v>2480605</v>
      </c>
      <c r="H30" s="71">
        <v>2480605</v>
      </c>
      <c r="I30" s="28">
        <v>0</v>
      </c>
      <c r="J30" s="79">
        <v>100</v>
      </c>
    </row>
    <row r="31" spans="1:10" x14ac:dyDescent="0.35">
      <c r="A31" s="52" t="s">
        <v>34</v>
      </c>
      <c r="B31" s="55">
        <v>1060</v>
      </c>
      <c r="C31" s="69">
        <v>184998</v>
      </c>
      <c r="D31" s="69">
        <v>184998</v>
      </c>
      <c r="E31" s="28">
        <v>0</v>
      </c>
      <c r="F31" s="78">
        <v>100</v>
      </c>
      <c r="G31" s="71">
        <v>184998</v>
      </c>
      <c r="H31" s="8">
        <v>184998</v>
      </c>
      <c r="I31" s="28">
        <v>0</v>
      </c>
      <c r="J31" s="79">
        <v>100</v>
      </c>
    </row>
    <row r="32" spans="1:10" x14ac:dyDescent="0.35">
      <c r="A32" s="52" t="s">
        <v>35</v>
      </c>
      <c r="B32" s="55">
        <v>1070</v>
      </c>
      <c r="C32" s="69">
        <v>1146568</v>
      </c>
      <c r="D32" s="69">
        <v>1146568</v>
      </c>
      <c r="E32" s="28">
        <v>0</v>
      </c>
      <c r="F32" s="78">
        <v>100</v>
      </c>
      <c r="G32" s="71">
        <v>1146568</v>
      </c>
      <c r="H32" s="8">
        <v>1146568</v>
      </c>
      <c r="I32" s="28">
        <v>0</v>
      </c>
      <c r="J32" s="79">
        <v>100</v>
      </c>
    </row>
    <row r="33" spans="1:12" ht="18" customHeight="1" x14ac:dyDescent="0.35">
      <c r="A33" s="52" t="s">
        <v>36</v>
      </c>
      <c r="B33" s="55">
        <v>1080</v>
      </c>
      <c r="C33" s="69">
        <v>105806</v>
      </c>
      <c r="D33" s="69">
        <v>105806</v>
      </c>
      <c r="E33" s="28">
        <v>0</v>
      </c>
      <c r="F33" s="78">
        <v>100</v>
      </c>
      <c r="G33" s="71">
        <v>105806</v>
      </c>
      <c r="H33" s="8">
        <v>105806</v>
      </c>
      <c r="I33" s="28">
        <v>0</v>
      </c>
      <c r="J33" s="79">
        <v>100</v>
      </c>
    </row>
    <row r="34" spans="1:12" ht="18" customHeight="1" x14ac:dyDescent="0.35">
      <c r="A34" s="52" t="s">
        <v>37</v>
      </c>
      <c r="B34" s="55">
        <v>1090</v>
      </c>
      <c r="C34" s="69">
        <v>380425</v>
      </c>
      <c r="D34" s="69">
        <v>380425</v>
      </c>
      <c r="E34" s="28">
        <v>0</v>
      </c>
      <c r="F34" s="78">
        <v>100</v>
      </c>
      <c r="G34" s="71">
        <v>380425</v>
      </c>
      <c r="H34" s="8">
        <v>380425</v>
      </c>
      <c r="I34" s="28">
        <v>0</v>
      </c>
      <c r="J34" s="79">
        <v>100</v>
      </c>
    </row>
    <row r="35" spans="1:12" ht="19.95" customHeight="1" x14ac:dyDescent="0.35">
      <c r="A35" s="52" t="s">
        <v>38</v>
      </c>
      <c r="B35" s="55">
        <v>1100</v>
      </c>
      <c r="C35" s="69">
        <v>0</v>
      </c>
      <c r="D35" s="69">
        <v>0</v>
      </c>
      <c r="E35" s="28">
        <v>0</v>
      </c>
      <c r="F35" s="78" t="e">
        <v>#DIV/0!</v>
      </c>
      <c r="G35" s="71">
        <v>0</v>
      </c>
      <c r="H35" s="8">
        <v>0</v>
      </c>
      <c r="I35" s="28">
        <v>0</v>
      </c>
      <c r="J35" s="79" t="e">
        <v>#DIV/0!</v>
      </c>
    </row>
    <row r="36" spans="1:12" ht="18" customHeight="1" x14ac:dyDescent="0.35">
      <c r="A36" s="52" t="s">
        <v>39</v>
      </c>
      <c r="B36" s="55">
        <v>1110</v>
      </c>
      <c r="C36" s="69">
        <v>846173</v>
      </c>
      <c r="D36" s="69">
        <v>846173</v>
      </c>
      <c r="E36" s="28">
        <v>0</v>
      </c>
      <c r="F36" s="78">
        <v>100</v>
      </c>
      <c r="G36" s="71">
        <v>846173</v>
      </c>
      <c r="H36" s="8">
        <v>846173</v>
      </c>
      <c r="I36" s="28">
        <v>0</v>
      </c>
      <c r="J36" s="79">
        <v>100</v>
      </c>
    </row>
    <row r="37" spans="1:12" ht="27.75" customHeight="1" x14ac:dyDescent="0.35">
      <c r="A37" s="56" t="s">
        <v>40</v>
      </c>
      <c r="B37" s="55">
        <v>1120</v>
      </c>
      <c r="C37" s="69">
        <v>39765</v>
      </c>
      <c r="D37" s="69">
        <v>39765</v>
      </c>
      <c r="E37" s="28">
        <v>0</v>
      </c>
      <c r="F37" s="78">
        <v>100</v>
      </c>
      <c r="G37" s="71">
        <v>39765</v>
      </c>
      <c r="H37" s="71">
        <v>39765</v>
      </c>
      <c r="I37" s="28">
        <v>0</v>
      </c>
      <c r="J37" s="79">
        <v>100</v>
      </c>
    </row>
    <row r="38" spans="1:12" ht="18" customHeight="1" x14ac:dyDescent="0.35">
      <c r="A38" s="56" t="s">
        <v>41</v>
      </c>
      <c r="B38" s="55">
        <v>1130</v>
      </c>
      <c r="C38" s="69">
        <v>967280</v>
      </c>
      <c r="D38" s="69">
        <v>967280</v>
      </c>
      <c r="E38" s="28">
        <v>0</v>
      </c>
      <c r="F38" s="78">
        <v>100</v>
      </c>
      <c r="G38" s="71">
        <v>967280</v>
      </c>
      <c r="H38" s="8">
        <v>967280</v>
      </c>
      <c r="I38" s="28">
        <v>0</v>
      </c>
      <c r="J38" s="79">
        <v>100</v>
      </c>
    </row>
    <row r="39" spans="1:12" ht="18" customHeight="1" x14ac:dyDescent="0.35">
      <c r="A39" s="52" t="s">
        <v>42</v>
      </c>
      <c r="B39" s="55">
        <v>1140</v>
      </c>
      <c r="C39" s="69">
        <v>81802</v>
      </c>
      <c r="D39" s="69">
        <v>81802</v>
      </c>
      <c r="E39" s="28">
        <v>0</v>
      </c>
      <c r="F39" s="78">
        <v>100</v>
      </c>
      <c r="G39" s="71">
        <v>81802</v>
      </c>
      <c r="H39" s="8">
        <v>81802</v>
      </c>
      <c r="I39" s="28">
        <v>0</v>
      </c>
      <c r="J39" s="79">
        <v>100</v>
      </c>
    </row>
    <row r="40" spans="1:12" ht="18" customHeight="1" x14ac:dyDescent="0.35">
      <c r="A40" s="57" t="s">
        <v>43</v>
      </c>
      <c r="B40" s="58">
        <v>1170</v>
      </c>
      <c r="C40" s="81">
        <v>18067000</v>
      </c>
      <c r="D40" s="81">
        <v>18067000</v>
      </c>
      <c r="E40" s="28">
        <v>0</v>
      </c>
      <c r="F40" s="78">
        <v>100</v>
      </c>
      <c r="G40" s="81">
        <v>18067000</v>
      </c>
      <c r="H40" s="81">
        <v>18067000</v>
      </c>
      <c r="I40" s="28">
        <v>0</v>
      </c>
      <c r="J40" s="79">
        <v>100</v>
      </c>
    </row>
    <row r="41" spans="1:12" x14ac:dyDescent="0.35">
      <c r="A41" s="57" t="s">
        <v>44</v>
      </c>
      <c r="B41" s="58">
        <v>1180</v>
      </c>
      <c r="C41" s="81">
        <v>18388848</v>
      </c>
      <c r="D41" s="81">
        <v>18388848</v>
      </c>
      <c r="E41" s="28">
        <v>0</v>
      </c>
      <c r="F41" s="78">
        <v>100</v>
      </c>
      <c r="G41" s="81">
        <v>18388848</v>
      </c>
      <c r="H41" s="81">
        <v>18388848</v>
      </c>
      <c r="I41" s="28">
        <v>0</v>
      </c>
      <c r="J41" s="79">
        <v>100</v>
      </c>
    </row>
    <row r="42" spans="1:12" x14ac:dyDescent="0.35">
      <c r="A42" s="134" t="s">
        <v>45</v>
      </c>
      <c r="B42" s="135"/>
      <c r="C42" s="135"/>
      <c r="D42" s="135"/>
      <c r="E42" s="135"/>
      <c r="F42" s="135"/>
      <c r="G42" s="135"/>
      <c r="H42" s="135"/>
      <c r="I42" s="135"/>
      <c r="J42" s="136"/>
    </row>
    <row r="43" spans="1:12" ht="18" customHeight="1" x14ac:dyDescent="0.35">
      <c r="A43" s="59" t="s">
        <v>46</v>
      </c>
      <c r="B43" s="27">
        <v>2010</v>
      </c>
      <c r="C43" s="28">
        <v>430273</v>
      </c>
      <c r="D43" s="105">
        <v>430273</v>
      </c>
      <c r="E43" s="28">
        <v>0</v>
      </c>
      <c r="F43" s="78">
        <v>100</v>
      </c>
      <c r="G43" s="28">
        <v>430273</v>
      </c>
      <c r="H43" s="116">
        <v>430273</v>
      </c>
      <c r="I43" s="28">
        <v>0</v>
      </c>
      <c r="J43" s="79">
        <f t="shared" ref="J43:J52" si="0">(H43/G43)*100</f>
        <v>100</v>
      </c>
      <c r="K43" s="106"/>
      <c r="L43" s="106"/>
    </row>
    <row r="44" spans="1:12" ht="35.25" customHeight="1" x14ac:dyDescent="0.35">
      <c r="A44" s="60" t="s">
        <v>47</v>
      </c>
      <c r="B44" s="7">
        <v>2011</v>
      </c>
      <c r="C44" s="28">
        <v>0</v>
      </c>
      <c r="D44" s="105">
        <v>0</v>
      </c>
      <c r="E44" s="28">
        <v>0</v>
      </c>
      <c r="F44" s="78" t="e">
        <v>#DIV/0!</v>
      </c>
      <c r="G44" s="28">
        <v>0</v>
      </c>
      <c r="H44" s="116">
        <v>0</v>
      </c>
      <c r="I44" s="28">
        <v>0</v>
      </c>
      <c r="J44" s="79" t="e">
        <f t="shared" si="0"/>
        <v>#DIV/0!</v>
      </c>
      <c r="K44" s="106"/>
      <c r="L44" s="106"/>
    </row>
    <row r="45" spans="1:12" x14ac:dyDescent="0.35">
      <c r="A45" s="60" t="s">
        <v>48</v>
      </c>
      <c r="B45" s="7">
        <v>2012</v>
      </c>
      <c r="C45" s="28">
        <v>430273</v>
      </c>
      <c r="D45" s="105">
        <v>430273</v>
      </c>
      <c r="E45" s="28">
        <v>0</v>
      </c>
      <c r="F45" s="78">
        <v>100</v>
      </c>
      <c r="G45" s="28">
        <v>430273</v>
      </c>
      <c r="H45" s="116">
        <v>430273</v>
      </c>
      <c r="I45" s="28">
        <v>0</v>
      </c>
      <c r="J45" s="79">
        <f t="shared" si="0"/>
        <v>100</v>
      </c>
      <c r="K45" s="106"/>
      <c r="L45" s="106"/>
    </row>
    <row r="46" spans="1:12" x14ac:dyDescent="0.35">
      <c r="A46" s="61" t="s">
        <v>81</v>
      </c>
      <c r="B46" s="62">
        <v>3010</v>
      </c>
      <c r="C46" s="100">
        <v>537186</v>
      </c>
      <c r="D46" s="100">
        <v>537186</v>
      </c>
      <c r="E46" s="28">
        <v>0</v>
      </c>
      <c r="F46" s="78">
        <v>100</v>
      </c>
      <c r="G46" s="100">
        <v>537186</v>
      </c>
      <c r="H46" s="100">
        <v>537186</v>
      </c>
      <c r="I46" s="28">
        <v>0</v>
      </c>
      <c r="J46" s="79">
        <f t="shared" si="0"/>
        <v>100</v>
      </c>
    </row>
    <row r="47" spans="1:12" x14ac:dyDescent="0.35">
      <c r="A47" s="52" t="s">
        <v>49</v>
      </c>
      <c r="B47" s="55">
        <v>3011</v>
      </c>
      <c r="C47" s="69"/>
      <c r="D47" s="69"/>
      <c r="E47" s="28">
        <v>0</v>
      </c>
      <c r="F47" s="78" t="e">
        <v>#DIV/0!</v>
      </c>
      <c r="G47" s="71"/>
      <c r="H47" s="8"/>
      <c r="I47" s="28">
        <v>0</v>
      </c>
      <c r="J47" s="79" t="e">
        <f t="shared" si="0"/>
        <v>#DIV/0!</v>
      </c>
      <c r="K47" s="115"/>
    </row>
    <row r="48" spans="1:12" x14ac:dyDescent="0.35">
      <c r="A48" s="52" t="s">
        <v>84</v>
      </c>
      <c r="B48" s="55">
        <v>3012</v>
      </c>
      <c r="C48" s="69">
        <v>499070</v>
      </c>
      <c r="D48" s="69">
        <v>499070</v>
      </c>
      <c r="E48" s="28">
        <v>0</v>
      </c>
      <c r="F48" s="78">
        <v>100</v>
      </c>
      <c r="G48" s="71">
        <v>499070</v>
      </c>
      <c r="H48" s="8">
        <v>499070</v>
      </c>
      <c r="I48" s="28">
        <v>0</v>
      </c>
      <c r="J48" s="79">
        <f t="shared" si="0"/>
        <v>100</v>
      </c>
      <c r="K48" s="115"/>
    </row>
    <row r="49" spans="1:11" x14ac:dyDescent="0.35">
      <c r="A49" s="52" t="s">
        <v>82</v>
      </c>
      <c r="B49" s="55">
        <v>3013</v>
      </c>
      <c r="C49" s="69">
        <v>38116</v>
      </c>
      <c r="D49" s="69">
        <v>38116</v>
      </c>
      <c r="E49" s="28">
        <v>0</v>
      </c>
      <c r="F49" s="78">
        <v>100</v>
      </c>
      <c r="G49" s="71">
        <v>38116</v>
      </c>
      <c r="H49" s="8">
        <v>38116</v>
      </c>
      <c r="I49" s="28">
        <v>0</v>
      </c>
      <c r="J49" s="79">
        <f t="shared" si="0"/>
        <v>100</v>
      </c>
      <c r="K49" s="115"/>
    </row>
    <row r="50" spans="1:11" ht="19.8" customHeight="1" x14ac:dyDescent="0.35">
      <c r="A50" s="52" t="s">
        <v>83</v>
      </c>
      <c r="B50" s="55">
        <v>3014</v>
      </c>
      <c r="C50" s="69"/>
      <c r="D50" s="69"/>
      <c r="E50" s="28">
        <v>0</v>
      </c>
      <c r="F50" s="78" t="e">
        <v>#DIV/0!</v>
      </c>
      <c r="G50" s="71"/>
      <c r="H50" s="8"/>
      <c r="I50" s="28">
        <v>0</v>
      </c>
      <c r="J50" s="79" t="e">
        <f t="shared" si="0"/>
        <v>#DIV/0!</v>
      </c>
      <c r="K50" s="115"/>
    </row>
    <row r="51" spans="1:11" ht="31.2" x14ac:dyDescent="0.35">
      <c r="A51" s="52" t="s">
        <v>50</v>
      </c>
      <c r="B51" s="55">
        <v>3015</v>
      </c>
      <c r="C51" s="69"/>
      <c r="D51" s="69"/>
      <c r="E51" s="28">
        <v>0</v>
      </c>
      <c r="F51" s="78" t="e">
        <v>#DIV/0!</v>
      </c>
      <c r="G51" s="71"/>
      <c r="H51" s="8"/>
      <c r="I51" s="28">
        <v>0</v>
      </c>
      <c r="J51" s="79" t="e">
        <f t="shared" si="0"/>
        <v>#DIV/0!</v>
      </c>
      <c r="K51" s="115"/>
    </row>
    <row r="52" spans="1:11" x14ac:dyDescent="0.35">
      <c r="A52" s="52" t="s">
        <v>14</v>
      </c>
      <c r="B52" s="55">
        <v>3016</v>
      </c>
      <c r="C52" s="69"/>
      <c r="D52" s="69"/>
      <c r="E52" s="28">
        <v>0</v>
      </c>
      <c r="F52" s="78" t="e">
        <v>#DIV/0!</v>
      </c>
      <c r="G52" s="71"/>
      <c r="H52" s="8"/>
      <c r="I52" s="28">
        <v>0</v>
      </c>
      <c r="J52" s="79" t="e">
        <f t="shared" si="0"/>
        <v>#DIV/0!</v>
      </c>
      <c r="K52" s="115"/>
    </row>
    <row r="53" spans="1:11" x14ac:dyDescent="0.35">
      <c r="A53" s="134" t="s">
        <v>51</v>
      </c>
      <c r="B53" s="135"/>
      <c r="C53" s="135"/>
      <c r="D53" s="135"/>
      <c r="E53" s="135"/>
      <c r="F53" s="135"/>
      <c r="G53" s="135"/>
      <c r="H53" s="135"/>
      <c r="I53" s="135"/>
      <c r="J53" s="141"/>
    </row>
    <row r="54" spans="1:11" x14ac:dyDescent="0.35">
      <c r="A54" s="63" t="s">
        <v>52</v>
      </c>
      <c r="B54" s="27">
        <v>4010</v>
      </c>
      <c r="C54" s="101">
        <v>171624</v>
      </c>
      <c r="D54" s="101">
        <v>171624</v>
      </c>
      <c r="E54" s="28">
        <v>0</v>
      </c>
      <c r="F54" s="78">
        <v>100</v>
      </c>
      <c r="G54" s="101">
        <v>171624</v>
      </c>
      <c r="H54" s="101">
        <v>171624</v>
      </c>
      <c r="I54" s="28">
        <v>0</v>
      </c>
      <c r="J54" s="79">
        <v>100</v>
      </c>
    </row>
    <row r="55" spans="1:11" x14ac:dyDescent="0.35">
      <c r="A55" s="52" t="s">
        <v>53</v>
      </c>
      <c r="B55" s="53">
        <v>4011</v>
      </c>
      <c r="C55" s="69"/>
      <c r="D55" s="69"/>
      <c r="E55" s="28">
        <v>0</v>
      </c>
      <c r="F55" s="78" t="e">
        <v>#DIV/0!</v>
      </c>
      <c r="G55" s="71"/>
      <c r="H55" s="8"/>
      <c r="I55" s="28">
        <v>0</v>
      </c>
      <c r="J55" s="79" t="e">
        <v>#DIV/0!</v>
      </c>
    </row>
    <row r="56" spans="1:11" x14ac:dyDescent="0.35">
      <c r="A56" s="52" t="s">
        <v>54</v>
      </c>
      <c r="B56" s="55">
        <v>4012</v>
      </c>
      <c r="C56" s="69"/>
      <c r="D56" s="69"/>
      <c r="E56" s="28">
        <v>0</v>
      </c>
      <c r="F56" s="78" t="e">
        <v>#DIV/0!</v>
      </c>
      <c r="G56" s="71"/>
      <c r="H56" s="8"/>
      <c r="I56" s="28">
        <v>0</v>
      </c>
      <c r="J56" s="79" t="e">
        <v>#DIV/0!</v>
      </c>
    </row>
    <row r="57" spans="1:11" x14ac:dyDescent="0.35">
      <c r="A57" s="52" t="s">
        <v>55</v>
      </c>
      <c r="B57" s="55">
        <v>4013</v>
      </c>
      <c r="C57" s="69">
        <v>171624</v>
      </c>
      <c r="D57" s="69">
        <v>171624</v>
      </c>
      <c r="E57" s="28">
        <v>0</v>
      </c>
      <c r="F57" s="78">
        <v>100</v>
      </c>
      <c r="G57" s="71">
        <v>171624</v>
      </c>
      <c r="H57" s="8">
        <v>171624</v>
      </c>
      <c r="I57" s="28">
        <v>0</v>
      </c>
      <c r="J57" s="79">
        <v>100</v>
      </c>
    </row>
    <row r="58" spans="1:11" x14ac:dyDescent="0.35">
      <c r="A58" s="52" t="s">
        <v>56</v>
      </c>
      <c r="B58" s="55">
        <v>4020</v>
      </c>
      <c r="C58" s="69"/>
      <c r="D58" s="69"/>
      <c r="E58" s="28">
        <v>0</v>
      </c>
      <c r="F58" s="78" t="e">
        <v>#DIV/0!</v>
      </c>
      <c r="G58" s="71"/>
      <c r="H58" s="8"/>
      <c r="I58" s="28">
        <v>0</v>
      </c>
      <c r="J58" s="79" t="e">
        <v>#DIV/0!</v>
      </c>
    </row>
    <row r="59" spans="1:11" x14ac:dyDescent="0.35">
      <c r="A59" s="57" t="s">
        <v>57</v>
      </c>
      <c r="B59" s="58">
        <v>4030</v>
      </c>
      <c r="C59" s="81">
        <v>3751</v>
      </c>
      <c r="D59" s="81">
        <v>3751</v>
      </c>
      <c r="E59" s="28">
        <v>0</v>
      </c>
      <c r="F59" s="78">
        <v>100</v>
      </c>
      <c r="G59" s="81">
        <v>3751</v>
      </c>
      <c r="H59" s="81">
        <v>3751</v>
      </c>
      <c r="I59" s="28">
        <v>0</v>
      </c>
      <c r="J59" s="79">
        <v>100</v>
      </c>
    </row>
    <row r="60" spans="1:11" x14ac:dyDescent="0.35">
      <c r="A60" s="52" t="s">
        <v>53</v>
      </c>
      <c r="B60" s="55">
        <v>4031</v>
      </c>
      <c r="C60" s="69"/>
      <c r="D60" s="69"/>
      <c r="E60" s="28">
        <v>0</v>
      </c>
      <c r="F60" s="78" t="e">
        <v>#DIV/0!</v>
      </c>
      <c r="G60" s="71"/>
      <c r="H60" s="8"/>
      <c r="I60" s="28">
        <v>0</v>
      </c>
      <c r="J60" s="79" t="e">
        <v>#DIV/0!</v>
      </c>
    </row>
    <row r="61" spans="1:11" x14ac:dyDescent="0.35">
      <c r="A61" s="52" t="s">
        <v>54</v>
      </c>
      <c r="B61" s="55">
        <v>4032</v>
      </c>
      <c r="C61" s="69"/>
      <c r="D61" s="69"/>
      <c r="E61" s="28">
        <v>0</v>
      </c>
      <c r="F61" s="78" t="e">
        <v>#DIV/0!</v>
      </c>
      <c r="G61" s="71"/>
      <c r="H61" s="8"/>
      <c r="I61" s="28">
        <v>0</v>
      </c>
      <c r="J61" s="79" t="e">
        <v>#DIV/0!</v>
      </c>
    </row>
    <row r="62" spans="1:11" x14ac:dyDescent="0.35">
      <c r="A62" s="52" t="s">
        <v>55</v>
      </c>
      <c r="B62" s="55">
        <v>4033</v>
      </c>
      <c r="C62" s="69"/>
      <c r="D62" s="69"/>
      <c r="E62" s="28">
        <v>0</v>
      </c>
      <c r="F62" s="78" t="e">
        <v>#DIV/0!</v>
      </c>
      <c r="G62" s="71"/>
      <c r="H62" s="8"/>
      <c r="I62" s="28">
        <v>0</v>
      </c>
      <c r="J62" s="79" t="e">
        <v>#DIV/0!</v>
      </c>
    </row>
    <row r="63" spans="1:11" x14ac:dyDescent="0.35">
      <c r="A63" s="56" t="s">
        <v>89</v>
      </c>
      <c r="B63" s="55">
        <v>4040</v>
      </c>
      <c r="C63" s="69">
        <v>3751</v>
      </c>
      <c r="D63" s="69">
        <v>3751</v>
      </c>
      <c r="E63" s="28">
        <v>0</v>
      </c>
      <c r="F63" s="78">
        <v>100</v>
      </c>
      <c r="G63" s="71">
        <v>3751</v>
      </c>
      <c r="H63" s="8">
        <v>3751</v>
      </c>
      <c r="I63" s="28">
        <v>0</v>
      </c>
      <c r="J63" s="79">
        <v>100</v>
      </c>
    </row>
    <row r="64" spans="1:11" ht="24.6" customHeight="1" x14ac:dyDescent="0.35">
      <c r="A64" s="130" t="s">
        <v>58</v>
      </c>
      <c r="B64" s="131"/>
      <c r="C64" s="131"/>
      <c r="D64" s="131"/>
      <c r="E64" s="131"/>
      <c r="F64" s="131"/>
      <c r="G64" s="131"/>
      <c r="H64" s="131"/>
      <c r="I64" s="131"/>
      <c r="J64" s="132"/>
    </row>
    <row r="65" spans="1:10" x14ac:dyDescent="0.35">
      <c r="A65" s="2" t="s">
        <v>6</v>
      </c>
      <c r="B65" s="27">
        <v>5010</v>
      </c>
      <c r="C65" s="28">
        <f>C40-C41</f>
        <v>-321848</v>
      </c>
      <c r="D65" s="105">
        <f>D40-D41</f>
        <v>-321848</v>
      </c>
      <c r="E65" s="28">
        <f t="shared" ref="E14:E66" si="1">D65-C65</f>
        <v>0</v>
      </c>
      <c r="F65" s="78">
        <f>(D65/C65)*100</f>
        <v>100</v>
      </c>
      <c r="G65" s="28">
        <f>G40-G41</f>
        <v>-321848</v>
      </c>
      <c r="H65" s="116">
        <f>H40-H41</f>
        <v>-321848</v>
      </c>
      <c r="I65" s="28">
        <f>H65-G65</f>
        <v>0</v>
      </c>
      <c r="J65" s="79">
        <f>(H65/G65)*100</f>
        <v>100</v>
      </c>
    </row>
    <row r="66" spans="1:10" x14ac:dyDescent="0.35">
      <c r="A66" s="3" t="s">
        <v>7</v>
      </c>
      <c r="B66" s="7">
        <v>5011</v>
      </c>
      <c r="C66" s="28">
        <f>C65-C67</f>
        <v>-321848</v>
      </c>
      <c r="D66" s="105">
        <f>D65-D67</f>
        <v>-321848</v>
      </c>
      <c r="E66" s="28">
        <f t="shared" si="1"/>
        <v>0</v>
      </c>
      <c r="F66" s="78">
        <f>(D66/C66)*100</f>
        <v>100</v>
      </c>
      <c r="G66" s="28">
        <f>G65-G67</f>
        <v>-321848</v>
      </c>
      <c r="H66" s="116">
        <f>H65-H67</f>
        <v>-321848</v>
      </c>
      <c r="I66" s="28">
        <f>H66-G66</f>
        <v>0</v>
      </c>
      <c r="J66" s="79">
        <f>(H66/G66)*100</f>
        <v>100</v>
      </c>
    </row>
    <row r="67" spans="1:10" ht="17.399999999999999" customHeight="1" x14ac:dyDescent="0.35">
      <c r="A67" s="4" t="s">
        <v>8</v>
      </c>
      <c r="B67" s="7">
        <v>5012</v>
      </c>
      <c r="C67" s="28"/>
      <c r="D67" s="105"/>
      <c r="E67" s="28"/>
      <c r="F67" s="78" t="e">
        <f>(D67/C67)*100</f>
        <v>#DIV/0!</v>
      </c>
      <c r="G67" s="28"/>
      <c r="H67" s="76"/>
      <c r="I67" s="76"/>
      <c r="J67" s="79" t="e">
        <f>(H67/G67)*100</f>
        <v>#DIV/0!</v>
      </c>
    </row>
    <row r="68" spans="1:10" ht="17.399999999999999" customHeight="1" x14ac:dyDescent="0.35">
      <c r="A68" s="134" t="s">
        <v>59</v>
      </c>
      <c r="B68" s="135"/>
      <c r="C68" s="135"/>
      <c r="D68" s="135"/>
      <c r="E68" s="135"/>
      <c r="F68" s="135"/>
      <c r="G68" s="135"/>
      <c r="H68" s="135"/>
      <c r="I68" s="135"/>
      <c r="J68" s="136"/>
    </row>
    <row r="69" spans="1:10" x14ac:dyDescent="0.35">
      <c r="A69" s="59" t="s">
        <v>60</v>
      </c>
      <c r="B69" s="27">
        <v>6010</v>
      </c>
      <c r="C69" s="28">
        <f>C70+C71+C72+C73+C74+C75</f>
        <v>4111954</v>
      </c>
      <c r="D69" s="105">
        <f>D70+D71+D72+D73+D74+D75</f>
        <v>4111954</v>
      </c>
      <c r="E69" s="28">
        <f t="shared" ref="E69:E75" si="2">D69-C69</f>
        <v>0</v>
      </c>
      <c r="F69" s="78">
        <f t="shared" ref="F69:F75" si="3">(D69/C69)*100</f>
        <v>100</v>
      </c>
      <c r="G69" s="28">
        <f>G70+G71+G72+G73+G74+G75</f>
        <v>4112864</v>
      </c>
      <c r="H69" s="116">
        <f>H70+H71+H72+H73+H74+H75</f>
        <v>4112864</v>
      </c>
      <c r="I69" s="28">
        <f t="shared" ref="I69:I75" si="4">H69-G69</f>
        <v>0</v>
      </c>
      <c r="J69" s="79">
        <f t="shared" ref="J69:J75" si="5">(H69/G69)*100</f>
        <v>100</v>
      </c>
    </row>
    <row r="70" spans="1:10" ht="16.95" customHeight="1" x14ac:dyDescent="0.35">
      <c r="A70" s="64" t="s">
        <v>61</v>
      </c>
      <c r="B70" s="53">
        <v>6011</v>
      </c>
      <c r="C70" s="70">
        <v>80566</v>
      </c>
      <c r="D70" s="70">
        <v>80566</v>
      </c>
      <c r="E70" s="28">
        <v>0</v>
      </c>
      <c r="F70" s="78">
        <v>100</v>
      </c>
      <c r="G70" s="98">
        <v>80566</v>
      </c>
      <c r="H70" s="98">
        <v>80566</v>
      </c>
      <c r="I70" s="28">
        <v>0</v>
      </c>
      <c r="J70" s="79">
        <f t="shared" si="5"/>
        <v>100</v>
      </c>
    </row>
    <row r="71" spans="1:10" ht="16.95" customHeight="1" x14ac:dyDescent="0.35">
      <c r="A71" s="65" t="s">
        <v>62</v>
      </c>
      <c r="B71" s="53">
        <v>6012</v>
      </c>
      <c r="C71" s="69">
        <v>337250</v>
      </c>
      <c r="D71" s="71">
        <v>337250</v>
      </c>
      <c r="E71" s="28">
        <v>0</v>
      </c>
      <c r="F71" s="78">
        <v>100</v>
      </c>
      <c r="G71" s="71">
        <v>337250</v>
      </c>
      <c r="H71" s="71">
        <v>337250</v>
      </c>
      <c r="I71" s="28">
        <v>0</v>
      </c>
      <c r="J71" s="79">
        <f t="shared" si="5"/>
        <v>100</v>
      </c>
    </row>
    <row r="72" spans="1:10" ht="16.95" customHeight="1" x14ac:dyDescent="0.35">
      <c r="A72" s="65" t="s">
        <v>63</v>
      </c>
      <c r="B72" s="53">
        <v>6013</v>
      </c>
      <c r="C72" s="69">
        <v>0</v>
      </c>
      <c r="D72" s="8">
        <v>0</v>
      </c>
      <c r="E72" s="28">
        <v>0</v>
      </c>
      <c r="F72" s="78" t="e">
        <v>#DIV/0!</v>
      </c>
      <c r="G72" s="71">
        <v>0</v>
      </c>
      <c r="H72" s="8">
        <v>0</v>
      </c>
      <c r="I72" s="28">
        <v>0</v>
      </c>
      <c r="J72" s="79" t="e">
        <f t="shared" si="5"/>
        <v>#DIV/0!</v>
      </c>
    </row>
    <row r="73" spans="1:10" x14ac:dyDescent="0.35">
      <c r="A73" s="65" t="s">
        <v>64</v>
      </c>
      <c r="B73" s="53">
        <v>6014</v>
      </c>
      <c r="C73" s="69">
        <v>1213533</v>
      </c>
      <c r="D73" s="71">
        <v>1213533</v>
      </c>
      <c r="E73" s="28">
        <v>0</v>
      </c>
      <c r="F73" s="78">
        <v>100</v>
      </c>
      <c r="G73" s="71">
        <v>1213533</v>
      </c>
      <c r="H73" s="71">
        <v>1213533</v>
      </c>
      <c r="I73" s="28">
        <v>0</v>
      </c>
      <c r="J73" s="79">
        <f t="shared" si="5"/>
        <v>100</v>
      </c>
    </row>
    <row r="74" spans="1:10" ht="16.5" customHeight="1" x14ac:dyDescent="0.35">
      <c r="A74" s="66" t="s">
        <v>65</v>
      </c>
      <c r="B74" s="53">
        <v>6015</v>
      </c>
      <c r="C74" s="73">
        <v>2480605</v>
      </c>
      <c r="D74" s="74">
        <v>2480605</v>
      </c>
      <c r="E74" s="28">
        <v>0</v>
      </c>
      <c r="F74" s="78">
        <v>100</v>
      </c>
      <c r="G74" s="74">
        <v>2480605</v>
      </c>
      <c r="H74" s="74">
        <v>2480605</v>
      </c>
      <c r="I74" s="28">
        <v>0</v>
      </c>
      <c r="J74" s="79">
        <f t="shared" si="5"/>
        <v>100</v>
      </c>
    </row>
    <row r="75" spans="1:10" x14ac:dyDescent="0.35">
      <c r="A75" s="67" t="s">
        <v>94</v>
      </c>
      <c r="B75" s="53">
        <v>6016</v>
      </c>
      <c r="C75" s="5"/>
      <c r="D75" s="5"/>
      <c r="E75" s="28">
        <v>0</v>
      </c>
      <c r="F75" s="78" t="e">
        <v>#DIV/0!</v>
      </c>
      <c r="G75" s="74">
        <v>910</v>
      </c>
      <c r="H75" s="8">
        <v>910</v>
      </c>
      <c r="I75" s="28">
        <v>0</v>
      </c>
      <c r="J75" s="79">
        <f t="shared" si="5"/>
        <v>100</v>
      </c>
    </row>
    <row r="76" spans="1:10" ht="19.2" customHeight="1" x14ac:dyDescent="0.35">
      <c r="A76" s="137" t="s">
        <v>66</v>
      </c>
      <c r="B76" s="138"/>
      <c r="C76" s="138"/>
      <c r="D76" s="138"/>
      <c r="E76" s="138"/>
      <c r="F76" s="138"/>
      <c r="G76" s="138"/>
      <c r="H76" s="138"/>
      <c r="I76" s="138"/>
      <c r="J76" s="139"/>
    </row>
    <row r="77" spans="1:10" ht="19.2" customHeight="1" x14ac:dyDescent="0.35">
      <c r="A77" s="60" t="s">
        <v>5</v>
      </c>
      <c r="B77" s="53">
        <v>7010</v>
      </c>
      <c r="C77" s="54">
        <v>282.75</v>
      </c>
      <c r="D77" s="54">
        <v>282.75</v>
      </c>
      <c r="E77" s="68"/>
      <c r="F77" s="68"/>
      <c r="G77" s="54">
        <v>282.75</v>
      </c>
      <c r="H77" s="54">
        <v>268.5</v>
      </c>
      <c r="I77" s="54">
        <v>268.5</v>
      </c>
      <c r="J77" s="54">
        <v>268.5</v>
      </c>
    </row>
    <row r="78" spans="1:10" ht="16.95" customHeight="1" x14ac:dyDescent="0.35">
      <c r="A78" s="60"/>
      <c r="B78" s="53"/>
      <c r="C78" s="68" t="s">
        <v>9</v>
      </c>
      <c r="D78" s="68" t="s">
        <v>9</v>
      </c>
      <c r="E78" s="68"/>
      <c r="F78" s="68"/>
      <c r="G78" s="68" t="s">
        <v>9</v>
      </c>
      <c r="H78" s="68" t="s">
        <v>10</v>
      </c>
      <c r="I78" s="68" t="s">
        <v>11</v>
      </c>
      <c r="J78" s="68" t="s">
        <v>67</v>
      </c>
    </row>
    <row r="79" spans="1:10" x14ac:dyDescent="0.35">
      <c r="A79" s="60" t="s">
        <v>68</v>
      </c>
      <c r="B79" s="55">
        <v>7011</v>
      </c>
      <c r="C79" s="69">
        <v>34313787</v>
      </c>
      <c r="D79" s="69">
        <v>34313787</v>
      </c>
      <c r="E79" s="69"/>
      <c r="F79" s="69"/>
      <c r="G79" s="69">
        <v>34313787</v>
      </c>
      <c r="H79" s="69">
        <v>34313787</v>
      </c>
      <c r="I79" s="69">
        <v>34313787</v>
      </c>
      <c r="J79" s="69">
        <v>34313787</v>
      </c>
    </row>
    <row r="80" spans="1:10" ht="16.95" customHeight="1" x14ac:dyDescent="0.35">
      <c r="A80" s="60" t="s">
        <v>69</v>
      </c>
      <c r="B80" s="55">
        <v>7012</v>
      </c>
      <c r="C80" s="71">
        <v>0</v>
      </c>
      <c r="D80" s="71">
        <v>0</v>
      </c>
      <c r="E80" s="69"/>
      <c r="F80" s="69"/>
      <c r="G80" s="71">
        <v>0</v>
      </c>
      <c r="H80" s="8">
        <v>0</v>
      </c>
      <c r="I80" s="8">
        <v>0</v>
      </c>
      <c r="J80" s="8">
        <v>0</v>
      </c>
    </row>
    <row r="81" spans="1:10" ht="16.95" customHeight="1" x14ac:dyDescent="0.35">
      <c r="A81" s="60" t="s">
        <v>70</v>
      </c>
      <c r="B81" s="55">
        <v>7013</v>
      </c>
      <c r="C81" s="71">
        <v>0</v>
      </c>
      <c r="D81" s="71">
        <v>0</v>
      </c>
      <c r="E81" s="69"/>
      <c r="F81" s="69"/>
      <c r="G81" s="71">
        <v>0</v>
      </c>
      <c r="H81" s="8">
        <v>0</v>
      </c>
      <c r="I81" s="8">
        <v>0</v>
      </c>
      <c r="J81" s="8">
        <v>0</v>
      </c>
    </row>
    <row r="82" spans="1:10" ht="16.95" customHeight="1" x14ac:dyDescent="0.35">
      <c r="A82" s="60" t="s">
        <v>71</v>
      </c>
      <c r="B82" s="72">
        <v>7016</v>
      </c>
      <c r="C82" s="74">
        <v>0</v>
      </c>
      <c r="D82" s="74">
        <v>0</v>
      </c>
      <c r="E82" s="73"/>
      <c r="F82" s="73"/>
      <c r="G82" s="74">
        <v>0</v>
      </c>
      <c r="H82" s="75">
        <v>0</v>
      </c>
      <c r="I82" s="75">
        <v>0</v>
      </c>
      <c r="J82" s="75">
        <v>0</v>
      </c>
    </row>
    <row r="83" spans="1:10" ht="16.95" customHeight="1" x14ac:dyDescent="0.35">
      <c r="A83" s="60" t="s">
        <v>72</v>
      </c>
      <c r="B83" s="7">
        <v>7020</v>
      </c>
      <c r="C83" s="116">
        <v>0</v>
      </c>
      <c r="D83" s="116">
        <v>0</v>
      </c>
      <c r="E83" s="28"/>
      <c r="F83" s="28"/>
      <c r="G83" s="28">
        <v>0</v>
      </c>
      <c r="H83" s="8">
        <v>0</v>
      </c>
      <c r="I83" s="8">
        <v>0</v>
      </c>
      <c r="J83" s="8">
        <v>0</v>
      </c>
    </row>
    <row r="84" spans="1:10" ht="16.95" customHeight="1" x14ac:dyDescent="0.35">
      <c r="A84" s="9"/>
      <c r="B84" s="10"/>
      <c r="C84" s="11"/>
      <c r="D84" s="11"/>
      <c r="E84" s="11"/>
      <c r="F84" s="11"/>
      <c r="G84" s="11"/>
      <c r="H84" s="12"/>
      <c r="I84" s="12"/>
      <c r="J84" s="12"/>
    </row>
    <row r="85" spans="1:10" ht="16.95" customHeight="1" x14ac:dyDescent="0.35">
      <c r="A85" s="13" t="s">
        <v>16</v>
      </c>
      <c r="B85" s="14"/>
      <c r="C85" s="15"/>
      <c r="D85" s="104"/>
      <c r="E85" s="16"/>
      <c r="F85" s="125" t="s">
        <v>90</v>
      </c>
      <c r="G85" s="125"/>
      <c r="H85" s="17"/>
      <c r="I85" s="77"/>
      <c r="J85" s="77"/>
    </row>
    <row r="86" spans="1:10" ht="16.95" customHeight="1" x14ac:dyDescent="0.35">
      <c r="A86" s="18"/>
      <c r="B86" s="19"/>
      <c r="C86" s="20" t="s">
        <v>4</v>
      </c>
      <c r="D86" s="103"/>
      <c r="E86" s="140" t="s">
        <v>13</v>
      </c>
      <c r="F86" s="140"/>
      <c r="G86" s="140"/>
    </row>
    <row r="87" spans="1:10" x14ac:dyDescent="0.35">
      <c r="A87"/>
      <c r="B87"/>
      <c r="C87"/>
      <c r="D87" s="111"/>
      <c r="E87"/>
      <c r="F87"/>
      <c r="G87"/>
    </row>
    <row r="88" spans="1:10" ht="16.95" customHeight="1" x14ac:dyDescent="0.35">
      <c r="A88"/>
      <c r="B88"/>
      <c r="C88"/>
      <c r="D88" s="111"/>
      <c r="E88"/>
      <c r="F88"/>
      <c r="G88"/>
    </row>
    <row r="89" spans="1:10" ht="16.95" customHeight="1" x14ac:dyDescent="0.35">
      <c r="A89"/>
      <c r="B89"/>
      <c r="C89"/>
      <c r="D89" s="111"/>
      <c r="E89"/>
      <c r="F89"/>
      <c r="G89"/>
    </row>
    <row r="90" spans="1:10" ht="16.95" customHeight="1" x14ac:dyDescent="0.35"/>
    <row r="91" spans="1:10" ht="16.95" customHeight="1" x14ac:dyDescent="0.35"/>
    <row r="92" spans="1:10" ht="16.95" customHeight="1" x14ac:dyDescent="0.35"/>
    <row r="94" spans="1:10" ht="16.95" customHeight="1" x14ac:dyDescent="0.35"/>
    <row r="95" spans="1:10" ht="16.95" customHeight="1" x14ac:dyDescent="0.35"/>
    <row r="96" spans="1:10" ht="16.95" customHeight="1" x14ac:dyDescent="0.35"/>
    <row r="97" ht="16.95" customHeight="1" x14ac:dyDescent="0.35"/>
    <row r="98" ht="16.95" customHeight="1" x14ac:dyDescent="0.35"/>
    <row r="99" ht="15" customHeight="1" x14ac:dyDescent="0.35"/>
    <row r="100" ht="23.4" customHeight="1" x14ac:dyDescent="0.35"/>
    <row r="101" ht="17.399999999999999" customHeight="1" x14ac:dyDescent="0.35"/>
    <row r="102" ht="16.2" customHeight="1" x14ac:dyDescent="0.35"/>
    <row r="103" ht="16.95" customHeight="1" x14ac:dyDescent="0.35"/>
    <row r="104" ht="16.95" customHeight="1" x14ac:dyDescent="0.35"/>
    <row r="107" ht="18" customHeight="1" x14ac:dyDescent="0.35"/>
    <row r="110" ht="24.6" customHeight="1" x14ac:dyDescent="0.35"/>
    <row r="111" ht="16.95" customHeight="1" x14ac:dyDescent="0.35"/>
    <row r="112" ht="16.95" customHeight="1" x14ac:dyDescent="0.35"/>
    <row r="113" ht="16.95" customHeight="1" x14ac:dyDescent="0.35"/>
    <row r="114" ht="16.95" customHeight="1" x14ac:dyDescent="0.35"/>
    <row r="117" ht="18.600000000000001" customHeight="1" x14ac:dyDescent="0.35"/>
    <row r="118" ht="21.75" customHeight="1" x14ac:dyDescent="0.35"/>
    <row r="120" ht="13.95" customHeight="1" x14ac:dyDescent="0.35"/>
    <row r="121" ht="13.95" customHeight="1" x14ac:dyDescent="0.35"/>
  </sheetData>
  <mergeCells count="18">
    <mergeCell ref="A76:J76"/>
    <mergeCell ref="F85:G85"/>
    <mergeCell ref="E86:G86"/>
    <mergeCell ref="A53:J53"/>
    <mergeCell ref="A28:J28"/>
    <mergeCell ref="A42:J42"/>
    <mergeCell ref="A64:J64"/>
    <mergeCell ref="A6:J6"/>
    <mergeCell ref="A4:J4"/>
    <mergeCell ref="A5:J5"/>
    <mergeCell ref="A68:J68"/>
    <mergeCell ref="A12:J12"/>
    <mergeCell ref="E2:J2"/>
    <mergeCell ref="A7:J7"/>
    <mergeCell ref="A9:A10"/>
    <mergeCell ref="B9:B10"/>
    <mergeCell ref="C9:F9"/>
    <mergeCell ref="G9:J9"/>
  </mergeCells>
  <phoneticPr fontId="16" type="noConversion"/>
  <pageMargins left="0.70866141732283472" right="0.31496062992125984" top="0.74803149606299213" bottom="0.74803149606299213" header="0" footer="0.31496062992125984"/>
  <pageSetup paperSize="9" scale="6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фін звіт</vt:lpstr>
      <vt:lpstr>'фін звіт'!Область_друку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TPCUser</cp:lastModifiedBy>
  <cp:lastPrinted>2025-05-02T08:58:46Z</cp:lastPrinted>
  <dcterms:created xsi:type="dcterms:W3CDTF">2016-09-17T08:38:05Z</dcterms:created>
  <dcterms:modified xsi:type="dcterms:W3CDTF">2025-05-08T08:49:03Z</dcterms:modified>
</cp:coreProperties>
</file>