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Звіт про виконання фінансового плану підприємства\"/>
    </mc:Choice>
  </mc:AlternateContent>
  <xr:revisionPtr revIDLastSave="0" documentId="13_ncr:1_{C41E41BC-5252-4BB6-854C-7DBA9ECB0B8B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звіт'!$A$1:$J$89</definedName>
  </definedNames>
  <calcPr calcId="191029"/>
</workbook>
</file>

<file path=xl/calcChain.xml><?xml version="1.0" encoding="utf-8"?>
<calcChain xmlns="http://schemas.openxmlformats.org/spreadsheetml/2006/main">
  <c r="I73" i="6" l="1"/>
  <c r="J71" i="6"/>
  <c r="J31" i="6"/>
  <c r="J75" i="6"/>
  <c r="I75" i="6"/>
  <c r="J74" i="6"/>
  <c r="I74" i="6"/>
  <c r="J73" i="6"/>
  <c r="J72" i="6"/>
  <c r="I72" i="6"/>
  <c r="I71" i="6"/>
  <c r="J70" i="6"/>
  <c r="I70" i="6"/>
  <c r="J67" i="6"/>
  <c r="F67" i="6"/>
  <c r="J63" i="6"/>
  <c r="J62" i="6"/>
  <c r="I62" i="6"/>
  <c r="J61" i="6"/>
  <c r="I61" i="6"/>
  <c r="J60" i="6"/>
  <c r="I60" i="6"/>
  <c r="I59" i="6"/>
  <c r="J58" i="6"/>
  <c r="I58" i="6"/>
  <c r="J57" i="6"/>
  <c r="I57" i="6"/>
  <c r="J56" i="6"/>
  <c r="I56" i="6"/>
  <c r="J55" i="6"/>
  <c r="I55" i="6"/>
  <c r="J52" i="6"/>
  <c r="I52" i="6"/>
  <c r="J51" i="6"/>
  <c r="I51" i="6"/>
  <c r="J50" i="6"/>
  <c r="I50" i="6"/>
  <c r="J49" i="6"/>
  <c r="I49" i="6"/>
  <c r="J48" i="6"/>
  <c r="I48" i="6"/>
  <c r="J47" i="6"/>
  <c r="I47" i="6"/>
  <c r="J45" i="6"/>
  <c r="I45" i="6"/>
  <c r="J44" i="6"/>
  <c r="I44" i="6"/>
  <c r="J43" i="6"/>
  <c r="J39" i="6"/>
  <c r="I39" i="6"/>
  <c r="J38" i="6"/>
  <c r="I38" i="6"/>
  <c r="J37" i="6"/>
  <c r="I37" i="6"/>
  <c r="J36" i="6"/>
  <c r="I36" i="6"/>
  <c r="J35" i="6"/>
  <c r="I35" i="6"/>
  <c r="J33" i="6"/>
  <c r="I33" i="6"/>
  <c r="J32" i="6"/>
  <c r="I32" i="6"/>
  <c r="I31" i="6"/>
  <c r="J30" i="6"/>
  <c r="I30" i="6"/>
  <c r="J29" i="6"/>
  <c r="I29" i="6"/>
  <c r="I46" i="6" l="1"/>
  <c r="J59" i="6"/>
  <c r="J54" i="6"/>
  <c r="J46" i="6"/>
  <c r="J69" i="6"/>
  <c r="I54" i="6"/>
  <c r="I43" i="6"/>
  <c r="J34" i="6"/>
  <c r="I34" i="6"/>
  <c r="I69" i="6"/>
  <c r="I63" i="6"/>
  <c r="I40" i="6" l="1"/>
  <c r="H65" i="6"/>
  <c r="H66" i="6" s="1"/>
  <c r="J40" i="6"/>
  <c r="C65" i="6"/>
  <c r="C66" i="6" s="1"/>
  <c r="G65" i="6"/>
  <c r="G66" i="6" s="1"/>
  <c r="J41" i="6"/>
  <c r="I41" i="6"/>
  <c r="I65" i="6" l="1"/>
  <c r="J65" i="6"/>
  <c r="I66" i="6"/>
  <c r="J66" i="6"/>
  <c r="D65" i="6"/>
  <c r="F65" i="6" l="1"/>
  <c r="E65" i="6"/>
  <c r="D66" i="6"/>
  <c r="F66" i="6" l="1"/>
  <c r="E66" i="6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<sst xmlns="http://schemas.openxmlformats.org/spreadsheetml/2006/main" count="109" uniqueCount="100">
  <si>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</si>
  <si>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</si>
  <si>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</si>
  <si>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</si>
  <si>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</si>
  <si>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</si>
  <si>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</si>
  <si>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</si>
  <si>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</si>
  <si>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</si>
  <si>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</si>
  <si>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</si>
  <si>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</si>
  <si>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</si>
  <si>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</si>
  <si>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</si>
  <si>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</si>
  <si>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</si>
  <si>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</si>
  <si>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</si>
  <si>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</si>
  <si>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</si>
  <si>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</si>
  <si>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</si>
  <si>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</si>
  <si>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</si>
  <si>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</si>
  <si>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</si>
  <si>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</si>
  <si>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</si>
  <si>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</si>
  <si>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</si>
  <si>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</si>
  <si>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</si>
  <si>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</si>
  <si>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</si>
  <si>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</si>
  <si>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</si>
  <si>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</si>
  <si>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</si>
  <si>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</si>
  <si>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</si>
  <si>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</si>
  <si>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</si>
  <si>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</si>
  <si>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</si>
  <si>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</si>
  <si>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</si>
  <si>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</si>
  <si>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</si>
  <si>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</si>
  <si>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</si>
  <si>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</si>
  <si>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</si>
  <si>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</si>
  <si>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</si>
  <si>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</si>
  <si>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</si>
  <si>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</si>
  <si>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</si>
  <si>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</si>
  <si>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</si>
  <si>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</si>
  <si>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</si>
  <si>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</si>
  <si>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</si>
  <si>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</si>
  <si>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</si>
  <si>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</si>
  <si>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</si>
  <si>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</si>
  <si>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</si>
  <si>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</si>
  <si>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</si>
  <si>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</si>
  <si>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</si>
  <si>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</si>
  <si>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</si>
  <si>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</si>
  <si>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</si>
  <si>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</si>
  <si>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</si>
  <si>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</si>
  <si>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</si>
  <si>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</si>
  <si>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</si>
  <si>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</si>
  <si>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</si>
  <si>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</si>
  <si>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</si>
  <si>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</si>
  <si>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</si>
  <si>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Марина ТЕРЗІ</t>
  </si>
  <si>
    <t>Інші витрати (комісійні)</t>
  </si>
  <si>
    <t>КНП "ДЦПМСД № 1" ДМР</t>
  </si>
  <si>
    <t>Інші надходження (дохід)</t>
  </si>
  <si>
    <t>Інші надходження (дохід) ПДВ</t>
  </si>
  <si>
    <t>Тетяна ЧЕКАЛ</t>
  </si>
  <si>
    <t>за IV квартал 2022 р.</t>
  </si>
  <si>
    <t>Звітний період (IV квартал 2022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</si>
</sst>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6" fillId="0" borderId="0"/>
    <xf numFmtId="0" fontId="20" fillId="0" borderId="0"/>
    <xf numFmtId="0" fontId="14" fillId="0" borderId="0"/>
  </cellStyleXfs>
  <cellXfs count="157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1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15" fillId="3" borderId="0" xfId="3" applyNumberFormat="1" applyFont="1" applyFill="1"/>
    <xf numFmtId="4" fontId="15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2" fontId="1" fillId="3" borderId="0" xfId="3" applyNumberFormat="1" applyFont="1" applyFill="1"/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justify" vertical="center" wrapText="1"/>
    </xf>
    <xf numFmtId="0" fontId="2" fillId="0" borderId="25" xfId="0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7" fontId="5" fillId="0" borderId="2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1" fillId="3" borderId="0" xfId="3" applyFont="1" applyFill="1" applyAlignment="1">
      <alignment horizontal="left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2" borderId="17" xfId="3" applyFont="1" applyFill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1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23"/>
  <sheetViews>
    <sheetView tabSelected="1" view="pageBreakPreview" zoomScale="90" zoomScaleNormal="80" zoomScaleSheetLayoutView="90" workbookViewId="0">
      <selection activeCell="G78" sqref="G78"/>
    </sheetView>
  </sheetViews>
  <sheetFormatPr defaultColWidth="9.109375" defaultRowHeight="18" x14ac:dyDescent="0.35"/>
  <cols>
    <col min="1" max="1" width="72.5546875" style="24" customWidth="1"/>
    <col min="2" max="2" width="7.109375" style="24" customWidth="1"/>
    <col min="3" max="3" width="16.21875" style="22" customWidth="1"/>
    <col min="4" max="4" width="16.5546875" style="70" customWidth="1"/>
    <col min="5" max="5" width="16.33203125" style="22" customWidth="1"/>
    <col min="6" max="6" width="13.88671875" style="22" customWidth="1"/>
    <col min="7" max="7" width="15.6640625" style="22" customWidth="1"/>
    <col min="8" max="8" width="15.44140625" style="70" bestFit="1" customWidth="1"/>
    <col min="9" max="9" width="15.88671875" style="22" customWidth="1"/>
    <col min="10" max="10" width="15.6640625" style="22" customWidth="1"/>
    <col min="11" max="11" width="15.21875" style="5" customWidth="1"/>
    <col min="12" max="12" width="18.33203125" style="1" customWidth="1"/>
    <col min="13" max="13" width="14.33203125" style="1" bestFit="1" customWidth="1"/>
    <col min="14" max="16384" width="9.109375" style="1"/>
  </cols>
  <sheetData>
    <row r="1" spans="1:10" ht="18.75" customHeight="1" x14ac:dyDescent="0.35">
      <c r="A1" s="25"/>
      <c r="B1" s="25"/>
      <c r="C1" s="26"/>
      <c r="E1" s="27" t="s">
        <v>76</v>
      </c>
      <c r="F1" s="28"/>
      <c r="G1" s="28"/>
      <c r="H1" s="108"/>
    </row>
    <row r="2" spans="1:10" ht="13.95" customHeight="1" x14ac:dyDescent="0.35">
      <c r="A2" s="25"/>
      <c r="B2" s="25"/>
      <c r="C2" s="26"/>
      <c r="E2" s="131" t="s">
        <v>21</v>
      </c>
      <c r="F2" s="131"/>
      <c r="G2" s="131"/>
      <c r="H2" s="131"/>
      <c r="I2" s="131"/>
      <c r="J2" s="131"/>
    </row>
    <row r="3" spans="1:10" ht="33" customHeight="1" x14ac:dyDescent="0.35">
      <c r="A3" s="29"/>
      <c r="B3" s="25"/>
      <c r="C3" s="26"/>
      <c r="E3" s="30"/>
      <c r="F3" s="30"/>
      <c r="G3" s="30"/>
      <c r="H3" s="109"/>
      <c r="I3" s="30"/>
      <c r="J3" s="30"/>
    </row>
    <row r="4" spans="1:10" ht="20.399999999999999" customHeight="1" x14ac:dyDescent="0.35">
      <c r="A4" s="129" t="s">
        <v>77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ht="20.25" customHeight="1" x14ac:dyDescent="0.35">
      <c r="A5" s="136" t="s">
        <v>94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17.399999999999999" customHeight="1" x14ac:dyDescent="0.35">
      <c r="A6" s="152" t="s">
        <v>12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0" ht="20.25" customHeight="1" x14ac:dyDescent="0.35">
      <c r="A7" s="144" t="s">
        <v>98</v>
      </c>
      <c r="B7" s="144"/>
      <c r="C7" s="144"/>
      <c r="D7" s="144"/>
      <c r="E7" s="144"/>
      <c r="F7" s="144"/>
      <c r="G7" s="144"/>
      <c r="H7" s="144"/>
      <c r="I7" s="144"/>
      <c r="J7" s="144"/>
    </row>
    <row r="8" spans="1:10" ht="30" customHeight="1" x14ac:dyDescent="0.35">
      <c r="A8" s="31"/>
      <c r="B8" s="32"/>
      <c r="C8" s="32"/>
      <c r="D8" s="103"/>
      <c r="E8" s="32"/>
      <c r="F8" s="32"/>
      <c r="I8" s="33"/>
      <c r="J8" s="22" t="s">
        <v>15</v>
      </c>
    </row>
    <row r="9" spans="1:10" ht="21" customHeight="1" x14ac:dyDescent="0.35">
      <c r="A9" s="133" t="s">
        <v>1</v>
      </c>
      <c r="B9" s="133" t="s">
        <v>0</v>
      </c>
      <c r="C9" s="145" t="s">
        <v>99</v>
      </c>
      <c r="D9" s="146"/>
      <c r="E9" s="146"/>
      <c r="F9" s="147"/>
      <c r="G9" s="132" t="s">
        <v>78</v>
      </c>
      <c r="H9" s="132"/>
      <c r="I9" s="132"/>
      <c r="J9" s="132"/>
    </row>
    <row r="10" spans="1:10" ht="15" customHeight="1" x14ac:dyDescent="0.35">
      <c r="A10" s="133"/>
      <c r="B10" s="133"/>
      <c r="C10" s="115" t="s">
        <v>79</v>
      </c>
      <c r="D10" s="104" t="s">
        <v>80</v>
      </c>
      <c r="E10" s="115" t="s">
        <v>19</v>
      </c>
      <c r="F10" s="113" t="s">
        <v>20</v>
      </c>
      <c r="G10" s="115" t="s">
        <v>79</v>
      </c>
      <c r="H10" s="104" t="s">
        <v>80</v>
      </c>
      <c r="I10" s="116" t="s">
        <v>19</v>
      </c>
      <c r="J10" s="114" t="s">
        <v>20</v>
      </c>
    </row>
    <row r="11" spans="1:10" x14ac:dyDescent="0.35">
      <c r="A11" s="34" t="s">
        <v>2</v>
      </c>
      <c r="B11" s="34" t="s">
        <v>3</v>
      </c>
      <c r="C11" s="34">
        <v>3</v>
      </c>
      <c r="D11" s="105">
        <v>4</v>
      </c>
      <c r="E11" s="34">
        <v>5</v>
      </c>
      <c r="F11" s="35">
        <v>6</v>
      </c>
      <c r="G11" s="36">
        <v>7</v>
      </c>
      <c r="H11" s="110">
        <v>8</v>
      </c>
      <c r="I11" s="37">
        <v>9</v>
      </c>
      <c r="J11" s="37">
        <v>10</v>
      </c>
    </row>
    <row r="12" spans="1:10" x14ac:dyDescent="0.35">
      <c r="A12" s="134" t="s">
        <v>88</v>
      </c>
      <c r="B12" s="143"/>
      <c r="C12" s="143"/>
      <c r="D12" s="143"/>
      <c r="E12" s="143"/>
      <c r="F12" s="143"/>
      <c r="G12" s="143"/>
      <c r="H12" s="143"/>
      <c r="I12" s="143"/>
      <c r="J12" s="135"/>
    </row>
    <row r="13" spans="1:10" ht="34.799999999999997" customHeight="1" x14ac:dyDescent="0.35">
      <c r="A13" s="38" t="s">
        <v>81</v>
      </c>
      <c r="B13" s="39" t="s">
        <v>22</v>
      </c>
      <c r="C13" s="118">
        <v>11688762</v>
      </c>
      <c r="D13" s="118">
        <v>11688762</v>
      </c>
      <c r="E13" s="118">
        <v>0</v>
      </c>
      <c r="F13" s="71">
        <v>100</v>
      </c>
      <c r="G13" s="118">
        <v>51872905</v>
      </c>
      <c r="H13" s="118">
        <v>51872905</v>
      </c>
      <c r="I13" s="118">
        <v>0</v>
      </c>
      <c r="J13" s="72">
        <v>100</v>
      </c>
    </row>
    <row r="14" spans="1:10" x14ac:dyDescent="0.35">
      <c r="A14" s="40" t="s">
        <v>23</v>
      </c>
      <c r="B14" s="41" t="s">
        <v>24</v>
      </c>
      <c r="C14" s="73">
        <v>11688762</v>
      </c>
      <c r="D14" s="74">
        <v>11688762</v>
      </c>
      <c r="E14" s="118">
        <v>0</v>
      </c>
      <c r="F14" s="71">
        <v>100</v>
      </c>
      <c r="G14" s="74">
        <v>51872905</v>
      </c>
      <c r="H14" s="74">
        <v>51872905</v>
      </c>
      <c r="I14" s="118">
        <v>0</v>
      </c>
      <c r="J14" s="72">
        <v>100</v>
      </c>
    </row>
    <row r="15" spans="1:10" x14ac:dyDescent="0.35">
      <c r="A15" s="42" t="s">
        <v>25</v>
      </c>
      <c r="B15" s="43" t="s">
        <v>26</v>
      </c>
      <c r="C15" s="75">
        <v>0</v>
      </c>
      <c r="D15" s="62">
        <v>0</v>
      </c>
      <c r="E15" s="118">
        <v>0</v>
      </c>
      <c r="F15" s="71" t="e">
        <v>#DIV/0!</v>
      </c>
      <c r="G15" s="67">
        <v>0</v>
      </c>
      <c r="H15" s="68">
        <v>0</v>
      </c>
      <c r="I15" s="118">
        <v>0</v>
      </c>
      <c r="J15" s="72" t="e">
        <v>#DIV/0!</v>
      </c>
    </row>
    <row r="16" spans="1:10" x14ac:dyDescent="0.35">
      <c r="A16" s="44" t="s">
        <v>82</v>
      </c>
      <c r="B16" s="45" t="s">
        <v>27</v>
      </c>
      <c r="C16" s="76">
        <v>1866483</v>
      </c>
      <c r="D16" s="106">
        <v>1866483</v>
      </c>
      <c r="E16" s="77">
        <v>0</v>
      </c>
      <c r="F16" s="78">
        <v>100</v>
      </c>
      <c r="G16" s="76">
        <v>7790284</v>
      </c>
      <c r="H16" s="106">
        <v>7790284</v>
      </c>
      <c r="I16" s="77">
        <v>0</v>
      </c>
      <c r="J16" s="79">
        <v>100</v>
      </c>
    </row>
    <row r="17" spans="1:12" x14ac:dyDescent="0.35">
      <c r="A17" s="7" t="s">
        <v>28</v>
      </c>
      <c r="B17" s="46" t="s">
        <v>29</v>
      </c>
      <c r="C17" s="80">
        <v>1866483</v>
      </c>
      <c r="D17" s="118">
        <v>1866483</v>
      </c>
      <c r="E17" s="77">
        <v>0</v>
      </c>
      <c r="F17" s="78">
        <v>100</v>
      </c>
      <c r="G17" s="80">
        <v>7790284</v>
      </c>
      <c r="H17" s="118">
        <v>7790284</v>
      </c>
      <c r="I17" s="118">
        <v>0</v>
      </c>
      <c r="J17" s="72">
        <v>100</v>
      </c>
    </row>
    <row r="18" spans="1:12" x14ac:dyDescent="0.35">
      <c r="A18" s="81" t="s">
        <v>83</v>
      </c>
      <c r="B18" s="82">
        <v>1030</v>
      </c>
      <c r="C18" s="83">
        <v>3493779</v>
      </c>
      <c r="D18" s="83">
        <v>3493779</v>
      </c>
      <c r="E18" s="118">
        <v>0</v>
      </c>
      <c r="F18" s="72">
        <v>100</v>
      </c>
      <c r="G18" s="83">
        <v>6951342</v>
      </c>
      <c r="H18" s="83">
        <v>6951342</v>
      </c>
      <c r="I18" s="118">
        <v>0</v>
      </c>
      <c r="J18" s="72">
        <v>100</v>
      </c>
    </row>
    <row r="19" spans="1:12" ht="33.75" customHeight="1" x14ac:dyDescent="0.35">
      <c r="A19" s="47" t="s">
        <v>89</v>
      </c>
      <c r="B19" s="8">
        <v>1031</v>
      </c>
      <c r="C19" s="6">
        <v>0</v>
      </c>
      <c r="D19" s="6">
        <v>0</v>
      </c>
      <c r="E19" s="118">
        <v>0</v>
      </c>
      <c r="F19" s="84" t="e">
        <v>#DIV/0!</v>
      </c>
      <c r="G19" s="6">
        <v>0</v>
      </c>
      <c r="H19" s="9">
        <v>0</v>
      </c>
      <c r="I19" s="118">
        <v>0</v>
      </c>
      <c r="J19" s="72" t="e">
        <v>#DIV/0!</v>
      </c>
    </row>
    <row r="20" spans="1:12" ht="31.8" x14ac:dyDescent="0.35">
      <c r="A20" s="47" t="s">
        <v>90</v>
      </c>
      <c r="B20" s="8">
        <v>1032</v>
      </c>
      <c r="C20" s="6">
        <v>199046</v>
      </c>
      <c r="D20" s="6">
        <v>199046</v>
      </c>
      <c r="E20" s="118">
        <v>0</v>
      </c>
      <c r="F20" s="71">
        <v>100</v>
      </c>
      <c r="G20" s="6">
        <v>938555</v>
      </c>
      <c r="H20" s="6">
        <v>938555</v>
      </c>
      <c r="I20" s="118">
        <v>0</v>
      </c>
      <c r="J20" s="72">
        <v>100</v>
      </c>
    </row>
    <row r="21" spans="1:12" x14ac:dyDescent="0.35">
      <c r="A21" s="85" t="s">
        <v>91</v>
      </c>
      <c r="B21" s="8">
        <v>1033</v>
      </c>
      <c r="C21" s="6">
        <v>31005</v>
      </c>
      <c r="D21" s="6">
        <v>31005</v>
      </c>
      <c r="E21" s="118">
        <v>0</v>
      </c>
      <c r="F21" s="71">
        <v>100</v>
      </c>
      <c r="G21" s="6">
        <v>31005</v>
      </c>
      <c r="H21" s="9">
        <v>31005</v>
      </c>
      <c r="I21" s="118">
        <v>0</v>
      </c>
      <c r="J21" s="72">
        <v>100</v>
      </c>
    </row>
    <row r="22" spans="1:12" x14ac:dyDescent="0.35">
      <c r="A22" s="47" t="s">
        <v>30</v>
      </c>
      <c r="B22" s="8">
        <v>1034</v>
      </c>
      <c r="C22" s="6">
        <v>0</v>
      </c>
      <c r="D22" s="6">
        <v>0</v>
      </c>
      <c r="E22" s="118">
        <v>0</v>
      </c>
      <c r="F22" s="71" t="e">
        <v>#DIV/0!</v>
      </c>
      <c r="G22" s="6">
        <v>0</v>
      </c>
      <c r="H22" s="9">
        <v>0</v>
      </c>
      <c r="I22" s="118">
        <v>0</v>
      </c>
      <c r="J22" s="72" t="e">
        <v>#DIV/0!</v>
      </c>
    </row>
    <row r="23" spans="1:12" x14ac:dyDescent="0.35">
      <c r="A23" s="85" t="s">
        <v>31</v>
      </c>
      <c r="B23" s="8">
        <v>1035</v>
      </c>
      <c r="C23" s="6">
        <v>2110</v>
      </c>
      <c r="D23" s="6">
        <v>2110</v>
      </c>
      <c r="E23" s="118">
        <v>0</v>
      </c>
      <c r="F23" s="71">
        <v>100</v>
      </c>
      <c r="G23" s="86">
        <v>31724</v>
      </c>
      <c r="H23" s="9">
        <v>31724</v>
      </c>
      <c r="I23" s="118">
        <v>0</v>
      </c>
      <c r="J23" s="72">
        <v>100</v>
      </c>
    </row>
    <row r="24" spans="1:12" x14ac:dyDescent="0.35">
      <c r="A24" s="7" t="s">
        <v>16</v>
      </c>
      <c r="B24" s="8">
        <v>1036</v>
      </c>
      <c r="C24" s="87">
        <v>21185</v>
      </c>
      <c r="D24" s="87">
        <v>21185</v>
      </c>
      <c r="E24" s="77">
        <v>0</v>
      </c>
      <c r="F24" s="78">
        <v>100</v>
      </c>
      <c r="G24" s="87">
        <v>54255</v>
      </c>
      <c r="H24" s="68">
        <v>54255</v>
      </c>
      <c r="I24" s="77">
        <v>0</v>
      </c>
      <c r="J24" s="79">
        <v>100</v>
      </c>
    </row>
    <row r="25" spans="1:12" x14ac:dyDescent="0.35">
      <c r="A25" s="88" t="s">
        <v>32</v>
      </c>
      <c r="B25" s="89">
        <v>1037</v>
      </c>
      <c r="C25" s="87">
        <v>3162690</v>
      </c>
      <c r="D25" s="87">
        <v>3162690</v>
      </c>
      <c r="E25" s="77">
        <v>0</v>
      </c>
      <c r="F25" s="78">
        <v>100</v>
      </c>
      <c r="G25" s="87">
        <v>5782285</v>
      </c>
      <c r="H25" s="68">
        <v>5782285</v>
      </c>
      <c r="I25" s="77">
        <v>0</v>
      </c>
      <c r="J25" s="79">
        <v>100</v>
      </c>
    </row>
    <row r="26" spans="1:12" x14ac:dyDescent="0.35">
      <c r="A26" s="47" t="s">
        <v>96</v>
      </c>
      <c r="B26" s="8">
        <v>1038</v>
      </c>
      <c r="C26" s="6">
        <v>77743</v>
      </c>
      <c r="D26" s="6">
        <v>77743</v>
      </c>
      <c r="E26" s="77">
        <v>0</v>
      </c>
      <c r="F26" s="78">
        <v>100</v>
      </c>
      <c r="G26" s="87">
        <v>113518</v>
      </c>
      <c r="H26" s="68">
        <v>113518</v>
      </c>
      <c r="I26" s="77">
        <v>0</v>
      </c>
      <c r="J26" s="79">
        <v>100</v>
      </c>
    </row>
    <row r="27" spans="1:12" x14ac:dyDescent="0.35">
      <c r="A27" s="47" t="s">
        <v>95</v>
      </c>
      <c r="B27" s="96">
        <v>1039</v>
      </c>
      <c r="C27" s="6">
        <v>0</v>
      </c>
      <c r="D27" s="6">
        <v>0</v>
      </c>
      <c r="E27" s="77">
        <v>0</v>
      </c>
      <c r="F27" s="78" t="e">
        <v>#DIV/0!</v>
      </c>
      <c r="G27" s="6">
        <v>0</v>
      </c>
      <c r="H27" s="6">
        <v>0</v>
      </c>
      <c r="I27" s="77">
        <v>0</v>
      </c>
      <c r="J27" s="79" t="e">
        <v>#DIV/0!</v>
      </c>
      <c r="K27" s="1"/>
    </row>
    <row r="28" spans="1:12" x14ac:dyDescent="0.35">
      <c r="A28" s="139" t="s">
        <v>33</v>
      </c>
      <c r="B28" s="139"/>
      <c r="C28" s="139"/>
      <c r="D28" s="139"/>
      <c r="E28" s="139"/>
      <c r="F28" s="139"/>
      <c r="G28" s="139"/>
      <c r="H28" s="139"/>
      <c r="I28" s="139"/>
      <c r="J28" s="139"/>
    </row>
    <row r="29" spans="1:12" x14ac:dyDescent="0.35">
      <c r="A29" s="90" t="s">
        <v>34</v>
      </c>
      <c r="B29" s="49">
        <v>1040</v>
      </c>
      <c r="C29" s="63">
        <v>10364299</v>
      </c>
      <c r="D29" s="63">
        <v>10364299</v>
      </c>
      <c r="E29" s="83">
        <v>0</v>
      </c>
      <c r="F29" s="84">
        <v>100</v>
      </c>
      <c r="G29" s="91">
        <v>40339631</v>
      </c>
      <c r="H29" s="111">
        <v>40339631</v>
      </c>
      <c r="I29" s="83">
        <f t="shared" ref="I29:I41" si="0">H29-G29</f>
        <v>0</v>
      </c>
      <c r="J29" s="92">
        <f t="shared" ref="J29:J41" si="1">(H29/G29)*100</f>
        <v>100</v>
      </c>
    </row>
    <row r="30" spans="1:12" ht="18.600000000000001" customHeight="1" x14ac:dyDescent="0.35">
      <c r="A30" s="48" t="s">
        <v>35</v>
      </c>
      <c r="B30" s="50">
        <v>1050</v>
      </c>
      <c r="C30" s="62">
        <v>2246754</v>
      </c>
      <c r="D30" s="62">
        <v>2246754</v>
      </c>
      <c r="E30" s="118">
        <v>0</v>
      </c>
      <c r="F30" s="71">
        <v>100</v>
      </c>
      <c r="G30" s="64">
        <v>8832766</v>
      </c>
      <c r="H30" s="64">
        <v>8832766</v>
      </c>
      <c r="I30" s="118">
        <f t="shared" si="0"/>
        <v>0</v>
      </c>
      <c r="J30" s="72">
        <f t="shared" si="1"/>
        <v>100</v>
      </c>
    </row>
    <row r="31" spans="1:12" x14ac:dyDescent="0.35">
      <c r="A31" s="48" t="s">
        <v>36</v>
      </c>
      <c r="B31" s="50">
        <v>1060</v>
      </c>
      <c r="C31" s="62">
        <v>180506</v>
      </c>
      <c r="D31" s="62">
        <v>180506</v>
      </c>
      <c r="E31" s="118">
        <v>0</v>
      </c>
      <c r="F31" s="71">
        <v>100</v>
      </c>
      <c r="G31" s="64">
        <v>438765</v>
      </c>
      <c r="H31" s="9">
        <v>438765</v>
      </c>
      <c r="I31" s="118">
        <f t="shared" si="0"/>
        <v>0</v>
      </c>
      <c r="J31" s="72">
        <f t="shared" si="1"/>
        <v>100</v>
      </c>
    </row>
    <row r="32" spans="1:12" x14ac:dyDescent="0.35">
      <c r="A32" s="48" t="s">
        <v>37</v>
      </c>
      <c r="B32" s="50">
        <v>1070</v>
      </c>
      <c r="C32" s="62">
        <v>1975096</v>
      </c>
      <c r="D32" s="62">
        <v>1975096</v>
      </c>
      <c r="E32" s="118">
        <v>0</v>
      </c>
      <c r="F32" s="71">
        <v>100</v>
      </c>
      <c r="G32" s="64">
        <v>6581714</v>
      </c>
      <c r="H32" s="9">
        <v>6581714</v>
      </c>
      <c r="I32" s="118">
        <f t="shared" si="0"/>
        <v>0</v>
      </c>
      <c r="J32" s="72">
        <f t="shared" si="1"/>
        <v>100</v>
      </c>
      <c r="L32" s="100"/>
    </row>
    <row r="33" spans="1:24" ht="18" customHeight="1" x14ac:dyDescent="0.35">
      <c r="A33" s="48" t="s">
        <v>38</v>
      </c>
      <c r="B33" s="50">
        <v>1080</v>
      </c>
      <c r="C33" s="62">
        <v>69651</v>
      </c>
      <c r="D33" s="62">
        <v>69651</v>
      </c>
      <c r="E33" s="118">
        <v>0</v>
      </c>
      <c r="F33" s="71">
        <v>100</v>
      </c>
      <c r="G33" s="64">
        <v>302751</v>
      </c>
      <c r="H33" s="9">
        <v>302751</v>
      </c>
      <c r="I33" s="118">
        <f t="shared" si="0"/>
        <v>0</v>
      </c>
      <c r="J33" s="72">
        <f t="shared" si="1"/>
        <v>100</v>
      </c>
    </row>
    <row r="34" spans="1:24" ht="18" customHeight="1" x14ac:dyDescent="0.35">
      <c r="A34" s="48" t="s">
        <v>39</v>
      </c>
      <c r="B34" s="50">
        <v>1090</v>
      </c>
      <c r="C34" s="62">
        <v>1599397</v>
      </c>
      <c r="D34" s="62">
        <v>1599397</v>
      </c>
      <c r="E34" s="118">
        <v>0</v>
      </c>
      <c r="F34" s="71">
        <v>100</v>
      </c>
      <c r="G34" s="64">
        <v>3780299</v>
      </c>
      <c r="H34" s="9">
        <v>3780299</v>
      </c>
      <c r="I34" s="118">
        <f t="shared" si="0"/>
        <v>0</v>
      </c>
      <c r="J34" s="72">
        <f t="shared" si="1"/>
        <v>100</v>
      </c>
    </row>
    <row r="35" spans="1:24" ht="19.95" customHeight="1" x14ac:dyDescent="0.35">
      <c r="A35" s="48" t="s">
        <v>40</v>
      </c>
      <c r="B35" s="50">
        <v>1100</v>
      </c>
      <c r="C35" s="62">
        <v>0</v>
      </c>
      <c r="D35" s="62">
        <v>0</v>
      </c>
      <c r="E35" s="118">
        <v>0</v>
      </c>
      <c r="F35" s="71" t="e">
        <v>#DIV/0!</v>
      </c>
      <c r="G35" s="64">
        <v>0</v>
      </c>
      <c r="H35" s="9">
        <v>0</v>
      </c>
      <c r="I35" s="118">
        <f t="shared" si="0"/>
        <v>0</v>
      </c>
      <c r="J35" s="72" t="e">
        <f t="shared" si="1"/>
        <v>#DIV/0!</v>
      </c>
    </row>
    <row r="36" spans="1:24" ht="18" customHeight="1" x14ac:dyDescent="0.35">
      <c r="A36" s="48" t="s">
        <v>41</v>
      </c>
      <c r="B36" s="50">
        <v>1110</v>
      </c>
      <c r="C36" s="62">
        <v>757637</v>
      </c>
      <c r="D36" s="62">
        <v>757637</v>
      </c>
      <c r="E36" s="118">
        <v>0</v>
      </c>
      <c r="F36" s="71">
        <v>100</v>
      </c>
      <c r="G36" s="64">
        <v>1601451</v>
      </c>
      <c r="H36" s="9">
        <v>1601451</v>
      </c>
      <c r="I36" s="118">
        <f t="shared" si="0"/>
        <v>0</v>
      </c>
      <c r="J36" s="72">
        <f t="shared" si="1"/>
        <v>100</v>
      </c>
    </row>
    <row r="37" spans="1:24" ht="27.75" customHeight="1" x14ac:dyDescent="0.35">
      <c r="A37" s="51" t="s">
        <v>42</v>
      </c>
      <c r="B37" s="50">
        <v>1120</v>
      </c>
      <c r="C37" s="62">
        <v>3583</v>
      </c>
      <c r="D37" s="62">
        <v>3583</v>
      </c>
      <c r="E37" s="118">
        <v>0</v>
      </c>
      <c r="F37" s="71">
        <v>100</v>
      </c>
      <c r="G37" s="64">
        <v>12326</v>
      </c>
      <c r="H37" s="64">
        <v>12326</v>
      </c>
      <c r="I37" s="118">
        <f t="shared" si="0"/>
        <v>0</v>
      </c>
      <c r="J37" s="72">
        <f t="shared" si="1"/>
        <v>100</v>
      </c>
    </row>
    <row r="38" spans="1:24" ht="18" customHeight="1" x14ac:dyDescent="0.35">
      <c r="A38" s="51" t="s">
        <v>43</v>
      </c>
      <c r="B38" s="50">
        <v>1130</v>
      </c>
      <c r="C38" s="62">
        <v>1759274</v>
      </c>
      <c r="D38" s="62">
        <v>1759274</v>
      </c>
      <c r="E38" s="118">
        <v>0</v>
      </c>
      <c r="F38" s="71">
        <v>100</v>
      </c>
      <c r="G38" s="64">
        <v>3897013</v>
      </c>
      <c r="H38" s="9">
        <v>3897013</v>
      </c>
      <c r="I38" s="118">
        <f t="shared" si="0"/>
        <v>0</v>
      </c>
      <c r="J38" s="72">
        <f t="shared" si="1"/>
        <v>100</v>
      </c>
    </row>
    <row r="39" spans="1:24" ht="18" customHeight="1" x14ac:dyDescent="0.35">
      <c r="A39" s="48" t="s">
        <v>44</v>
      </c>
      <c r="B39" s="50">
        <v>1140</v>
      </c>
      <c r="C39" s="62">
        <v>0</v>
      </c>
      <c r="D39" s="62">
        <v>0</v>
      </c>
      <c r="E39" s="118">
        <v>0</v>
      </c>
      <c r="F39" s="71" t="e">
        <v>#DIV/0!</v>
      </c>
      <c r="G39" s="64">
        <v>149823</v>
      </c>
      <c r="H39" s="9">
        <v>149823</v>
      </c>
      <c r="I39" s="118">
        <f t="shared" si="0"/>
        <v>0</v>
      </c>
      <c r="J39" s="72">
        <f t="shared" si="1"/>
        <v>100</v>
      </c>
    </row>
    <row r="40" spans="1:24" ht="18" customHeight="1" x14ac:dyDescent="0.35">
      <c r="A40" s="52" t="s">
        <v>45</v>
      </c>
      <c r="B40" s="53">
        <v>1170</v>
      </c>
      <c r="C40" s="74">
        <v>17739670</v>
      </c>
      <c r="D40" s="74">
        <v>17739670</v>
      </c>
      <c r="E40" s="118">
        <v>0</v>
      </c>
      <c r="F40" s="71">
        <v>100</v>
      </c>
      <c r="G40" s="74">
        <v>68715033</v>
      </c>
      <c r="H40" s="74">
        <v>68715033</v>
      </c>
      <c r="I40" s="118">
        <f t="shared" si="0"/>
        <v>0</v>
      </c>
      <c r="J40" s="72">
        <f t="shared" si="1"/>
        <v>100</v>
      </c>
      <c r="K40" s="112"/>
      <c r="L40" s="100"/>
      <c r="M40" s="100"/>
    </row>
    <row r="41" spans="1:24" x14ac:dyDescent="0.35">
      <c r="A41" s="52" t="s">
        <v>46</v>
      </c>
      <c r="B41" s="53">
        <v>1180</v>
      </c>
      <c r="C41" s="74">
        <v>19500393</v>
      </c>
      <c r="D41" s="74">
        <v>19500393</v>
      </c>
      <c r="E41" s="118">
        <v>0</v>
      </c>
      <c r="F41" s="71">
        <v>100</v>
      </c>
      <c r="G41" s="74">
        <v>67928769</v>
      </c>
      <c r="H41" s="74">
        <v>67928769</v>
      </c>
      <c r="I41" s="118">
        <f t="shared" si="0"/>
        <v>0</v>
      </c>
      <c r="J41" s="72">
        <f t="shared" si="1"/>
        <v>100</v>
      </c>
      <c r="K41" s="98"/>
      <c r="L41" s="99"/>
    </row>
    <row r="42" spans="1:24" x14ac:dyDescent="0.35">
      <c r="A42" s="140" t="s">
        <v>47</v>
      </c>
      <c r="B42" s="141"/>
      <c r="C42" s="141"/>
      <c r="D42" s="141"/>
      <c r="E42" s="141"/>
      <c r="F42" s="141"/>
      <c r="G42" s="141"/>
      <c r="H42" s="141"/>
      <c r="I42" s="141"/>
      <c r="J42" s="142"/>
    </row>
    <row r="43" spans="1:24" ht="18" customHeight="1" x14ac:dyDescent="0.35">
      <c r="A43" s="54" t="s">
        <v>48</v>
      </c>
      <c r="B43" s="117">
        <v>2010</v>
      </c>
      <c r="C43" s="118">
        <v>493384</v>
      </c>
      <c r="D43" s="118">
        <v>493384</v>
      </c>
      <c r="E43" s="118">
        <v>0</v>
      </c>
      <c r="F43" s="71">
        <v>100</v>
      </c>
      <c r="G43" s="118">
        <v>1861748</v>
      </c>
      <c r="H43" s="118">
        <v>1861748</v>
      </c>
      <c r="I43" s="118">
        <f t="shared" ref="I43:I52" si="2">H43-G43</f>
        <v>0</v>
      </c>
      <c r="J43" s="72">
        <f t="shared" ref="J43:J52" si="3">(H43/G43)*100</f>
        <v>100</v>
      </c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</row>
    <row r="44" spans="1:24" ht="35.25" customHeight="1" x14ac:dyDescent="0.35">
      <c r="A44" s="55" t="s">
        <v>49</v>
      </c>
      <c r="B44" s="8">
        <v>2011</v>
      </c>
      <c r="C44" s="118">
        <v>327300</v>
      </c>
      <c r="D44" s="118">
        <v>327300</v>
      </c>
      <c r="E44" s="118">
        <v>0</v>
      </c>
      <c r="F44" s="71">
        <v>100</v>
      </c>
      <c r="G44" s="118">
        <v>696717</v>
      </c>
      <c r="H44" s="118">
        <v>696717</v>
      </c>
      <c r="I44" s="118">
        <f t="shared" si="2"/>
        <v>0</v>
      </c>
      <c r="J44" s="72">
        <f t="shared" si="3"/>
        <v>100</v>
      </c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</row>
    <row r="45" spans="1:24" x14ac:dyDescent="0.35">
      <c r="A45" s="55" t="s">
        <v>50</v>
      </c>
      <c r="B45" s="8">
        <v>2012</v>
      </c>
      <c r="C45" s="118">
        <v>166084</v>
      </c>
      <c r="D45" s="118">
        <v>166084</v>
      </c>
      <c r="E45" s="118">
        <v>0</v>
      </c>
      <c r="F45" s="71">
        <v>100</v>
      </c>
      <c r="G45" s="118">
        <v>1165031</v>
      </c>
      <c r="H45" s="118">
        <v>1165031</v>
      </c>
      <c r="I45" s="118">
        <f t="shared" si="2"/>
        <v>0</v>
      </c>
      <c r="J45" s="72">
        <f t="shared" si="3"/>
        <v>100</v>
      </c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</row>
    <row r="46" spans="1:24" x14ac:dyDescent="0.35">
      <c r="A46" s="56" t="s">
        <v>84</v>
      </c>
      <c r="B46" s="57">
        <v>3010</v>
      </c>
      <c r="C46" s="93">
        <v>540857</v>
      </c>
      <c r="D46" s="93">
        <v>540857</v>
      </c>
      <c r="E46" s="118">
        <v>0</v>
      </c>
      <c r="F46" s="71">
        <v>100</v>
      </c>
      <c r="G46" s="93">
        <v>1983913</v>
      </c>
      <c r="H46" s="93">
        <v>1983913</v>
      </c>
      <c r="I46" s="118">
        <f t="shared" si="2"/>
        <v>0</v>
      </c>
      <c r="J46" s="72">
        <f t="shared" si="3"/>
        <v>100</v>
      </c>
    </row>
    <row r="47" spans="1:24" x14ac:dyDescent="0.35">
      <c r="A47" s="48" t="s">
        <v>51</v>
      </c>
      <c r="B47" s="50">
        <v>3011</v>
      </c>
      <c r="C47" s="62"/>
      <c r="D47" s="62"/>
      <c r="E47" s="118">
        <v>0</v>
      </c>
      <c r="F47" s="71" t="e">
        <v>#DIV/0!</v>
      </c>
      <c r="G47" s="64"/>
      <c r="H47" s="9"/>
      <c r="I47" s="118">
        <f t="shared" si="2"/>
        <v>0</v>
      </c>
      <c r="J47" s="72" t="e">
        <f t="shared" si="3"/>
        <v>#DIV/0!</v>
      </c>
      <c r="K47" s="13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</row>
    <row r="48" spans="1:24" x14ac:dyDescent="0.35">
      <c r="A48" s="48" t="s">
        <v>87</v>
      </c>
      <c r="B48" s="50">
        <v>3012</v>
      </c>
      <c r="C48" s="62">
        <v>418691</v>
      </c>
      <c r="D48" s="62">
        <v>418691</v>
      </c>
      <c r="E48" s="118">
        <v>0</v>
      </c>
      <c r="F48" s="71">
        <v>100</v>
      </c>
      <c r="G48" s="64">
        <v>1861747</v>
      </c>
      <c r="H48" s="9">
        <v>1861747</v>
      </c>
      <c r="I48" s="118">
        <f t="shared" si="2"/>
        <v>0</v>
      </c>
      <c r="J48" s="72">
        <f t="shared" si="3"/>
        <v>100</v>
      </c>
      <c r="K48" s="13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</row>
    <row r="49" spans="1:23" x14ac:dyDescent="0.35">
      <c r="A49" s="48" t="s">
        <v>85</v>
      </c>
      <c r="B49" s="50">
        <v>3013</v>
      </c>
      <c r="C49" s="62">
        <v>122166</v>
      </c>
      <c r="D49" s="62">
        <v>122166</v>
      </c>
      <c r="E49" s="118">
        <v>0</v>
      </c>
      <c r="F49" s="71">
        <v>100</v>
      </c>
      <c r="G49" s="64">
        <v>122166</v>
      </c>
      <c r="H49" s="9">
        <v>122166</v>
      </c>
      <c r="I49" s="118">
        <f t="shared" si="2"/>
        <v>0</v>
      </c>
      <c r="J49" s="72">
        <f t="shared" si="3"/>
        <v>100</v>
      </c>
      <c r="K49" s="13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</row>
    <row r="50" spans="1:23" ht="13.5" customHeight="1" x14ac:dyDescent="0.35">
      <c r="A50" s="48" t="s">
        <v>86</v>
      </c>
      <c r="B50" s="50">
        <v>3014</v>
      </c>
      <c r="C50" s="62"/>
      <c r="D50" s="62"/>
      <c r="E50" s="118">
        <v>0</v>
      </c>
      <c r="F50" s="71" t="e">
        <v>#DIV/0!</v>
      </c>
      <c r="G50" s="64"/>
      <c r="H50" s="9"/>
      <c r="I50" s="118">
        <f t="shared" si="2"/>
        <v>0</v>
      </c>
      <c r="J50" s="72" t="e">
        <f t="shared" si="3"/>
        <v>#DIV/0!</v>
      </c>
      <c r="K50" s="13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</row>
    <row r="51" spans="1:23" ht="31.2" x14ac:dyDescent="0.35">
      <c r="A51" s="48" t="s">
        <v>52</v>
      </c>
      <c r="B51" s="50">
        <v>3015</v>
      </c>
      <c r="C51" s="62"/>
      <c r="D51" s="62"/>
      <c r="E51" s="118">
        <v>0</v>
      </c>
      <c r="F51" s="71" t="e">
        <v>#DIV/0!</v>
      </c>
      <c r="G51" s="64"/>
      <c r="H51" s="9"/>
      <c r="I51" s="118">
        <f t="shared" si="2"/>
        <v>0</v>
      </c>
      <c r="J51" s="72" t="e">
        <f t="shared" si="3"/>
        <v>#DIV/0!</v>
      </c>
      <c r="K51" s="13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</row>
    <row r="52" spans="1:23" x14ac:dyDescent="0.35">
      <c r="A52" s="48" t="s">
        <v>14</v>
      </c>
      <c r="B52" s="50">
        <v>3016</v>
      </c>
      <c r="C52" s="62"/>
      <c r="D52" s="62"/>
      <c r="E52" s="118">
        <v>0</v>
      </c>
      <c r="F52" s="71" t="e">
        <v>#DIV/0!</v>
      </c>
      <c r="G52" s="64"/>
      <c r="H52" s="9"/>
      <c r="I52" s="118">
        <f t="shared" si="2"/>
        <v>0</v>
      </c>
      <c r="J52" s="72" t="e">
        <f t="shared" si="3"/>
        <v>#DIV/0!</v>
      </c>
      <c r="K52" s="13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</row>
    <row r="53" spans="1:23" x14ac:dyDescent="0.35">
      <c r="A53" s="140" t="s">
        <v>53</v>
      </c>
      <c r="B53" s="141"/>
      <c r="C53" s="141"/>
      <c r="D53" s="141"/>
      <c r="E53" s="141"/>
      <c r="F53" s="141"/>
      <c r="G53" s="141"/>
      <c r="H53" s="141"/>
      <c r="I53" s="141"/>
      <c r="J53" s="142"/>
    </row>
    <row r="54" spans="1:23" x14ac:dyDescent="0.35">
      <c r="A54" s="58" t="s">
        <v>54</v>
      </c>
      <c r="B54" s="117">
        <v>4010</v>
      </c>
      <c r="C54" s="94">
        <v>197262</v>
      </c>
      <c r="D54" s="94">
        <v>197262</v>
      </c>
      <c r="E54" s="118">
        <v>0</v>
      </c>
      <c r="F54" s="71">
        <v>100</v>
      </c>
      <c r="G54" s="94">
        <v>238754</v>
      </c>
      <c r="H54" s="94">
        <v>238754</v>
      </c>
      <c r="I54" s="118">
        <f t="shared" ref="I54:I63" si="4">H54-G54</f>
        <v>0</v>
      </c>
      <c r="J54" s="72">
        <f t="shared" ref="J54:J63" si="5">(H54/G54)*100</f>
        <v>100</v>
      </c>
    </row>
    <row r="55" spans="1:23" x14ac:dyDescent="0.35">
      <c r="A55" s="48" t="s">
        <v>55</v>
      </c>
      <c r="B55" s="49">
        <v>4011</v>
      </c>
      <c r="C55" s="62"/>
      <c r="D55" s="62"/>
      <c r="E55" s="118">
        <v>0</v>
      </c>
      <c r="F55" s="71" t="e">
        <v>#DIV/0!</v>
      </c>
      <c r="G55" s="64"/>
      <c r="H55" s="9"/>
      <c r="I55" s="118">
        <f t="shared" si="4"/>
        <v>0</v>
      </c>
      <c r="J55" s="72" t="e">
        <f t="shared" si="5"/>
        <v>#DIV/0!</v>
      </c>
    </row>
    <row r="56" spans="1:23" x14ac:dyDescent="0.35">
      <c r="A56" s="48" t="s">
        <v>56</v>
      </c>
      <c r="B56" s="50">
        <v>4012</v>
      </c>
      <c r="C56" s="62"/>
      <c r="D56" s="62"/>
      <c r="E56" s="118">
        <v>0</v>
      </c>
      <c r="F56" s="71" t="e">
        <v>#DIV/0!</v>
      </c>
      <c r="G56" s="64"/>
      <c r="H56" s="9"/>
      <c r="I56" s="118">
        <f t="shared" si="4"/>
        <v>0</v>
      </c>
      <c r="J56" s="72" t="e">
        <f t="shared" si="5"/>
        <v>#DIV/0!</v>
      </c>
    </row>
    <row r="57" spans="1:23" x14ac:dyDescent="0.35">
      <c r="A57" s="48" t="s">
        <v>57</v>
      </c>
      <c r="B57" s="50">
        <v>4013</v>
      </c>
      <c r="C57" s="62">
        <v>197262</v>
      </c>
      <c r="D57" s="62">
        <v>197262</v>
      </c>
      <c r="E57" s="118">
        <v>0</v>
      </c>
      <c r="F57" s="71">
        <v>100</v>
      </c>
      <c r="G57" s="64">
        <v>238754</v>
      </c>
      <c r="H57" s="9">
        <v>238754</v>
      </c>
      <c r="I57" s="118">
        <f t="shared" si="4"/>
        <v>0</v>
      </c>
      <c r="J57" s="72">
        <f t="shared" si="5"/>
        <v>100</v>
      </c>
    </row>
    <row r="58" spans="1:23" x14ac:dyDescent="0.35">
      <c r="A58" s="48" t="s">
        <v>58</v>
      </c>
      <c r="B58" s="50">
        <v>4020</v>
      </c>
      <c r="C58" s="62"/>
      <c r="D58" s="62"/>
      <c r="E58" s="118">
        <v>0</v>
      </c>
      <c r="F58" s="71" t="e">
        <v>#DIV/0!</v>
      </c>
      <c r="G58" s="64"/>
      <c r="H58" s="9"/>
      <c r="I58" s="118">
        <f t="shared" si="4"/>
        <v>0</v>
      </c>
      <c r="J58" s="72" t="e">
        <f t="shared" si="5"/>
        <v>#DIV/0!</v>
      </c>
    </row>
    <row r="59" spans="1:23" x14ac:dyDescent="0.35">
      <c r="A59" s="52" t="s">
        <v>59</v>
      </c>
      <c r="B59" s="53">
        <v>4030</v>
      </c>
      <c r="C59" s="74">
        <v>3339</v>
      </c>
      <c r="D59" s="74">
        <v>3339</v>
      </c>
      <c r="E59" s="118">
        <v>0</v>
      </c>
      <c r="F59" s="71">
        <v>100</v>
      </c>
      <c r="G59" s="74">
        <v>8317</v>
      </c>
      <c r="H59" s="74">
        <v>8317</v>
      </c>
      <c r="I59" s="118">
        <f t="shared" si="4"/>
        <v>0</v>
      </c>
      <c r="J59" s="72">
        <f t="shared" si="5"/>
        <v>100</v>
      </c>
    </row>
    <row r="60" spans="1:23" x14ac:dyDescent="0.35">
      <c r="A60" s="48" t="s">
        <v>55</v>
      </c>
      <c r="B60" s="50">
        <v>4031</v>
      </c>
      <c r="C60" s="62"/>
      <c r="D60" s="62"/>
      <c r="E60" s="118">
        <v>0</v>
      </c>
      <c r="F60" s="71" t="e">
        <v>#DIV/0!</v>
      </c>
      <c r="G60" s="64"/>
      <c r="H60" s="9"/>
      <c r="I60" s="118">
        <f t="shared" si="4"/>
        <v>0</v>
      </c>
      <c r="J60" s="72" t="e">
        <f t="shared" si="5"/>
        <v>#DIV/0!</v>
      </c>
    </row>
    <row r="61" spans="1:23" x14ac:dyDescent="0.35">
      <c r="A61" s="48" t="s">
        <v>56</v>
      </c>
      <c r="B61" s="50">
        <v>4032</v>
      </c>
      <c r="C61" s="62"/>
      <c r="D61" s="62"/>
      <c r="E61" s="118">
        <v>0</v>
      </c>
      <c r="F61" s="71" t="e">
        <v>#DIV/0!</v>
      </c>
      <c r="G61" s="64"/>
      <c r="H61" s="9"/>
      <c r="I61" s="118">
        <f t="shared" si="4"/>
        <v>0</v>
      </c>
      <c r="J61" s="72" t="e">
        <f t="shared" si="5"/>
        <v>#DIV/0!</v>
      </c>
    </row>
    <row r="62" spans="1:23" x14ac:dyDescent="0.35">
      <c r="A62" s="48" t="s">
        <v>57</v>
      </c>
      <c r="B62" s="50">
        <v>4033</v>
      </c>
      <c r="C62" s="62"/>
      <c r="D62" s="62"/>
      <c r="E62" s="118">
        <v>0</v>
      </c>
      <c r="F62" s="71" t="e">
        <v>#DIV/0!</v>
      </c>
      <c r="G62" s="64"/>
      <c r="H62" s="9"/>
      <c r="I62" s="118">
        <f t="shared" si="4"/>
        <v>0</v>
      </c>
      <c r="J62" s="72" t="e">
        <f t="shared" si="5"/>
        <v>#DIV/0!</v>
      </c>
    </row>
    <row r="63" spans="1:23" x14ac:dyDescent="0.35">
      <c r="A63" s="51" t="s">
        <v>93</v>
      </c>
      <c r="B63" s="50">
        <v>4040</v>
      </c>
      <c r="C63" s="62">
        <v>3339</v>
      </c>
      <c r="D63" s="62">
        <v>3339</v>
      </c>
      <c r="E63" s="118">
        <v>0</v>
      </c>
      <c r="F63" s="71">
        <v>100</v>
      </c>
      <c r="G63" s="64">
        <v>8317</v>
      </c>
      <c r="H63" s="9">
        <v>8317</v>
      </c>
      <c r="I63" s="118">
        <f t="shared" si="4"/>
        <v>0</v>
      </c>
      <c r="J63" s="72">
        <f t="shared" si="5"/>
        <v>100</v>
      </c>
    </row>
    <row r="64" spans="1:23" ht="24.6" customHeight="1" x14ac:dyDescent="0.35">
      <c r="A64" s="148" t="s">
        <v>60</v>
      </c>
      <c r="B64" s="149"/>
      <c r="C64" s="149"/>
      <c r="D64" s="149"/>
      <c r="E64" s="149"/>
      <c r="F64" s="149"/>
      <c r="G64" s="149"/>
      <c r="H64" s="149"/>
      <c r="I64" s="149"/>
      <c r="J64" s="150"/>
    </row>
    <row r="65" spans="1:11" x14ac:dyDescent="0.35">
      <c r="A65" s="2" t="s">
        <v>6</v>
      </c>
      <c r="B65" s="117">
        <v>5010</v>
      </c>
      <c r="C65" s="118">
        <f>C40-C41</f>
        <v>-1760723</v>
      </c>
      <c r="D65" s="118">
        <f>D40-D41</f>
        <v>-1760723</v>
      </c>
      <c r="E65" s="118">
        <f t="shared" ref="E65:E66" si="6">D65-C65</f>
        <v>0</v>
      </c>
      <c r="F65" s="71">
        <f>(D65/C65)*100</f>
        <v>100</v>
      </c>
      <c r="G65" s="118">
        <f>G40-G41</f>
        <v>786264</v>
      </c>
      <c r="H65" s="118">
        <f>H40-H41</f>
        <v>786264</v>
      </c>
      <c r="I65" s="118">
        <f>H65-G65</f>
        <v>0</v>
      </c>
      <c r="J65" s="72">
        <f>(H65/G65)*100</f>
        <v>100</v>
      </c>
      <c r="K65" s="97"/>
    </row>
    <row r="66" spans="1:11" x14ac:dyDescent="0.35">
      <c r="A66" s="3" t="s">
        <v>7</v>
      </c>
      <c r="B66" s="8">
        <v>5011</v>
      </c>
      <c r="C66" s="118">
        <f>C65-C67</f>
        <v>-1760723</v>
      </c>
      <c r="D66" s="118">
        <f>D65-D67</f>
        <v>-1760723</v>
      </c>
      <c r="E66" s="118">
        <f t="shared" si="6"/>
        <v>0</v>
      </c>
      <c r="F66" s="71">
        <f>(D66/C66)*100</f>
        <v>100</v>
      </c>
      <c r="G66" s="118">
        <f>G65-G67</f>
        <v>786264</v>
      </c>
      <c r="H66" s="118">
        <f>H65-H67</f>
        <v>786264</v>
      </c>
      <c r="I66" s="118">
        <f>H66-G66</f>
        <v>0</v>
      </c>
      <c r="J66" s="72">
        <f>(H66/G66)*100</f>
        <v>100</v>
      </c>
    </row>
    <row r="67" spans="1:11" ht="17.399999999999999" customHeight="1" x14ac:dyDescent="0.35">
      <c r="A67" s="4" t="s">
        <v>8</v>
      </c>
      <c r="B67" s="8">
        <v>5012</v>
      </c>
      <c r="C67" s="118"/>
      <c r="D67" s="118"/>
      <c r="E67" s="118"/>
      <c r="F67" s="71" t="e">
        <f>(D67/C67)*100</f>
        <v>#DIV/0!</v>
      </c>
      <c r="G67" s="118"/>
      <c r="H67" s="69"/>
      <c r="I67" s="69"/>
      <c r="J67" s="72" t="e">
        <f>(H67/G67)*100</f>
        <v>#DIV/0!</v>
      </c>
    </row>
    <row r="68" spans="1:11" ht="17.399999999999999" customHeight="1" x14ac:dyDescent="0.35">
      <c r="A68" s="140" t="s">
        <v>61</v>
      </c>
      <c r="B68" s="141"/>
      <c r="C68" s="141"/>
      <c r="D68" s="141"/>
      <c r="E68" s="141"/>
      <c r="F68" s="141"/>
      <c r="G68" s="141"/>
      <c r="H68" s="141"/>
      <c r="I68" s="141"/>
      <c r="J68" s="142"/>
    </row>
    <row r="69" spans="1:11" x14ac:dyDescent="0.35">
      <c r="A69" s="54" t="s">
        <v>62</v>
      </c>
      <c r="B69" s="117">
        <v>6010</v>
      </c>
      <c r="C69" s="118">
        <v>2041807</v>
      </c>
      <c r="D69" s="118">
        <v>2041807</v>
      </c>
      <c r="E69" s="118">
        <v>0</v>
      </c>
      <c r="F69" s="71">
        <v>100</v>
      </c>
      <c r="G69" s="118">
        <v>12292224.4</v>
      </c>
      <c r="H69" s="118">
        <v>12292224.4</v>
      </c>
      <c r="I69" s="118">
        <f t="shared" ref="I69:I75" si="7">H69-G69</f>
        <v>0</v>
      </c>
      <c r="J69" s="72">
        <f t="shared" ref="J69:J75" si="8">(H69/G69)*100</f>
        <v>100</v>
      </c>
    </row>
    <row r="70" spans="1:11" ht="16.95" customHeight="1" x14ac:dyDescent="0.35">
      <c r="A70" s="59" t="s">
        <v>63</v>
      </c>
      <c r="B70" s="49">
        <v>6011</v>
      </c>
      <c r="C70" s="63">
        <v>0</v>
      </c>
      <c r="D70" s="63">
        <v>0</v>
      </c>
      <c r="E70" s="118">
        <v>0</v>
      </c>
      <c r="F70" s="71" t="e">
        <v>#DIV/0!</v>
      </c>
      <c r="G70" s="91">
        <v>149368</v>
      </c>
      <c r="H70" s="91">
        <v>149368</v>
      </c>
      <c r="I70" s="118">
        <f t="shared" si="7"/>
        <v>0</v>
      </c>
      <c r="J70" s="72">
        <f t="shared" si="8"/>
        <v>100</v>
      </c>
    </row>
    <row r="71" spans="1:11" ht="16.95" customHeight="1" x14ac:dyDescent="0.35">
      <c r="A71" s="60" t="s">
        <v>64</v>
      </c>
      <c r="B71" s="49">
        <v>6012</v>
      </c>
      <c r="C71" s="62">
        <v>156987</v>
      </c>
      <c r="D71" s="64">
        <v>156987</v>
      </c>
      <c r="E71" s="118">
        <v>0</v>
      </c>
      <c r="F71" s="71">
        <v>100</v>
      </c>
      <c r="G71" s="64">
        <v>606617</v>
      </c>
      <c r="H71" s="64">
        <v>606617</v>
      </c>
      <c r="I71" s="118">
        <f t="shared" si="7"/>
        <v>0</v>
      </c>
      <c r="J71" s="72">
        <f t="shared" si="8"/>
        <v>100</v>
      </c>
    </row>
    <row r="72" spans="1:11" ht="16.95" customHeight="1" x14ac:dyDescent="0.35">
      <c r="A72" s="60" t="s">
        <v>65</v>
      </c>
      <c r="B72" s="49">
        <v>6013</v>
      </c>
      <c r="C72" s="62">
        <v>0</v>
      </c>
      <c r="D72" s="9">
        <v>0</v>
      </c>
      <c r="E72" s="118">
        <v>0</v>
      </c>
      <c r="F72" s="71" t="e">
        <v>#DIV/0!</v>
      </c>
      <c r="G72" s="64">
        <v>0</v>
      </c>
      <c r="H72" s="9">
        <v>0</v>
      </c>
      <c r="I72" s="118">
        <f t="shared" si="7"/>
        <v>0</v>
      </c>
      <c r="J72" s="72" t="e">
        <f t="shared" si="8"/>
        <v>#DIV/0!</v>
      </c>
    </row>
    <row r="73" spans="1:11" x14ac:dyDescent="0.35">
      <c r="A73" s="60" t="s">
        <v>66</v>
      </c>
      <c r="B73" s="49">
        <v>6014</v>
      </c>
      <c r="C73" s="62">
        <v>1884820</v>
      </c>
      <c r="D73" s="64">
        <v>1884820</v>
      </c>
      <c r="E73" s="118">
        <v>0</v>
      </c>
      <c r="F73" s="71">
        <v>100</v>
      </c>
      <c r="G73" s="64">
        <v>7280380</v>
      </c>
      <c r="H73" s="64">
        <v>7280380</v>
      </c>
      <c r="I73" s="118">
        <f t="shared" si="7"/>
        <v>0</v>
      </c>
      <c r="J73" s="72">
        <f t="shared" si="8"/>
        <v>100</v>
      </c>
    </row>
    <row r="74" spans="1:11" ht="16.5" customHeight="1" x14ac:dyDescent="0.35">
      <c r="A74" s="121" t="s">
        <v>67</v>
      </c>
      <c r="B74" s="122">
        <v>6015</v>
      </c>
      <c r="C74" s="123">
        <v>0</v>
      </c>
      <c r="D74" s="124">
        <v>0</v>
      </c>
      <c r="E74" s="118">
        <v>0</v>
      </c>
      <c r="F74" s="125" t="e">
        <v>#DIV/0!</v>
      </c>
      <c r="G74" s="124">
        <v>4255859.4000000004</v>
      </c>
      <c r="H74" s="124">
        <v>4255859.4000000004</v>
      </c>
      <c r="I74" s="118">
        <f t="shared" si="7"/>
        <v>0</v>
      </c>
      <c r="J74" s="72">
        <f t="shared" si="8"/>
        <v>100</v>
      </c>
    </row>
    <row r="75" spans="1:11" x14ac:dyDescent="0.35">
      <c r="A75" s="119" t="s">
        <v>68</v>
      </c>
      <c r="B75" s="49">
        <v>6016</v>
      </c>
      <c r="C75" s="120"/>
      <c r="D75" s="120"/>
      <c r="E75" s="83">
        <v>0</v>
      </c>
      <c r="F75" s="84" t="e">
        <v>#DIV/0!</v>
      </c>
      <c r="G75" s="120"/>
      <c r="H75" s="111"/>
      <c r="I75" s="83">
        <f t="shared" si="7"/>
        <v>0</v>
      </c>
      <c r="J75" s="92" t="e">
        <f t="shared" si="8"/>
        <v>#DIV/0!</v>
      </c>
    </row>
    <row r="76" spans="1:11" ht="19.2" customHeight="1" x14ac:dyDescent="0.35">
      <c r="A76" s="153" t="s">
        <v>69</v>
      </c>
      <c r="B76" s="154"/>
      <c r="C76" s="154"/>
      <c r="D76" s="154"/>
      <c r="E76" s="154"/>
      <c r="F76" s="154"/>
      <c r="G76" s="154"/>
      <c r="H76" s="154"/>
      <c r="I76" s="154"/>
      <c r="J76" s="155"/>
    </row>
    <row r="77" spans="1:11" ht="19.2" customHeight="1" x14ac:dyDescent="0.35">
      <c r="A77" s="55" t="s">
        <v>5</v>
      </c>
      <c r="B77" s="49">
        <v>7010</v>
      </c>
      <c r="C77" s="61"/>
      <c r="D77" s="61"/>
      <c r="E77" s="61"/>
      <c r="F77" s="61"/>
      <c r="G77" s="61">
        <v>197</v>
      </c>
      <c r="H77" s="61">
        <v>194</v>
      </c>
      <c r="I77" s="61">
        <v>192</v>
      </c>
      <c r="J77" s="126">
        <v>194</v>
      </c>
    </row>
    <row r="78" spans="1:11" ht="16.95" customHeight="1" x14ac:dyDescent="0.35">
      <c r="A78" s="55"/>
      <c r="B78" s="49"/>
      <c r="C78" s="61"/>
      <c r="D78" s="61"/>
      <c r="E78" s="61"/>
      <c r="F78" s="61"/>
      <c r="G78" s="61" t="s">
        <v>9</v>
      </c>
      <c r="H78" s="61" t="s">
        <v>10</v>
      </c>
      <c r="I78" s="61" t="s">
        <v>11</v>
      </c>
      <c r="J78" s="126" t="s">
        <v>70</v>
      </c>
      <c r="K78" s="95"/>
    </row>
    <row r="79" spans="1:11" x14ac:dyDescent="0.35">
      <c r="A79" s="55" t="s">
        <v>71</v>
      </c>
      <c r="B79" s="50">
        <v>7011</v>
      </c>
      <c r="C79" s="62"/>
      <c r="D79" s="62"/>
      <c r="E79" s="62"/>
      <c r="F79" s="62"/>
      <c r="G79" s="62">
        <v>33321577.899999999</v>
      </c>
      <c r="H79" s="62">
        <v>33410482.199999999</v>
      </c>
      <c r="I79" s="62">
        <v>33410482.199999999</v>
      </c>
      <c r="J79" s="127">
        <v>33366575.350000001</v>
      </c>
    </row>
    <row r="80" spans="1:11" ht="16.95" customHeight="1" x14ac:dyDescent="0.35">
      <c r="A80" s="55" t="s">
        <v>72</v>
      </c>
      <c r="B80" s="50">
        <v>7012</v>
      </c>
      <c r="C80" s="62"/>
      <c r="D80" s="62"/>
      <c r="E80" s="62"/>
      <c r="F80" s="62"/>
      <c r="G80" s="64">
        <v>0</v>
      </c>
      <c r="H80" s="9">
        <v>0</v>
      </c>
      <c r="I80" s="9">
        <v>0</v>
      </c>
      <c r="J80" s="9">
        <v>0</v>
      </c>
    </row>
    <row r="81" spans="1:10" ht="16.95" customHeight="1" x14ac:dyDescent="0.35">
      <c r="A81" s="55" t="s">
        <v>73</v>
      </c>
      <c r="B81" s="50">
        <v>7013</v>
      </c>
      <c r="C81" s="62"/>
      <c r="D81" s="62"/>
      <c r="E81" s="62"/>
      <c r="F81" s="62"/>
      <c r="G81" s="64">
        <v>0</v>
      </c>
      <c r="H81" s="9">
        <v>0</v>
      </c>
      <c r="I81" s="9">
        <v>0</v>
      </c>
      <c r="J81" s="9">
        <v>0</v>
      </c>
    </row>
    <row r="82" spans="1:10" ht="16.95" customHeight="1" x14ac:dyDescent="0.35">
      <c r="A82" s="55" t="s">
        <v>74</v>
      </c>
      <c r="B82" s="65">
        <v>7016</v>
      </c>
      <c r="C82" s="66"/>
      <c r="D82" s="66"/>
      <c r="E82" s="66"/>
      <c r="F82" s="66"/>
      <c r="G82" s="67">
        <v>0</v>
      </c>
      <c r="H82" s="68">
        <v>0</v>
      </c>
      <c r="I82" s="68">
        <v>0</v>
      </c>
      <c r="J82" s="68">
        <v>0</v>
      </c>
    </row>
    <row r="83" spans="1:10" ht="16.95" customHeight="1" x14ac:dyDescent="0.35">
      <c r="A83" s="55" t="s">
        <v>75</v>
      </c>
      <c r="B83" s="8">
        <v>7020</v>
      </c>
      <c r="C83" s="118"/>
      <c r="D83" s="118"/>
      <c r="E83" s="118"/>
      <c r="F83" s="118"/>
      <c r="G83" s="118">
        <v>0</v>
      </c>
      <c r="H83" s="9">
        <v>0</v>
      </c>
      <c r="I83" s="9">
        <v>0</v>
      </c>
      <c r="J83" s="9">
        <v>0</v>
      </c>
    </row>
    <row r="84" spans="1:10" ht="16.95" customHeight="1" x14ac:dyDescent="0.35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95" customHeight="1" x14ac:dyDescent="0.35">
      <c r="A85" s="14" t="s">
        <v>17</v>
      </c>
      <c r="B85" s="15"/>
      <c r="C85" s="16"/>
      <c r="D85" s="102"/>
      <c r="E85" s="17"/>
      <c r="F85" s="156" t="s">
        <v>92</v>
      </c>
      <c r="G85" s="156"/>
      <c r="H85" s="18"/>
      <c r="I85" s="70"/>
      <c r="J85" s="70"/>
    </row>
    <row r="86" spans="1:10" ht="16.95" customHeight="1" x14ac:dyDescent="0.35">
      <c r="A86" s="19"/>
      <c r="B86" s="20"/>
      <c r="C86" s="21" t="s">
        <v>4</v>
      </c>
      <c r="D86" s="101"/>
      <c r="E86" s="151" t="s">
        <v>13</v>
      </c>
      <c r="F86" s="151"/>
      <c r="G86" s="151"/>
    </row>
    <row r="87" spans="1:10" ht="16.95" customHeight="1" x14ac:dyDescent="0.35">
      <c r="A87" s="19" t="s">
        <v>18</v>
      </c>
      <c r="B87" s="20"/>
      <c r="C87" s="23"/>
      <c r="D87" s="102"/>
      <c r="E87" s="20"/>
      <c r="F87" s="130" t="s">
        <v>97</v>
      </c>
      <c r="G87" s="130"/>
    </row>
    <row r="88" spans="1:10" ht="16.95" customHeight="1" x14ac:dyDescent="0.35">
      <c r="A88" s="19"/>
      <c r="B88" s="20"/>
      <c r="C88" s="21" t="s">
        <v>4</v>
      </c>
      <c r="D88" s="101"/>
      <c r="E88" s="151" t="s">
        <v>13</v>
      </c>
      <c r="F88" s="151"/>
      <c r="G88" s="151"/>
    </row>
    <row r="89" spans="1:10" x14ac:dyDescent="0.35">
      <c r="A89"/>
      <c r="B89"/>
      <c r="C89"/>
      <c r="D89" s="107"/>
      <c r="E89"/>
      <c r="F89"/>
      <c r="G89"/>
    </row>
    <row r="90" spans="1:10" ht="16.95" customHeight="1" x14ac:dyDescent="0.35">
      <c r="A90"/>
      <c r="B90"/>
      <c r="C90"/>
      <c r="D90" s="107"/>
      <c r="E90"/>
      <c r="F90"/>
      <c r="G90"/>
    </row>
    <row r="91" spans="1:10" ht="16.95" customHeight="1" x14ac:dyDescent="0.35">
      <c r="A91"/>
      <c r="B91"/>
      <c r="C91"/>
      <c r="D91" s="107"/>
      <c r="E91"/>
      <c r="F91"/>
      <c r="G91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2">
    <mergeCell ref="A64:J64"/>
    <mergeCell ref="E88:G88"/>
    <mergeCell ref="A6:J6"/>
    <mergeCell ref="A4:J4"/>
    <mergeCell ref="A5:J5"/>
    <mergeCell ref="A68:J68"/>
    <mergeCell ref="A76:J76"/>
    <mergeCell ref="F85:G85"/>
    <mergeCell ref="E86:G86"/>
    <mergeCell ref="F87:G87"/>
    <mergeCell ref="A53:J53"/>
    <mergeCell ref="E2:J2"/>
    <mergeCell ref="A7:J7"/>
    <mergeCell ref="A9:A10"/>
    <mergeCell ref="B9:B10"/>
    <mergeCell ref="C9:F9"/>
    <mergeCell ref="G9:J9"/>
    <mergeCell ref="K43:X45"/>
    <mergeCell ref="K47:W52"/>
    <mergeCell ref="A28:J28"/>
    <mergeCell ref="A42:J42"/>
    <mergeCell ref="A12:J12"/>
  </mergeCells>
  <phoneticPr fontId="19" type="noConversion"/>
  <pageMargins left="0.70866141732283472" right="0.51181102362204722" top="0.74803149606299213" bottom="0.74803149606299213" header="0" footer="0.31496062992125984"/>
  <pageSetup paperSize="9" scale="65" fitToHeight="6" orientation="landscape" r:id="rId1"/>
  <rowBreaks count="1" manualBreakCount="1"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2023-01-31T12:04:39Z</cp:lastPrinted>
  <dcterms:created xsi:type="dcterms:W3CDTF">2016-09-17T08:38:05Z</dcterms:created>
  <dcterms:modified xsi:type="dcterms:W3CDTF">2023-03-09T11:56:41Z</dcterms:modified>
</cp:coreProperties>
</file>